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omments3.xml" ContentType="application/vnd.openxmlformats-officedocument.spreadsheetml.comments+xml"/>
  <Override PartName="/xl/threadedComments/threadedComment1.xml" ContentType="application/vnd.ms-excel.threadedcomments+xml"/>
  <Override PartName="/xl/comments4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deloitte-my.sharepoint.com/personal/tanmchatterjee_deloitte_com/Documents/Desktop/Workings/TSL_MYT/true up apr tsl 2024-25_2025-26/"/>
    </mc:Choice>
  </mc:AlternateContent>
  <xr:revisionPtr revIDLastSave="1" documentId="8_{D0AEB1E0-39A0-4379-94F3-D529F4C88A3E}" xr6:coauthVersionLast="47" xr6:coauthVersionMax="47" xr10:uidLastSave="{242E27EB-803B-4AF7-8401-DAA3F3741F5A}"/>
  <bookViews>
    <workbookView xWindow="-108" yWindow="-108" windowWidth="23256" windowHeight="12456" tabRatio="863" firstSheet="10" activeTab="22" xr2:uid="{00000000-000D-0000-FFFF-FFFF01000000}"/>
  </bookViews>
  <sheets>
    <sheet name="Summary Formats" sheetId="2" r:id="rId1"/>
    <sheet name="S1 - P&amp;L" sheetId="4" state="hidden" r:id="rId2"/>
    <sheet name="S2 - Bal. Sheet" sheetId="5" state="hidden" r:id="rId3"/>
    <sheet name="S3 - Cash Flow" sheetId="6" state="hidden" r:id="rId4"/>
    <sheet name="F1-Rev" sheetId="3" r:id="rId5"/>
    <sheet name="S4 - ARR" sheetId="7" r:id="rId6"/>
    <sheet name="S5 - RoE" sheetId="8" r:id="rId7"/>
    <sheet name="S6 - Exp Allc" sheetId="9" state="hidden" r:id="rId8"/>
    <sheet name="S7 - EB" sheetId="10" r:id="rId9"/>
    <sheet name="S8 - True Up" sheetId="11" state="hidden" r:id="rId10"/>
    <sheet name="Financial Formats" sheetId="12" r:id="rId11"/>
    <sheet name="F1(a)-Sales" sheetId="13" r:id="rId12"/>
    <sheet name="F2-subsidy" sheetId="14" state="hidden" r:id="rId13"/>
    <sheet name="F3-NTI" sheetId="15" state="hidden" r:id="rId14"/>
    <sheet name="F4 - PP" sheetId="16" r:id="rId15"/>
    <sheet name="F4(a)" sheetId="17" state="hidden" r:id="rId16"/>
    <sheet name="F4(b)" sheetId="18" state="hidden" r:id="rId17"/>
    <sheet name="F4(c)" sheetId="19" state="hidden" r:id="rId18"/>
    <sheet name="F4(d)" sheetId="20" state="hidden" r:id="rId19"/>
    <sheet name="F5-R&amp;M" sheetId="21" r:id="rId20"/>
    <sheet name="F6-Emp Exp" sheetId="22" r:id="rId21"/>
    <sheet name="F6(a)-Emp Strength" sheetId="23" state="hidden" r:id="rId22"/>
    <sheet name="F7-A&amp;G" sheetId="24" r:id="rId23"/>
    <sheet name="F8-Assets &amp; Dep (2)" sheetId="25" state="hidden" r:id="rId24"/>
    <sheet name="F9-IFC" sheetId="26" r:id="rId25"/>
    <sheet name="F9 (a)" sheetId="27" state="hidden" r:id="rId26"/>
    <sheet name="F9 (b)" sheetId="28" state="hidden" r:id="rId27"/>
    <sheet name="F9 (c)" sheetId="29" state="hidden" r:id="rId28"/>
    <sheet name="F10" sheetId="30" state="hidden" r:id="rId29"/>
    <sheet name="F11" sheetId="31" state="hidden" r:id="rId30"/>
    <sheet name="F12" sheetId="32" state="hidden" r:id="rId31"/>
    <sheet name="F15" sheetId="34" state="hidden" r:id="rId32"/>
    <sheet name="F16" sheetId="35" state="hidden" r:id="rId33"/>
    <sheet name="F16(a)" sheetId="36" state="hidden" r:id="rId34"/>
    <sheet name="F17-Current Asset_Liabiliy" sheetId="37" state="hidden" r:id="rId35"/>
    <sheet name="F13 &amp; F14-Capex. " sheetId="47" state="hidden" r:id="rId36"/>
    <sheet name="F18 - WC" sheetId="38" r:id="rId37"/>
    <sheet name="F13 &amp; F14-Capex." sheetId="49" r:id="rId38"/>
    <sheet name="F20-SD" sheetId="39" r:id="rId39"/>
    <sheet name="F19-Income Tax" sheetId="40" state="hidden" r:id="rId40"/>
    <sheet name="Tariff Formats" sheetId="41" r:id="rId41"/>
    <sheet name="T1" sheetId="42" r:id="rId42"/>
    <sheet name="T2" sheetId="43" r:id="rId43"/>
    <sheet name="T3" sheetId="44" r:id="rId44"/>
    <sheet name="T4" sheetId="45" state="hidden" r:id="rId45"/>
  </sheets>
  <externalReferences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</externalReferences>
  <definedNames>
    <definedName name="\A">'[1]R.Hrs. Since Comm'!$AD$88</definedName>
    <definedName name="\B">[2]DLC!$GR$107</definedName>
    <definedName name="\c" localSheetId="42">#REF!</definedName>
    <definedName name="\c" localSheetId="43">#REF!</definedName>
    <definedName name="\c">#REF!</definedName>
    <definedName name="\f" localSheetId="42">#REF!</definedName>
    <definedName name="\f" localSheetId="43">#REF!</definedName>
    <definedName name="\f">#REF!</definedName>
    <definedName name="\L">[2]DLC!$HR$111</definedName>
    <definedName name="\p" localSheetId="42">#REF!</definedName>
    <definedName name="\p" localSheetId="43">#REF!</definedName>
    <definedName name="\p">#REF!</definedName>
    <definedName name="\q" localSheetId="42">#REF!</definedName>
    <definedName name="\q" localSheetId="43">#REF!</definedName>
    <definedName name="\q">#REF!</definedName>
    <definedName name="\s" localSheetId="42">'[3]ST1&amp;2'!#REF!</definedName>
    <definedName name="\s" localSheetId="43">'[3]ST1&amp;2'!#REF!</definedName>
    <definedName name="\s">'[3]ST1&amp;2'!#REF!</definedName>
    <definedName name="\V" localSheetId="42">'[1]R.Hrs. Since Comm'!#REF!</definedName>
    <definedName name="\V" localSheetId="43">'[1]R.Hrs. Since Comm'!#REF!</definedName>
    <definedName name="\V">'[1]R.Hrs. Since Comm'!#REF!</definedName>
    <definedName name="\w" localSheetId="42">#REF!</definedName>
    <definedName name="\w" localSheetId="43">#REF!</definedName>
    <definedName name="\w">#REF!</definedName>
    <definedName name="\X" localSheetId="42">#REF!</definedName>
    <definedName name="\X" localSheetId="43">#REF!</definedName>
    <definedName name="\X">#REF!</definedName>
    <definedName name="\Z" localSheetId="42">'[4]01-02'!#REF!</definedName>
    <definedName name="\Z" localSheetId="43">'[4]01-02'!#REF!</definedName>
    <definedName name="\Z">'[4]01-02'!#REF!</definedName>
    <definedName name="_" localSheetId="42">#REF!</definedName>
    <definedName name="_" localSheetId="43">#REF!</definedName>
    <definedName name="_">#REF!</definedName>
    <definedName name="___" localSheetId="42">#REF!</definedName>
    <definedName name="___" localSheetId="43">#REF!</definedName>
    <definedName name="___">#REF!</definedName>
    <definedName name="__123Graph_A" localSheetId="28" hidden="1">'[5]01-02'!#REF!</definedName>
    <definedName name="__123Graph_A" localSheetId="29" hidden="1">'[5]01-02'!#REF!</definedName>
    <definedName name="__123Graph_A" localSheetId="30" hidden="1">'[5]01-02'!#REF!</definedName>
    <definedName name="__123Graph_A" localSheetId="31" hidden="1">'[5]01-02'!#REF!</definedName>
    <definedName name="__123Graph_A" localSheetId="32" hidden="1">'[5]01-02'!#REF!</definedName>
    <definedName name="__123Graph_A" localSheetId="34" hidden="1">'[5]01-02'!#REF!</definedName>
    <definedName name="__123Graph_A" localSheetId="23" hidden="1">'[4]01-02'!#REF!</definedName>
    <definedName name="__123Graph_A" localSheetId="25" hidden="1">'[5]01-02'!#REF!</definedName>
    <definedName name="__123Graph_A" localSheetId="26" hidden="1">'[5]01-02'!#REF!</definedName>
    <definedName name="__123Graph_A" localSheetId="27" hidden="1">'[5]01-02'!#REF!</definedName>
    <definedName name="__123Graph_A" localSheetId="24" hidden="1">'[5]01-02'!#REF!</definedName>
    <definedName name="__123Graph_A" localSheetId="42" hidden="1">'[5]01-02'!#REF!</definedName>
    <definedName name="__123Graph_A" localSheetId="43" hidden="1">'[5]01-02'!#REF!</definedName>
    <definedName name="__123Graph_A" hidden="1">'[5]01-02'!#REF!</definedName>
    <definedName name="__123Graph_ACHART1" localSheetId="23" hidden="1">[1]EB!$C$42:$C$70</definedName>
    <definedName name="__123Graph_ACHART1" hidden="1">[6]EB!$C$42:$C$70</definedName>
    <definedName name="__123Graph_ACHART10" localSheetId="23" hidden="1">[1]EB!$C$42:$C$70</definedName>
    <definedName name="__123Graph_ACHART10" hidden="1">[6]EB!$C$42:$C$70</definedName>
    <definedName name="__123Graph_AChart11" localSheetId="23" hidden="1">[1]EB!$C$42:$C$70</definedName>
    <definedName name="__123Graph_AChart11" hidden="1">[6]EB!$C$42:$C$70</definedName>
    <definedName name="__123Graph_ACHART2" localSheetId="23" hidden="1">[1]EB!$C$42:$C$70</definedName>
    <definedName name="__123Graph_ACHART2" hidden="1">[6]EB!$C$42:$C$70</definedName>
    <definedName name="__123Graph_ACHART3" localSheetId="23" hidden="1">[1]EB!$C$42:$C$70</definedName>
    <definedName name="__123Graph_ACHART3" hidden="1">[6]EB!$C$42:$C$70</definedName>
    <definedName name="__123Graph_ACHART4" localSheetId="23" hidden="1">[1]EB!$C$42:$C$70</definedName>
    <definedName name="__123Graph_ACHART4" hidden="1">[6]EB!$C$42:$C$70</definedName>
    <definedName name="__123Graph_ACHART5" localSheetId="23" hidden="1">[1]EB!$C$42:$C$70</definedName>
    <definedName name="__123Graph_ACHART5" hidden="1">[6]EB!$C$42:$C$70</definedName>
    <definedName name="__123Graph_ACHART6" localSheetId="23" hidden="1">[1]EB!$C$42:$C$70</definedName>
    <definedName name="__123Graph_ACHART6" hidden="1">[6]EB!$C$42:$C$70</definedName>
    <definedName name="__123Graph_ACHART7" localSheetId="23" hidden="1">[1]EB!$C$42:$C$70</definedName>
    <definedName name="__123Graph_ACHART7" hidden="1">[6]EB!$C$42:$C$70</definedName>
    <definedName name="__123Graph_ACHART8" localSheetId="23" hidden="1">[1]EB!$C$42:$C$70</definedName>
    <definedName name="__123Graph_ACHART8" hidden="1">[6]EB!$C$42:$C$70</definedName>
    <definedName name="__123Graph_ACHART9" localSheetId="23" hidden="1">[1]EB!$C$42:$C$70</definedName>
    <definedName name="__123Graph_ACHART9" hidden="1">[6]EB!$C$42:$C$70</definedName>
    <definedName name="__123Graph_ACurrent" localSheetId="23" hidden="1">[1]EB!$C$42:$C$70</definedName>
    <definedName name="__123Graph_ACurrent" hidden="1">[6]EB!$C$42:$C$70</definedName>
    <definedName name="__123Graph_B" localSheetId="28" hidden="1">'[5]01-02'!#REF!</definedName>
    <definedName name="__123Graph_B" localSheetId="29" hidden="1">'[5]01-02'!#REF!</definedName>
    <definedName name="__123Graph_B" localSheetId="30" hidden="1">'[5]01-02'!#REF!</definedName>
    <definedName name="__123Graph_B" localSheetId="31" hidden="1">'[5]01-02'!#REF!</definedName>
    <definedName name="__123Graph_B" localSheetId="32" hidden="1">'[5]01-02'!#REF!</definedName>
    <definedName name="__123Graph_B" localSheetId="34" hidden="1">'[5]01-02'!#REF!</definedName>
    <definedName name="__123Graph_B" localSheetId="23" hidden="1">'[4]01-02'!#REF!</definedName>
    <definedName name="__123Graph_B" localSheetId="25" hidden="1">'[5]01-02'!#REF!</definedName>
    <definedName name="__123Graph_B" localSheetId="26" hidden="1">'[5]01-02'!#REF!</definedName>
    <definedName name="__123Graph_B" localSheetId="27" hidden="1">'[5]01-02'!#REF!</definedName>
    <definedName name="__123Graph_B" localSheetId="24" hidden="1">'[5]01-02'!#REF!</definedName>
    <definedName name="__123Graph_B" localSheetId="42" hidden="1">'[5]01-02'!#REF!</definedName>
    <definedName name="__123Graph_B" localSheetId="43" hidden="1">'[5]01-02'!#REF!</definedName>
    <definedName name="__123Graph_B" hidden="1">'[5]01-02'!#REF!</definedName>
    <definedName name="__123Graph_BCHART1" localSheetId="23" hidden="1">[1]EB!$D$42:$D$70</definedName>
    <definedName name="__123Graph_BCHART1" hidden="1">[6]EB!$D$42:$D$70</definedName>
    <definedName name="__123Graph_BCHART10" localSheetId="23" hidden="1">[1]EB!$D$42:$D$70</definedName>
    <definedName name="__123Graph_BCHART10" hidden="1">[6]EB!$D$42:$D$70</definedName>
    <definedName name="__123Graph_BChart11" localSheetId="23" hidden="1">[1]EB!$D$42:$D$70</definedName>
    <definedName name="__123Graph_BChart11" hidden="1">[6]EB!$D$42:$D$70</definedName>
    <definedName name="__123Graph_BCHART2" localSheetId="23" hidden="1">[1]EB!$D$42:$D$70</definedName>
    <definedName name="__123Graph_BCHART2" hidden="1">[6]EB!$D$42:$D$70</definedName>
    <definedName name="__123Graph_BCHART3" localSheetId="23" hidden="1">[1]EB!$D$42:$D$70</definedName>
    <definedName name="__123Graph_BCHART3" hidden="1">[6]EB!$D$42:$D$70</definedName>
    <definedName name="__123Graph_BCHART4" localSheetId="23" hidden="1">[1]EB!$D$42:$D$70</definedName>
    <definedName name="__123Graph_BCHART4" hidden="1">[6]EB!$D$42:$D$70</definedName>
    <definedName name="__123Graph_BCHART5" localSheetId="23" hidden="1">[1]EB!$D$42:$D$70</definedName>
    <definedName name="__123Graph_BCHART5" hidden="1">[6]EB!$D$42:$D$70</definedName>
    <definedName name="__123Graph_BCHART6" localSheetId="23" hidden="1">[1]EB!$D$42:$D$70</definedName>
    <definedName name="__123Graph_BCHART6" hidden="1">[6]EB!$D$42:$D$70</definedName>
    <definedName name="__123Graph_BCHART7" localSheetId="23" hidden="1">[1]EB!$D$42:$D$70</definedName>
    <definedName name="__123Graph_BCHART7" hidden="1">[6]EB!$D$42:$D$70</definedName>
    <definedName name="__123Graph_BCHART8" localSheetId="23" hidden="1">[1]EB!$D$42:$D$70</definedName>
    <definedName name="__123Graph_BCHART8" hidden="1">[6]EB!$D$42:$D$70</definedName>
    <definedName name="__123Graph_BCHART9" localSheetId="23" hidden="1">[1]EB!$D$42:$D$70</definedName>
    <definedName name="__123Graph_BCHART9" hidden="1">[6]EB!$D$42:$D$70</definedName>
    <definedName name="__123Graph_BCURRENT" localSheetId="28" hidden="1">'[7]BREAKUP OF OIL'!#REF!</definedName>
    <definedName name="__123Graph_BCURRENT" localSheetId="29" hidden="1">'[7]BREAKUP OF OIL'!#REF!</definedName>
    <definedName name="__123Graph_BCURRENT" localSheetId="30" hidden="1">'[7]BREAKUP OF OIL'!#REF!</definedName>
    <definedName name="__123Graph_BCURRENT" localSheetId="31" hidden="1">'[7]BREAKUP OF OIL'!#REF!</definedName>
    <definedName name="__123Graph_BCURRENT" localSheetId="32" hidden="1">'[7]BREAKUP OF OIL'!#REF!</definedName>
    <definedName name="__123Graph_BCURRENT" localSheetId="34" hidden="1">'[7]BREAKUP OF OIL'!#REF!</definedName>
    <definedName name="__123Graph_BCURRENT" localSheetId="23" hidden="1">'[8]BREAKUP OF OIL'!#REF!</definedName>
    <definedName name="__123Graph_BCURRENT" localSheetId="25" hidden="1">'[7]BREAKUP OF OIL'!#REF!</definedName>
    <definedName name="__123Graph_BCURRENT" localSheetId="26" hidden="1">'[7]BREAKUP OF OIL'!#REF!</definedName>
    <definedName name="__123Graph_BCURRENT" localSheetId="27" hidden="1">'[7]BREAKUP OF OIL'!#REF!</definedName>
    <definedName name="__123Graph_BCURRENT" localSheetId="24" hidden="1">'[7]BREAKUP OF OIL'!#REF!</definedName>
    <definedName name="__123Graph_BCURRENT" localSheetId="42" hidden="1">'[7]BREAKUP OF OIL'!#REF!</definedName>
    <definedName name="__123Graph_BCURRENT" localSheetId="43" hidden="1">'[7]BREAKUP OF OIL'!#REF!</definedName>
    <definedName name="__123Graph_BCURRENT" hidden="1">'[7]BREAKUP OF OIL'!#REF!</definedName>
    <definedName name="__123Graph_C" localSheetId="28" hidden="1">'[5]01-02'!#REF!</definedName>
    <definedName name="__123Graph_C" localSheetId="29" hidden="1">'[5]01-02'!#REF!</definedName>
    <definedName name="__123Graph_C" localSheetId="30" hidden="1">'[5]01-02'!#REF!</definedName>
    <definedName name="__123Graph_C" localSheetId="31" hidden="1">'[5]01-02'!#REF!</definedName>
    <definedName name="__123Graph_C" localSheetId="32" hidden="1">'[5]01-02'!#REF!</definedName>
    <definedName name="__123Graph_C" localSheetId="34" hidden="1">'[5]01-02'!#REF!</definedName>
    <definedName name="__123Graph_C" localSheetId="23" hidden="1">'[4]01-02'!#REF!</definedName>
    <definedName name="__123Graph_C" localSheetId="25" hidden="1">'[5]01-02'!#REF!</definedName>
    <definedName name="__123Graph_C" localSheetId="26" hidden="1">'[5]01-02'!#REF!</definedName>
    <definedName name="__123Graph_C" localSheetId="27" hidden="1">'[5]01-02'!#REF!</definedName>
    <definedName name="__123Graph_C" localSheetId="24" hidden="1">'[5]01-02'!#REF!</definedName>
    <definedName name="__123Graph_C" localSheetId="42" hidden="1">'[5]01-02'!#REF!</definedName>
    <definedName name="__123Graph_C" localSheetId="43" hidden="1">'[5]01-02'!#REF!</definedName>
    <definedName name="__123Graph_C" hidden="1">'[5]01-02'!#REF!</definedName>
    <definedName name="__123Graph_CCHART1" localSheetId="23" hidden="1">[1]EB!$E$42:$E$70</definedName>
    <definedName name="__123Graph_CCHART1" hidden="1">[6]EB!$E$42:$E$70</definedName>
    <definedName name="__123Graph_CCHART10" localSheetId="23" hidden="1">[1]EB!$E$42:$E$70</definedName>
    <definedName name="__123Graph_CCHART10" hidden="1">[6]EB!$E$42:$E$70</definedName>
    <definedName name="__123Graph_CChart11" localSheetId="23" hidden="1">[1]EB!$E$42:$E$70</definedName>
    <definedName name="__123Graph_CChart11" hidden="1">[6]EB!$E$42:$E$70</definedName>
    <definedName name="__123Graph_CCHART2" localSheetId="23" hidden="1">[1]EB!$E$42:$E$70</definedName>
    <definedName name="__123Graph_CCHART2" hidden="1">[6]EB!$E$42:$E$70</definedName>
    <definedName name="__123Graph_CCHART3" localSheetId="23" hidden="1">[1]EB!$E$42:$E$70</definedName>
    <definedName name="__123Graph_CCHART3" hidden="1">[6]EB!$E$42:$E$70</definedName>
    <definedName name="__123Graph_CCHART4" localSheetId="23" hidden="1">[1]EB!$E$42:$E$70</definedName>
    <definedName name="__123Graph_CCHART4" hidden="1">[6]EB!$E$42:$E$70</definedName>
    <definedName name="__123Graph_CCHART5" localSheetId="23" hidden="1">[1]EB!$E$42:$E$70</definedName>
    <definedName name="__123Graph_CCHART5" hidden="1">[6]EB!$E$42:$E$70</definedName>
    <definedName name="__123Graph_CCHART6" localSheetId="23" hidden="1">[1]EB!$E$42:$E$70</definedName>
    <definedName name="__123Graph_CCHART6" hidden="1">[6]EB!$E$42:$E$70</definedName>
    <definedName name="__123Graph_CCHART7" localSheetId="23" hidden="1">[1]EB!$E$42:$E$70</definedName>
    <definedName name="__123Graph_CCHART7" hidden="1">[6]EB!$E$42:$E$70</definedName>
    <definedName name="__123Graph_CCHART8" localSheetId="23" hidden="1">[1]EB!$E$42:$E$70</definedName>
    <definedName name="__123Graph_CCHART8" hidden="1">[6]EB!$E$42:$E$70</definedName>
    <definedName name="__123Graph_CCHART9" localSheetId="23" hidden="1">[1]EB!$E$42:$E$70</definedName>
    <definedName name="__123Graph_CCHART9" hidden="1">[6]EB!$E$42:$E$70</definedName>
    <definedName name="__123Graph_CCurrent" localSheetId="23" hidden="1">[1]EB!$E$42:$E$70</definedName>
    <definedName name="__123Graph_CCurrent" hidden="1">[6]EB!$E$42:$E$70</definedName>
    <definedName name="__123Graph_D" localSheetId="28" hidden="1">'[5]01-02'!#REF!</definedName>
    <definedName name="__123Graph_D" localSheetId="29" hidden="1">'[5]01-02'!#REF!</definedName>
    <definedName name="__123Graph_D" localSheetId="30" hidden="1">'[5]01-02'!#REF!</definedName>
    <definedName name="__123Graph_D" localSheetId="31" hidden="1">'[5]01-02'!#REF!</definedName>
    <definedName name="__123Graph_D" localSheetId="32" hidden="1">'[5]01-02'!#REF!</definedName>
    <definedName name="__123Graph_D" localSheetId="34" hidden="1">'[5]01-02'!#REF!</definedName>
    <definedName name="__123Graph_D" localSheetId="23" hidden="1">'[4]01-02'!#REF!</definedName>
    <definedName name="__123Graph_D" localSheetId="25" hidden="1">'[5]01-02'!#REF!</definedName>
    <definedName name="__123Graph_D" localSheetId="26" hidden="1">'[5]01-02'!#REF!</definedName>
    <definedName name="__123Graph_D" localSheetId="27" hidden="1">'[5]01-02'!#REF!</definedName>
    <definedName name="__123Graph_D" localSheetId="24" hidden="1">'[5]01-02'!#REF!</definedName>
    <definedName name="__123Graph_D" localSheetId="42" hidden="1">'[5]01-02'!#REF!</definedName>
    <definedName name="__123Graph_D" localSheetId="43" hidden="1">'[5]01-02'!#REF!</definedName>
    <definedName name="__123Graph_D" hidden="1">'[5]01-02'!#REF!</definedName>
    <definedName name="__123Graph_DCHART1" localSheetId="23" hidden="1">[1]EB!$F$42:$F$70</definedName>
    <definedName name="__123Graph_DCHART1" hidden="1">[6]EB!$F$42:$F$70</definedName>
    <definedName name="__123Graph_DCHART10" localSheetId="23" hidden="1">[1]EB!$F$42:$F$70</definedName>
    <definedName name="__123Graph_DCHART10" hidden="1">[6]EB!$F$42:$F$70</definedName>
    <definedName name="__123Graph_DChart11" localSheetId="23" hidden="1">[1]EB!$F$42:$F$70</definedName>
    <definedName name="__123Graph_DChart11" hidden="1">[6]EB!$F$42:$F$70</definedName>
    <definedName name="__123Graph_DCHART2" localSheetId="23" hidden="1">[1]EB!$F$42:$F$70</definedName>
    <definedName name="__123Graph_DCHART2" hidden="1">[6]EB!$F$42:$F$70</definedName>
    <definedName name="__123Graph_DCHART3" localSheetId="23" hidden="1">[1]EB!$F$42:$F$70</definedName>
    <definedName name="__123Graph_DCHART3" hidden="1">[6]EB!$F$42:$F$70</definedName>
    <definedName name="__123Graph_DCHART4" localSheetId="23" hidden="1">[1]EB!$F$42:$F$70</definedName>
    <definedName name="__123Graph_DCHART4" hidden="1">[6]EB!$F$42:$F$70</definedName>
    <definedName name="__123Graph_DCHART5" localSheetId="23" hidden="1">[1]EB!$F$42:$F$70</definedName>
    <definedName name="__123Graph_DCHART5" hidden="1">[6]EB!$F$42:$F$70</definedName>
    <definedName name="__123Graph_DCHART6" localSheetId="23" hidden="1">[1]EB!$F$42:$F$70</definedName>
    <definedName name="__123Graph_DCHART6" hidden="1">[6]EB!$F$42:$F$70</definedName>
    <definedName name="__123Graph_DCHART7" localSheetId="23" hidden="1">[1]EB!$F$42:$F$70</definedName>
    <definedName name="__123Graph_DCHART7" hidden="1">[6]EB!$F$42:$F$70</definedName>
    <definedName name="__123Graph_DCHART8" localSheetId="23" hidden="1">[1]EB!$F$42:$F$70</definedName>
    <definedName name="__123Graph_DCHART8" hidden="1">[6]EB!$F$42:$F$70</definedName>
    <definedName name="__123Graph_DCHART9" localSheetId="23" hidden="1">[1]EB!$F$42:$F$70</definedName>
    <definedName name="__123Graph_DCHART9" hidden="1">[6]EB!$F$42:$F$70</definedName>
    <definedName name="__123Graph_DCURRENT" localSheetId="28" hidden="1">'[7]BREAKUP OF OIL'!#REF!</definedName>
    <definedName name="__123Graph_DCURRENT" localSheetId="29" hidden="1">'[7]BREAKUP OF OIL'!#REF!</definedName>
    <definedName name="__123Graph_DCURRENT" localSheetId="30" hidden="1">'[7]BREAKUP OF OIL'!#REF!</definedName>
    <definedName name="__123Graph_DCURRENT" localSheetId="31" hidden="1">'[7]BREAKUP OF OIL'!#REF!</definedName>
    <definedName name="__123Graph_DCURRENT" localSheetId="32" hidden="1">'[7]BREAKUP OF OIL'!#REF!</definedName>
    <definedName name="__123Graph_DCURRENT" localSheetId="34" hidden="1">'[7]BREAKUP OF OIL'!#REF!</definedName>
    <definedName name="__123Graph_DCURRENT" localSheetId="23" hidden="1">'[8]BREAKUP OF OIL'!#REF!</definedName>
    <definedName name="__123Graph_DCURRENT" localSheetId="25" hidden="1">'[7]BREAKUP OF OIL'!#REF!</definedName>
    <definedName name="__123Graph_DCURRENT" localSheetId="26" hidden="1">'[7]BREAKUP OF OIL'!#REF!</definedName>
    <definedName name="__123Graph_DCURRENT" localSheetId="27" hidden="1">'[7]BREAKUP OF OIL'!#REF!</definedName>
    <definedName name="__123Graph_DCURRENT" localSheetId="24" hidden="1">'[7]BREAKUP OF OIL'!#REF!</definedName>
    <definedName name="__123Graph_DCURRENT" localSheetId="42" hidden="1">'[7]BREAKUP OF OIL'!#REF!</definedName>
    <definedName name="__123Graph_DCURRENT" localSheetId="43" hidden="1">'[7]BREAKUP OF OIL'!#REF!</definedName>
    <definedName name="__123Graph_DCURRENT" hidden="1">'[7]BREAKUP OF OIL'!#REF!</definedName>
    <definedName name="__123Graph_E" localSheetId="28" hidden="1">'[5]01-02'!#REF!</definedName>
    <definedName name="__123Graph_E" localSheetId="29" hidden="1">'[5]01-02'!#REF!</definedName>
    <definedName name="__123Graph_E" localSheetId="30" hidden="1">'[5]01-02'!#REF!</definedName>
    <definedName name="__123Graph_E" localSheetId="31" hidden="1">'[5]01-02'!#REF!</definedName>
    <definedName name="__123Graph_E" localSheetId="32" hidden="1">'[5]01-02'!#REF!</definedName>
    <definedName name="__123Graph_E" localSheetId="34" hidden="1">'[5]01-02'!#REF!</definedName>
    <definedName name="__123Graph_E" localSheetId="23" hidden="1">'[4]01-02'!#REF!</definedName>
    <definedName name="__123Graph_E" localSheetId="25" hidden="1">'[5]01-02'!#REF!</definedName>
    <definedName name="__123Graph_E" localSheetId="26" hidden="1">'[5]01-02'!#REF!</definedName>
    <definedName name="__123Graph_E" localSheetId="27" hidden="1">'[5]01-02'!#REF!</definedName>
    <definedName name="__123Graph_E" localSheetId="24" hidden="1">'[5]01-02'!#REF!</definedName>
    <definedName name="__123Graph_E" localSheetId="42" hidden="1">'[5]01-02'!#REF!</definedName>
    <definedName name="__123Graph_E" localSheetId="43" hidden="1">'[5]01-02'!#REF!</definedName>
    <definedName name="__123Graph_E" hidden="1">'[5]01-02'!#REF!</definedName>
    <definedName name="__123Graph_ECHART1" localSheetId="23" hidden="1">[1]EB!$G$42:$G$70</definedName>
    <definedName name="__123Graph_ECHART1" hidden="1">[6]EB!$G$42:$G$70</definedName>
    <definedName name="__123Graph_ECHART10" localSheetId="23" hidden="1">[1]EB!$G$42:$G$70</definedName>
    <definedName name="__123Graph_ECHART10" hidden="1">[6]EB!$G$42:$G$70</definedName>
    <definedName name="__123Graph_EChart11" localSheetId="23" hidden="1">[1]EB!$G$42:$G$70</definedName>
    <definedName name="__123Graph_EChart11" hidden="1">[6]EB!$G$42:$G$70</definedName>
    <definedName name="__123Graph_ECHART2" localSheetId="23" hidden="1">[1]EB!$G$42:$G$70</definedName>
    <definedName name="__123Graph_ECHART2" hidden="1">[6]EB!$G$42:$G$70</definedName>
    <definedName name="__123Graph_ECHART3" localSheetId="23" hidden="1">[1]EB!$G$42:$G$70</definedName>
    <definedName name="__123Graph_ECHART3" hidden="1">[6]EB!$G$42:$G$70</definedName>
    <definedName name="__123Graph_ECHART4" localSheetId="23" hidden="1">[1]EB!$G$42:$G$70</definedName>
    <definedName name="__123Graph_ECHART4" hidden="1">[6]EB!$G$42:$G$70</definedName>
    <definedName name="__123Graph_ECHART5" localSheetId="23" hidden="1">[1]EB!$G$42:$G$70</definedName>
    <definedName name="__123Graph_ECHART5" hidden="1">[6]EB!$G$42:$G$70</definedName>
    <definedName name="__123Graph_ECHART6" localSheetId="23" hidden="1">[1]EB!$G$42:$G$70</definedName>
    <definedName name="__123Graph_ECHART6" hidden="1">[6]EB!$G$42:$G$70</definedName>
    <definedName name="__123Graph_ECHART7" localSheetId="23" hidden="1">[1]EB!$G$42:$G$70</definedName>
    <definedName name="__123Graph_ECHART7" hidden="1">[6]EB!$G$42:$G$70</definedName>
    <definedName name="__123Graph_ECHART8" localSheetId="23" hidden="1">[1]EB!$G$42:$G$70</definedName>
    <definedName name="__123Graph_ECHART8" hidden="1">[6]EB!$G$42:$G$70</definedName>
    <definedName name="__123Graph_ECHART9" localSheetId="23" hidden="1">[1]EB!$G$42:$G$70</definedName>
    <definedName name="__123Graph_ECHART9" hidden="1">[6]EB!$G$42:$G$70</definedName>
    <definedName name="__123Graph_ECurrent" localSheetId="23" hidden="1">[1]EB!$G$42:$G$70</definedName>
    <definedName name="__123Graph_ECurrent" hidden="1">[6]EB!$G$42:$G$70</definedName>
    <definedName name="__123Graph_F" localSheetId="28" hidden="1">'[5]01-02'!#REF!</definedName>
    <definedName name="__123Graph_F" localSheetId="29" hidden="1">'[5]01-02'!#REF!</definedName>
    <definedName name="__123Graph_F" localSheetId="30" hidden="1">'[5]01-02'!#REF!</definedName>
    <definedName name="__123Graph_F" localSheetId="31" hidden="1">'[5]01-02'!#REF!</definedName>
    <definedName name="__123Graph_F" localSheetId="32" hidden="1">'[5]01-02'!#REF!</definedName>
    <definedName name="__123Graph_F" localSheetId="34" hidden="1">'[5]01-02'!#REF!</definedName>
    <definedName name="__123Graph_F" localSheetId="23" hidden="1">'[4]01-02'!#REF!</definedName>
    <definedName name="__123Graph_F" localSheetId="25" hidden="1">'[5]01-02'!#REF!</definedName>
    <definedName name="__123Graph_F" localSheetId="26" hidden="1">'[5]01-02'!#REF!</definedName>
    <definedName name="__123Graph_F" localSheetId="27" hidden="1">'[5]01-02'!#REF!</definedName>
    <definedName name="__123Graph_F" localSheetId="24" hidden="1">'[5]01-02'!#REF!</definedName>
    <definedName name="__123Graph_F" localSheetId="42" hidden="1">'[5]01-02'!#REF!</definedName>
    <definedName name="__123Graph_F" localSheetId="43" hidden="1">'[5]01-02'!#REF!</definedName>
    <definedName name="__123Graph_F" hidden="1">'[5]01-02'!#REF!</definedName>
    <definedName name="__123Graph_FCHART1" localSheetId="23" hidden="1">[1]EB!$H$42:$H$70</definedName>
    <definedName name="__123Graph_FCHART1" hidden="1">[6]EB!$H$42:$H$70</definedName>
    <definedName name="__123Graph_FCHART10" localSheetId="23" hidden="1">[1]EB!$H$42:$H$70</definedName>
    <definedName name="__123Graph_FCHART10" hidden="1">[6]EB!$H$42:$H$70</definedName>
    <definedName name="__123Graph_FChart11" localSheetId="23" hidden="1">[1]EB!$H$42:$H$70</definedName>
    <definedName name="__123Graph_FChart11" hidden="1">[6]EB!$H$42:$H$70</definedName>
    <definedName name="__123Graph_FCHART2" localSheetId="23" hidden="1">[1]EB!$H$42:$H$70</definedName>
    <definedName name="__123Graph_FCHART2" hidden="1">[6]EB!$H$42:$H$70</definedName>
    <definedName name="__123Graph_FCHART3" localSheetId="23" hidden="1">[1]EB!$H$42:$H$70</definedName>
    <definedName name="__123Graph_FCHART3" hidden="1">[6]EB!$H$42:$H$70</definedName>
    <definedName name="__123Graph_FCHART4" localSheetId="23" hidden="1">[1]EB!$H$42:$H$70</definedName>
    <definedName name="__123Graph_FCHART4" hidden="1">[6]EB!$H$42:$H$70</definedName>
    <definedName name="__123Graph_FCHART5" localSheetId="23" hidden="1">[1]EB!$H$42:$H$70</definedName>
    <definedName name="__123Graph_FCHART5" hidden="1">[6]EB!$H$42:$H$70</definedName>
    <definedName name="__123Graph_FCHART6" localSheetId="23" hidden="1">[1]EB!$H$42:$H$70</definedName>
    <definedName name="__123Graph_FCHART6" hidden="1">[6]EB!$H$42:$H$70</definedName>
    <definedName name="__123Graph_FCHART7" localSheetId="23" hidden="1">[1]EB!$H$42:$H$70</definedName>
    <definedName name="__123Graph_FCHART7" hidden="1">[6]EB!$H$42:$H$70</definedName>
    <definedName name="__123Graph_FCHART8" localSheetId="23" hidden="1">[1]EB!$H$42:$H$70</definedName>
    <definedName name="__123Graph_FCHART8" hidden="1">[6]EB!$H$42:$H$70</definedName>
    <definedName name="__123Graph_FCHART9" localSheetId="23" hidden="1">[1]EB!$H$42:$H$70</definedName>
    <definedName name="__123Graph_FCHART9" hidden="1">[6]EB!$H$42:$H$70</definedName>
    <definedName name="__123Graph_FCurrent" localSheetId="23" hidden="1">[1]EB!$H$42:$H$70</definedName>
    <definedName name="__123Graph_FCurrent" hidden="1">[6]EB!$H$42:$H$70</definedName>
    <definedName name="__123Graph_X" localSheetId="28" hidden="1">'[5]01-02'!#REF!</definedName>
    <definedName name="__123Graph_X" localSheetId="29" hidden="1">'[5]01-02'!#REF!</definedName>
    <definedName name="__123Graph_X" localSheetId="30" hidden="1">'[5]01-02'!#REF!</definedName>
    <definedName name="__123Graph_X" localSheetId="31" hidden="1">'[5]01-02'!#REF!</definedName>
    <definedName name="__123Graph_X" localSheetId="32" hidden="1">'[5]01-02'!#REF!</definedName>
    <definedName name="__123Graph_X" localSheetId="34" hidden="1">'[5]01-02'!#REF!</definedName>
    <definedName name="__123Graph_X" localSheetId="23" hidden="1">'[4]01-02'!#REF!</definedName>
    <definedName name="__123Graph_X" localSheetId="25" hidden="1">'[5]01-02'!#REF!</definedName>
    <definedName name="__123Graph_X" localSheetId="26" hidden="1">'[5]01-02'!#REF!</definedName>
    <definedName name="__123Graph_X" localSheetId="27" hidden="1">'[5]01-02'!#REF!</definedName>
    <definedName name="__123Graph_X" localSheetId="24" hidden="1">'[5]01-02'!#REF!</definedName>
    <definedName name="__123Graph_X" localSheetId="42" hidden="1">'[5]01-02'!#REF!</definedName>
    <definedName name="__123Graph_X" localSheetId="43" hidden="1">'[5]01-02'!#REF!</definedName>
    <definedName name="__123Graph_X" hidden="1">'[5]01-02'!#REF!</definedName>
    <definedName name="__123Graph_XCHART1" localSheetId="23" hidden="1">[1]EB!$B$42:$B$70</definedName>
    <definedName name="__123Graph_XCHART1" hidden="1">[6]EB!$B$42:$B$70</definedName>
    <definedName name="__123Graph_XCHART10" localSheetId="23" hidden="1">[1]EB!$B$42:$B$70</definedName>
    <definedName name="__123Graph_XCHART10" hidden="1">[6]EB!$B$42:$B$70</definedName>
    <definedName name="__123Graph_XChart11" localSheetId="23" hidden="1">[1]EB!$B$42:$B$70</definedName>
    <definedName name="__123Graph_XChart11" hidden="1">[6]EB!$B$42:$B$70</definedName>
    <definedName name="__123Graph_XCHART2" localSheetId="23" hidden="1">[1]EB!$B$42:$B$70</definedName>
    <definedName name="__123Graph_XCHART2" hidden="1">[6]EB!$B$42:$B$70</definedName>
    <definedName name="__123Graph_XCHART3" localSheetId="23" hidden="1">[1]EB!$B$42:$B$70</definedName>
    <definedName name="__123Graph_XCHART3" hidden="1">[6]EB!$B$42:$B$70</definedName>
    <definedName name="__123Graph_XCHART4" localSheetId="23" hidden="1">[1]EB!$B$42:$B$70</definedName>
    <definedName name="__123Graph_XCHART4" hidden="1">[6]EB!$B$42:$B$70</definedName>
    <definedName name="__123Graph_XCHART5" localSheetId="23" hidden="1">[1]EB!$B$42:$B$70</definedName>
    <definedName name="__123Graph_XCHART5" hidden="1">[6]EB!$B$42:$B$70</definedName>
    <definedName name="__123Graph_XCHART6" localSheetId="23" hidden="1">[1]EB!$B$42:$B$70</definedName>
    <definedName name="__123Graph_XCHART6" hidden="1">[6]EB!$B$42:$B$70</definedName>
    <definedName name="__123Graph_XCHART7" localSheetId="23" hidden="1">[1]EB!$B$42:$B$70</definedName>
    <definedName name="__123Graph_XCHART7" hidden="1">[6]EB!$B$42:$B$70</definedName>
    <definedName name="__123Graph_XCHART8" localSheetId="23" hidden="1">[1]EB!$B$42:$B$70</definedName>
    <definedName name="__123Graph_XCHART8" hidden="1">[6]EB!$B$42:$B$70</definedName>
    <definedName name="__123Graph_XCHART9" localSheetId="23" hidden="1">[1]EB!$B$42:$B$70</definedName>
    <definedName name="__123Graph_XCHART9" hidden="1">[6]EB!$B$42:$B$70</definedName>
    <definedName name="__123Graph_XCURRENT" localSheetId="28" hidden="1">'[7]BREAKUP OF OIL'!#REF!</definedName>
    <definedName name="__123Graph_XCURRENT" localSheetId="29" hidden="1">'[7]BREAKUP OF OIL'!#REF!</definedName>
    <definedName name="__123Graph_XCURRENT" localSheetId="30" hidden="1">'[7]BREAKUP OF OIL'!#REF!</definedName>
    <definedName name="__123Graph_XCURRENT" localSheetId="31" hidden="1">'[7]BREAKUP OF OIL'!#REF!</definedName>
    <definedName name="__123Graph_XCURRENT" localSheetId="32" hidden="1">'[7]BREAKUP OF OIL'!#REF!</definedName>
    <definedName name="__123Graph_XCURRENT" localSheetId="34" hidden="1">'[7]BREAKUP OF OIL'!#REF!</definedName>
    <definedName name="__123Graph_XCURRENT" localSheetId="23" hidden="1">'[8]BREAKUP OF OIL'!#REF!</definedName>
    <definedName name="__123Graph_XCURRENT" localSheetId="25" hidden="1">'[7]BREAKUP OF OIL'!#REF!</definedName>
    <definedName name="__123Graph_XCURRENT" localSheetId="26" hidden="1">'[7]BREAKUP OF OIL'!#REF!</definedName>
    <definedName name="__123Graph_XCURRENT" localSheetId="27" hidden="1">'[7]BREAKUP OF OIL'!#REF!</definedName>
    <definedName name="__123Graph_XCURRENT" localSheetId="24" hidden="1">'[7]BREAKUP OF OIL'!#REF!</definedName>
    <definedName name="__123Graph_XCURRENT" localSheetId="42" hidden="1">'[7]BREAKUP OF OIL'!#REF!</definedName>
    <definedName name="__123Graph_XCURRENT" localSheetId="43" hidden="1">'[7]BREAKUP OF OIL'!#REF!</definedName>
    <definedName name="__123Graph_XCURRENT" hidden="1">'[7]BREAKUP OF OIL'!#REF!</definedName>
    <definedName name="__SCH6" localSheetId="42">'[9]04REL'!#REF!</definedName>
    <definedName name="__SCH6" localSheetId="43">'[9]04REL'!#REF!</definedName>
    <definedName name="__SCH6">'[9]04REL'!#REF!</definedName>
    <definedName name="_8485G">'[10]Stationwise Thermal &amp; Hydel Gen'!$GR$4:$HK$9</definedName>
    <definedName name="_APR1" localSheetId="42">'[11]LDC LU'!#REF!</definedName>
    <definedName name="_APR1" localSheetId="43">'[11]LDC LU'!#REF!</definedName>
    <definedName name="_APR1">'[11]LDC LU'!#REF!</definedName>
    <definedName name="_APR2" localSheetId="42">'[11]LDC LU'!#REF!</definedName>
    <definedName name="_APR2" localSheetId="43">'[11]LDC LU'!#REF!</definedName>
    <definedName name="_APR2">'[11]LDC LU'!#REF!</definedName>
    <definedName name="_AUG1" localSheetId="42">'[11]LDC LU'!#REF!</definedName>
    <definedName name="_AUG1" localSheetId="43">'[11]LDC LU'!#REF!</definedName>
    <definedName name="_AUG1">'[11]LDC LU'!#REF!</definedName>
    <definedName name="_AUG2" localSheetId="42">'[11]LDC LU'!#REF!</definedName>
    <definedName name="_AUG2" localSheetId="43">'[11]LDC LU'!#REF!</definedName>
    <definedName name="_AUG2">'[11]LDC LU'!#REF!</definedName>
    <definedName name="_BSD1" localSheetId="42">#REF!</definedName>
    <definedName name="_BSD1" localSheetId="43">#REF!</definedName>
    <definedName name="_BSD1">#REF!</definedName>
    <definedName name="_BSD2" localSheetId="42">#REF!</definedName>
    <definedName name="_BSD2" localSheetId="43">#REF!</definedName>
    <definedName name="_BSD2">#REF!</definedName>
    <definedName name="_DEC1" localSheetId="42">'[11]LDC LU'!#REF!</definedName>
    <definedName name="_DEC1" localSheetId="43">'[11]LDC LU'!#REF!</definedName>
    <definedName name="_DEC1">'[11]LDC LU'!#REF!</definedName>
    <definedName name="_DEC2" localSheetId="42">'[11]LDC LU'!#REF!</definedName>
    <definedName name="_DEC2" localSheetId="43">'[11]LDC LU'!#REF!</definedName>
    <definedName name="_DEC2">'[11]LDC LU'!#REF!</definedName>
    <definedName name="_FEB1" localSheetId="42">'[11]LDC LU'!#REF!</definedName>
    <definedName name="_FEB1" localSheetId="43">'[11]LDC LU'!#REF!</definedName>
    <definedName name="_FEB1">'[11]LDC LU'!#REF!</definedName>
    <definedName name="_FEB2" localSheetId="42">'[11]LDC LU'!#REF!</definedName>
    <definedName name="_FEB2" localSheetId="43">'[11]LDC LU'!#REF!</definedName>
    <definedName name="_FEB2">'[11]LDC LU'!#REF!</definedName>
    <definedName name="_Fill" localSheetId="23" hidden="1">'[1]220KV'!$A$6:$A$75</definedName>
    <definedName name="_Fill" hidden="1">'[6]220KV'!$A$6:$A$75</definedName>
    <definedName name="_IED1" localSheetId="42">#REF!</definedName>
    <definedName name="_IED1" localSheetId="43">#REF!</definedName>
    <definedName name="_IED1">#REF!</definedName>
    <definedName name="_IED2" localSheetId="42">#REF!</definedName>
    <definedName name="_IED2" localSheetId="43">#REF!</definedName>
    <definedName name="_IED2">#REF!</definedName>
    <definedName name="_JAN1" localSheetId="42">'[11]TGL LU'!#REF!</definedName>
    <definedName name="_JAN1" localSheetId="43">'[11]TGL LU'!#REF!</definedName>
    <definedName name="_JAN1">'[11]TGL LU'!#REF!</definedName>
    <definedName name="_JAN2" localSheetId="42">'[11]LDC LU'!#REF!</definedName>
    <definedName name="_JAN2" localSheetId="43">'[11]LDC LU'!#REF!</definedName>
    <definedName name="_JAN2">'[11]LDC LU'!#REF!</definedName>
    <definedName name="_JUL1" localSheetId="42">'[11]LDC LU'!#REF!</definedName>
    <definedName name="_JUL1" localSheetId="43">'[11]LDC LU'!#REF!</definedName>
    <definedName name="_JUL1">'[11]LDC LU'!#REF!</definedName>
    <definedName name="_JUL2" localSheetId="42">'[11]LDC LU'!#REF!</definedName>
    <definedName name="_JUL2" localSheetId="43">'[11]LDC LU'!#REF!</definedName>
    <definedName name="_JUL2">'[11]LDC LU'!#REF!</definedName>
    <definedName name="_JUN1" localSheetId="42">'[11]LDC LU'!#REF!</definedName>
    <definedName name="_JUN1" localSheetId="43">'[11]LDC LU'!#REF!</definedName>
    <definedName name="_JUN1">'[11]LDC LU'!#REF!</definedName>
    <definedName name="_JUN2" localSheetId="42">'[11]LDC LU'!#REF!</definedName>
    <definedName name="_JUN2" localSheetId="43">'[11]LDC LU'!#REF!</definedName>
    <definedName name="_JUN2">'[11]LDC LU'!#REF!</definedName>
    <definedName name="_LD1">[2]DLC!$K$59:$AF$8180</definedName>
    <definedName name="_LD2">[2]DLC!$GR$56:$HT$8181</definedName>
    <definedName name="_LD3">[2]DLC!$HV$57:$IO$8181</definedName>
    <definedName name="_LD4">[2]DLC!$AH$32:$BE$8180</definedName>
    <definedName name="_LD5">[2]DLC!$GR$53:$HK$8180</definedName>
    <definedName name="_LD6">[2]DLC!$GR$69:$HL$8180</definedName>
    <definedName name="_LR1" localSheetId="42">#REF!</definedName>
    <definedName name="_LR1" localSheetId="43">#REF!</definedName>
    <definedName name="_LR1">#REF!</definedName>
    <definedName name="_LR2" localSheetId="42">#REF!</definedName>
    <definedName name="_LR2" localSheetId="43">#REF!</definedName>
    <definedName name="_LR2">#REF!</definedName>
    <definedName name="_MAR1" localSheetId="42">'[11]TGL LU'!#REF!</definedName>
    <definedName name="_MAR1" localSheetId="43">'[11]TGL LU'!#REF!</definedName>
    <definedName name="_MAR1">'[11]TGL LU'!#REF!</definedName>
    <definedName name="_MAR2" localSheetId="42">'[11]LDC LU'!#REF!</definedName>
    <definedName name="_MAR2" localSheetId="43">'[11]LDC LU'!#REF!</definedName>
    <definedName name="_MAR2">'[11]LDC LU'!#REF!</definedName>
    <definedName name="_MAY2" localSheetId="42">'[11]LDC LU'!#REF!</definedName>
    <definedName name="_MAY2" localSheetId="43">'[11]LDC LU'!#REF!</definedName>
    <definedName name="_MAY2">'[11]LDC LU'!#REF!</definedName>
    <definedName name="_NOV1" localSheetId="42">'[11]LDC LU'!#REF!</definedName>
    <definedName name="_NOV1" localSheetId="43">'[11]LDC LU'!#REF!</definedName>
    <definedName name="_NOV1">'[11]LDC LU'!#REF!</definedName>
    <definedName name="_NOV2" localSheetId="42">'[11]LDC LU'!#REF!</definedName>
    <definedName name="_NOV2" localSheetId="43">'[11]LDC LU'!#REF!</definedName>
    <definedName name="_NOV2">'[11]LDC LU'!#REF!</definedName>
    <definedName name="_OCT1" localSheetId="42">'[11]LDC LU'!#REF!</definedName>
    <definedName name="_OCT1" localSheetId="43">'[11]LDC LU'!#REF!</definedName>
    <definedName name="_OCT1">'[11]LDC LU'!#REF!</definedName>
    <definedName name="_OCT2" localSheetId="42">'[11]LDC LU'!#REF!</definedName>
    <definedName name="_OCT2" localSheetId="43">'[11]LDC LU'!#REF!</definedName>
    <definedName name="_OCT2">'[11]LDC LU'!#REF!</definedName>
    <definedName name="_Order1" hidden="1">255</definedName>
    <definedName name="_Order2" hidden="1">0</definedName>
    <definedName name="_p1" localSheetId="23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p1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p11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p13" localSheetId="23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p13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PH1">#N/A</definedName>
    <definedName name="_SCH6" localSheetId="42">'[9]04REL'!#REF!</definedName>
    <definedName name="_SCH6" localSheetId="43">'[9]04REL'!#REF!</definedName>
    <definedName name="_SCH6">'[9]04REL'!#REF!</definedName>
    <definedName name="_SEP1" localSheetId="42">'[11]LDC LU'!#REF!</definedName>
    <definedName name="_SEP1" localSheetId="43">'[11]LDC LU'!#REF!</definedName>
    <definedName name="_SEP1">'[11]LDC LU'!#REF!</definedName>
    <definedName name="_SEP2" localSheetId="42">'[11]LDC LU'!#REF!</definedName>
    <definedName name="_SEP2" localSheetId="43">'[11]LDC LU'!#REF!</definedName>
    <definedName name="_SEP2">'[11]LDC LU'!#REF!</definedName>
    <definedName name="_SH1">'[10]Executive Summary -Thermal'!$A$4:$H$108</definedName>
    <definedName name="_SH10">'[10]Executive Summary -Thermal'!$A$4:$G$118</definedName>
    <definedName name="_SH11">'[10]Executive Summary -Thermal'!$A$4:$H$167</definedName>
    <definedName name="_SH2">'[10]Executive Summary -Thermal'!$A$4:$H$157</definedName>
    <definedName name="_SH3">'[10]Executive Summary -Thermal'!$A$4:$H$136</definedName>
    <definedName name="_SH4">'[10]Executive Summary -Thermal'!$A$4:$H$96</definedName>
    <definedName name="_SH5">'[10]Executive Summary -Thermal'!$A$4:$H$96</definedName>
    <definedName name="_SH6">'[10]Executive Summary -Thermal'!$A$4:$H$95</definedName>
    <definedName name="_SH7">'[10]Executive Summary -Thermal'!$A$4:$H$163</definedName>
    <definedName name="_SH8">'[10]Executive Summary -Thermal'!$A$4:$H$133</definedName>
    <definedName name="_SH9">'[10]Executive Summary -Thermal'!$A$4:$H$194</definedName>
    <definedName name="_SUP1">[12]PP!$E$8</definedName>
    <definedName name="_TP4" localSheetId="42">#REF!,#REF!</definedName>
    <definedName name="_TP4" localSheetId="43">#REF!,#REF!</definedName>
    <definedName name="_TP4">#REF!,#REF!</definedName>
    <definedName name="A" localSheetId="42">#REF!</definedName>
    <definedName name="A" localSheetId="43">#REF!</definedName>
    <definedName name="A">#REF!</definedName>
    <definedName name="ADL.63">[13]Addl.40!$A$38:$I$284</definedName>
    <definedName name="agri" localSheetId="42">#REF!</definedName>
    <definedName name="agri" localSheetId="43">#REF!</definedName>
    <definedName name="agri">#REF!</definedName>
    <definedName name="AS">'[10]Executive Summary -Thermal'!$I$4:$AY$144</definedName>
    <definedName name="asd" localSheetId="42">#REF!</definedName>
    <definedName name="asd" localSheetId="43">#REF!</definedName>
    <definedName name="asd">#REF!</definedName>
    <definedName name="asst_cost" localSheetId="42">#REF!</definedName>
    <definedName name="asst_cost" localSheetId="43">#REF!</definedName>
    <definedName name="asst_cost">#REF!</definedName>
    <definedName name="AUX">'[10]Executive Summary -Thermal'!$A$4:$H$95</definedName>
    <definedName name="B" localSheetId="42">[14]jindal!#REF!</definedName>
    <definedName name="B" localSheetId="43">[14]jindal!#REF!</definedName>
    <definedName name="B">[14]jindal!#REF!</definedName>
    <definedName name="Billling" localSheetId="42">#REF!</definedName>
    <definedName name="Billling" localSheetId="43">#REF!</definedName>
    <definedName name="Billling">#REF!</definedName>
    <definedName name="BUS" localSheetId="42">#REF!</definedName>
    <definedName name="BUS" localSheetId="43">#REF!</definedName>
    <definedName name="BUS">#REF!</definedName>
    <definedName name="Business_Unit" localSheetId="42">[15]RevenueInput!#REF!</definedName>
    <definedName name="Business_Unit" localSheetId="43">[15]RevenueInput!#REF!</definedName>
    <definedName name="Business_Unit">[15]RevenueInput!#REF!</definedName>
    <definedName name="CDGD" localSheetId="42">'[16]C.S.GENERATION'!#REF!</definedName>
    <definedName name="CDGD" localSheetId="43">'[16]C.S.GENERATION'!#REF!</definedName>
    <definedName name="CDGD">'[16]C.S.GENERATION'!#REF!</definedName>
    <definedName name="COAL">'[10]Executive Summary -Thermal'!$A$4:$H$96</definedName>
    <definedName name="CompanyName">[15]cover1!$A$34</definedName>
    <definedName name="CR">[2]DLC!$GS$40:$HM$87</definedName>
    <definedName name="_xlnm.Criteria">[2]DLC!$GS$304:$HF$305</definedName>
    <definedName name="CSMPD" localSheetId="42">'[16]C.S.GENERATION'!#REF!</definedName>
    <definedName name="CSMPD" localSheetId="43">'[16]C.S.GENERATION'!#REF!</definedName>
    <definedName name="CSMPD">'[16]C.S.GENERATION'!#REF!</definedName>
    <definedName name="D">#N/A</definedName>
    <definedName name="D_T">[17]data!$F$721</definedName>
    <definedName name="_xlnm.Database" localSheetId="42">#REF!</definedName>
    <definedName name="_xlnm.Database" localSheetId="43">#REF!</definedName>
    <definedName name="_xlnm.Database">#REF!</definedName>
    <definedName name="dbn_assts">[18]Sheet1!$A$1508:$Q$1541</definedName>
    <definedName name="dd" localSheetId="42">#REF!</definedName>
    <definedName name="dd" localSheetId="43">#REF!</definedName>
    <definedName name="dd">#REF!</definedName>
    <definedName name="demd_supply" localSheetId="42">#REF!</definedName>
    <definedName name="demd_supply" localSheetId="43">#REF!</definedName>
    <definedName name="demd_supply">#REF!</definedName>
    <definedName name="Discom1F1" localSheetId="42">#REF!</definedName>
    <definedName name="Discom1F1" localSheetId="43">#REF!</definedName>
    <definedName name="Discom1F1">#REF!</definedName>
    <definedName name="Discom1F2" localSheetId="42">#REF!</definedName>
    <definedName name="Discom1F2" localSheetId="43">#REF!</definedName>
    <definedName name="Discom1F2">#REF!</definedName>
    <definedName name="Discom1F3" localSheetId="42">#REF!</definedName>
    <definedName name="Discom1F3" localSheetId="43">#REF!</definedName>
    <definedName name="Discom1F3">#REF!</definedName>
    <definedName name="Discom1F4" localSheetId="42">#REF!</definedName>
    <definedName name="Discom1F4" localSheetId="43">#REF!</definedName>
    <definedName name="Discom1F4">#REF!</definedName>
    <definedName name="Discom1F6" localSheetId="42">#REF!</definedName>
    <definedName name="Discom1F6" localSheetId="43">#REF!</definedName>
    <definedName name="Discom1F6">#REF!</definedName>
    <definedName name="Discom2F1" localSheetId="42">#REF!</definedName>
    <definedName name="Discom2F1" localSheetId="43">#REF!</definedName>
    <definedName name="Discom2F1">#REF!</definedName>
    <definedName name="Discom2F2" localSheetId="42">#REF!</definedName>
    <definedName name="Discom2F2" localSheetId="43">#REF!</definedName>
    <definedName name="Discom2F2">#REF!</definedName>
    <definedName name="Discom2F3" localSheetId="42">#REF!</definedName>
    <definedName name="Discom2F3" localSheetId="43">#REF!</definedName>
    <definedName name="Discom2F3">#REF!</definedName>
    <definedName name="Discom2F4" localSheetId="42">#REF!</definedName>
    <definedName name="Discom2F4" localSheetId="43">#REF!</definedName>
    <definedName name="Discom2F4">#REF!</definedName>
    <definedName name="Discom2F6" localSheetId="42">#REF!</definedName>
    <definedName name="Discom2F6" localSheetId="43">#REF!</definedName>
    <definedName name="Discom2F6">#REF!</definedName>
    <definedName name="dom" localSheetId="42">#REF!</definedName>
    <definedName name="dom" localSheetId="43">#REF!</definedName>
    <definedName name="dom">#REF!</definedName>
    <definedName name="dpc">'[19]dpc cost'!$D$1</definedName>
    <definedName name="dvd" localSheetId="42">#REF!</definedName>
    <definedName name="dvd" localSheetId="43">#REF!</definedName>
    <definedName name="dvd">#REF!</definedName>
    <definedName name="E_315MVA_Addl_Page1" localSheetId="42">#REF!</definedName>
    <definedName name="E_315MVA_Addl_Page1" localSheetId="43">#REF!</definedName>
    <definedName name="E_315MVA_Addl_Page1">#REF!</definedName>
    <definedName name="E_315MVA_Addl_Page2" localSheetId="42">#REF!</definedName>
    <definedName name="E_315MVA_Addl_Page2" localSheetId="43">#REF!</definedName>
    <definedName name="E_315MVA_Addl_Page2">#REF!</definedName>
    <definedName name="_xlnm.Extract">[2]DLC!$GS$307:$HF$322</definedName>
    <definedName name="f">[20]ST1!$IV$8174</definedName>
    <definedName name="Fuel_Exp_CY" localSheetId="42">#REF!</definedName>
    <definedName name="Fuel_Exp_CY" localSheetId="43">#REF!</definedName>
    <definedName name="Fuel_Exp_CY">#REF!</definedName>
    <definedName name="Fuel_Exp_EY" localSheetId="42">#REF!</definedName>
    <definedName name="Fuel_Exp_EY" localSheetId="43">#REF!</definedName>
    <definedName name="Fuel_Exp_EY">#REF!</definedName>
    <definedName name="Fuel_Exp_PY" localSheetId="42">#REF!</definedName>
    <definedName name="Fuel_Exp_PY" localSheetId="43">#REF!</definedName>
    <definedName name="Fuel_Exp_PY">#REF!</definedName>
    <definedName name="g">[21]HQ00!$IU$8175</definedName>
    <definedName name="GENPUF">'[10]Executive Summary -Thermal'!$A$4:$H$161</definedName>
    <definedName name="h">[20]ST1!$IV$8176</definedName>
    <definedName name="HFOHSD">'[10]Executive Summary -Thermal'!$A$4:$H$96</definedName>
    <definedName name="home" localSheetId="42">#REF!</definedName>
    <definedName name="home" localSheetId="43">#REF!</definedName>
    <definedName name="home">#REF!</definedName>
    <definedName name="IN">[2]DLC!$GS$2:$HF$22</definedName>
    <definedName name="Intt_Charge_cY" localSheetId="42">#REF!,#REF!</definedName>
    <definedName name="Intt_Charge_cY" localSheetId="43">#REF!,#REF!</definedName>
    <definedName name="Intt_Charge_cY">#REF!,#REF!</definedName>
    <definedName name="Intt_Charge_cy_1">'[22]A 3.7'!$H$35,'[22]A 3.7'!$H$44</definedName>
    <definedName name="Intt_Charge_eY" localSheetId="42">#REF!,#REF!</definedName>
    <definedName name="Intt_Charge_eY" localSheetId="43">#REF!,#REF!</definedName>
    <definedName name="Intt_Charge_eY">#REF!,#REF!</definedName>
    <definedName name="Intt_Charge_ey_1">'[22]A 3.7'!$I$35,'[22]A 3.7'!$I$44</definedName>
    <definedName name="Intt_Charge_PY" localSheetId="42">#REF!,#REF!</definedName>
    <definedName name="Intt_Charge_PY" localSheetId="43">#REF!,#REF!</definedName>
    <definedName name="Intt_Charge_PY">#REF!,#REF!</definedName>
    <definedName name="Intt_Charge_py_1">'[22]A 3.7'!$G$35,'[22]A 3.7'!$G$44</definedName>
    <definedName name="j">[20]ST1!$A$1:$R$51</definedName>
    <definedName name="JV10Group_944" localSheetId="42">#REF!</definedName>
    <definedName name="JV10Group_944" localSheetId="43">#REF!</definedName>
    <definedName name="JV10Group_944">#REF!</definedName>
    <definedName name="JV14Group_944" localSheetId="42">#REF!</definedName>
    <definedName name="JV14Group_944" localSheetId="43">#REF!</definedName>
    <definedName name="JV14Group_944">#REF!</definedName>
    <definedName name="k">[21]HQ00!$IU$8178</definedName>
    <definedName name="K2000_">#N/A</definedName>
    <definedName name="KEII">'[10]Executive Summary -Thermal'!$H$4:$I$31</definedName>
    <definedName name="KEIIU">'[10]Executive Summary -Thermal'!$A$4:$F$31</definedName>
    <definedName name="l">[21]HQ00!$IU$8180</definedName>
    <definedName name="LastYear" localSheetId="42">#REF!</definedName>
    <definedName name="LastYear" localSheetId="43">#REF!</definedName>
    <definedName name="LastYear">#REF!</definedName>
    <definedName name="LEVEL" localSheetId="42">#REF!</definedName>
    <definedName name="LEVEL" localSheetId="43">#REF!</definedName>
    <definedName name="LEVEL">#REF!</definedName>
    <definedName name="ltind" localSheetId="42">#REF!</definedName>
    <definedName name="ltind" localSheetId="43">#REF!</definedName>
    <definedName name="ltind">#REF!</definedName>
    <definedName name="m">[23]ST1!$IV$8169</definedName>
    <definedName name="MENU">#N/A</definedName>
    <definedName name="MEPE">'[10]Executive Summary -Thermal'!$I$4:$EG$36</definedName>
    <definedName name="mill" localSheetId="42">#REF!</definedName>
    <definedName name="mill" localSheetId="43">#REF!</definedName>
    <definedName name="mill">#REF!</definedName>
    <definedName name="MOD">'[10]Executive Summary -Thermal'!$A$162:$H$257</definedName>
    <definedName name="Month">[15]RevenueInput!$C$2</definedName>
    <definedName name="MTPI" localSheetId="42">#REF!</definedName>
    <definedName name="MTPI" localSheetId="43">#REF!</definedName>
    <definedName name="MTPI">#REF!</definedName>
    <definedName name="n">[23]ST1!$IV$8171</definedName>
    <definedName name="NonDom" localSheetId="42">#REF!</definedName>
    <definedName name="NonDom" localSheetId="43">#REF!</definedName>
    <definedName name="NonDom">#REF!</definedName>
    <definedName name="o">[21]HQ00!$A$1:$Q$60</definedName>
    <definedName name="p" localSheetId="42">#REF!</definedName>
    <definedName name="p" localSheetId="43">#REF!</definedName>
    <definedName name="p">#REF!</definedName>
    <definedName name="Pop_Ratio" localSheetId="42">#REF!</definedName>
    <definedName name="Pop_Ratio" localSheetId="43">#REF!</definedName>
    <definedName name="Pop_Ratio">#REF!</definedName>
    <definedName name="PreparedBy">[15]cover1!$A$30</definedName>
    <definedName name="preparedbyTransformer">[15]cover1!$A$31</definedName>
    <definedName name="_xlnm.Print_Area" localSheetId="11">'F1(a)-Sales'!$B$1:$F$52</definedName>
    <definedName name="_xlnm.Print_Area" localSheetId="35">'F13 &amp; F14-Capex. '!$A$1:$AO$16</definedName>
    <definedName name="_xlnm.Print_Area" localSheetId="32">'F16'!$A$1:$I$49</definedName>
    <definedName name="_xlnm.Print_Area" localSheetId="33">'F16(a)'!$A$1:$H$48</definedName>
    <definedName name="_xlnm.Print_Area" localSheetId="34">'F17-Current Asset_Liabiliy'!$A$1:$E$32</definedName>
    <definedName name="_xlnm.Print_Area" localSheetId="36">'F18 - WC'!$A$1:$F$84</definedName>
    <definedName name="_xlnm.Print_Area" localSheetId="39">'F19-Income Tax'!$A$1:$G$15</definedName>
    <definedName name="_xlnm.Print_Area" localSheetId="4">'F1-Rev'!$A$6:$L$53</definedName>
    <definedName name="_xlnm.Print_Area" localSheetId="38">'F20-SD'!$A$1:$F$26</definedName>
    <definedName name="_xlnm.Print_Area" localSheetId="12">'F2-subsidy'!$A$1:$F$50</definedName>
    <definedName name="_xlnm.Print_Area" localSheetId="14">'F4 - PP'!$B$1:$X$61</definedName>
    <definedName name="_xlnm.Print_Area" localSheetId="15">'F4(a)'!$A$1:$G$41</definedName>
    <definedName name="_xlnm.Print_Area" localSheetId="18">'F4(d)'!$A$1:$J$23</definedName>
    <definedName name="_xlnm.Print_Area" localSheetId="20">'F6-Emp Exp'!$B$1:$H$25</definedName>
    <definedName name="_xlnm.Print_Area" localSheetId="22">'F7-A&amp;G'!$B$1:$H$20</definedName>
    <definedName name="_xlnm.Print_Area" localSheetId="23">'F8-Assets &amp; Dep (2)'!$A$1:$AJ$20</definedName>
    <definedName name="_xlnm.Print_Area" localSheetId="24">'F9-IFC'!$A$1:$H$37</definedName>
    <definedName name="_xlnm.Print_Area" localSheetId="10">'Financial Formats'!$A$1:$I$21</definedName>
    <definedName name="_xlnm.Print_Area" localSheetId="2">'S2 - Bal. Sheet'!$A$1:$D$44</definedName>
    <definedName name="_xlnm.Print_Area" localSheetId="5">'S4 - ARR'!$A$1:$F$55</definedName>
    <definedName name="_xlnm.Print_Area" localSheetId="6">'S5 - RoE'!$B$1:$G$21</definedName>
    <definedName name="_xlnm.Print_Area" localSheetId="7">'S6 - Exp Allc'!$A$1:$E$25</definedName>
    <definedName name="_xlnm.Print_Area" localSheetId="8">'S7 - EB'!$B$1:$F$38</definedName>
    <definedName name="_xlnm.Print_Area" localSheetId="9">'S8 - True Up'!$A$1:$G$49</definedName>
    <definedName name="_xlnm.Print_Area" localSheetId="0">'Summary Formats'!$A$1:$H$20</definedName>
    <definedName name="_xlnm.Print_Area" localSheetId="41">'T1'!$A$1:$I$24</definedName>
    <definedName name="_xlnm.Print_Area" localSheetId="42">'T2'!$A$6:$K$26</definedName>
    <definedName name="_xlnm.Print_Area" localSheetId="43">'T3'!$A$1:$K$29</definedName>
    <definedName name="_xlnm.Print_Area" localSheetId="44">'T4'!$A$1:$L$17</definedName>
    <definedName name="_xlnm.Print_Area" localSheetId="40">'Tariff Formats'!$A$1:$J$4</definedName>
    <definedName name="_xlnm.Print_Area">[1]EB!$A$1:$P$70</definedName>
    <definedName name="Print_Area_MI" localSheetId="42">#REF!</definedName>
    <definedName name="Print_Area_MI" localSheetId="43">#REF!</definedName>
    <definedName name="Print_Area_MI">#REF!</definedName>
    <definedName name="Print_Titles_MI" localSheetId="42">#REF!,#REF!</definedName>
    <definedName name="Print_Titles_MI" localSheetId="43">#REF!,#REF!</definedName>
    <definedName name="Print_Titles_MI">#REF!,#REF!</definedName>
    <definedName name="PTPI" localSheetId="42">#REF!</definedName>
    <definedName name="PTPI" localSheetId="43">#REF!</definedName>
    <definedName name="PTPI">#REF!</definedName>
    <definedName name="pw" localSheetId="42">'[14]N P C'!#REF!</definedName>
    <definedName name="pw" localSheetId="43">'[14]N P C'!#REF!</definedName>
    <definedName name="pw">'[14]N P C'!#REF!</definedName>
    <definedName name="q">'[24]A 3.7'!$I$35,'[24]A 3.7'!$I$44</definedName>
    <definedName name="R_">#N/A</definedName>
    <definedName name="s">[20]ST1!$IV$8171</definedName>
    <definedName name="shft1">[19]SUMMERY!$P$1</definedName>
    <definedName name="shftI">[25]SUMMERY!$P$1</definedName>
    <definedName name="STPI" localSheetId="42">#REF!</definedName>
    <definedName name="STPI" localSheetId="43">#REF!</definedName>
    <definedName name="STPI">#REF!</definedName>
    <definedName name="Sup" localSheetId="42">#REF!</definedName>
    <definedName name="Sup" localSheetId="43">#REF!</definedName>
    <definedName name="Sup">#REF!</definedName>
    <definedName name="Supp" localSheetId="42">#REF!</definedName>
    <definedName name="Supp" localSheetId="43">#REF!</definedName>
    <definedName name="Supp">#REF!</definedName>
    <definedName name="SUPP1">[12]PP!$W$6</definedName>
    <definedName name="T_T">[17]data!$F$720</definedName>
    <definedName name="thou" localSheetId="42">#REF!</definedName>
    <definedName name="thou" localSheetId="43">#REF!</definedName>
    <definedName name="thou">#REF!</definedName>
    <definedName name="TVA">'[10]Executive Summary -Thermal'!$A$4:$H$126</definedName>
    <definedName name="UG" localSheetId="42">#REF!</definedName>
    <definedName name="UG" localSheetId="43">#REF!</definedName>
    <definedName name="UG">#REF!</definedName>
    <definedName name="v">[23]ST1!$IV$8176</definedName>
    <definedName name="WIP_944" localSheetId="42">#REF!</definedName>
    <definedName name="WIP_944" localSheetId="43">#REF!</definedName>
    <definedName name="WIP_944">#REF!</definedName>
    <definedName name="wrn.Formats." localSheetId="23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wrn.Formats.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X">#N/A</definedName>
    <definedName name="X1_" localSheetId="42">#REF!</definedName>
    <definedName name="X1_" localSheetId="43">#REF!</definedName>
    <definedName name="X1_">#REF!</definedName>
    <definedName name="Y122_">[2]DLC!$HR$109</definedName>
    <definedName name="Year">[15]RevenueInput!$D$2</definedName>
    <definedName name="YEARLY">[10]TWELVE!$A$3:$Q$445</definedName>
    <definedName name="YTPI" localSheetId="42">#REF!</definedName>
    <definedName name="YTPI" localSheetId="43">#REF!</definedName>
    <definedName name="YTPI">#REF!</definedName>
    <definedName name="z">[23]ST1!$A$1:$R$51</definedName>
  </definedNames>
  <calcPr calcId="191029" calcCompleted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6" i="44" l="1"/>
  <c r="K27" i="44"/>
  <c r="J27" i="44"/>
  <c r="J26" i="44"/>
  <c r="J25" i="44"/>
  <c r="J24" i="44"/>
  <c r="J23" i="44"/>
  <c r="J22" i="44"/>
  <c r="J20" i="44"/>
  <c r="J19" i="44"/>
  <c r="J11" i="44"/>
  <c r="K24" i="43"/>
  <c r="J22" i="43"/>
  <c r="J21" i="43"/>
  <c r="J20" i="43"/>
  <c r="J19" i="43"/>
  <c r="J17" i="43"/>
  <c r="J16" i="43"/>
  <c r="J13" i="43"/>
  <c r="J11" i="43"/>
  <c r="J10" i="43"/>
  <c r="I10" i="43"/>
  <c r="I11" i="43"/>
  <c r="F24" i="43"/>
  <c r="G24" i="43"/>
  <c r="D24" i="43"/>
  <c r="W61" i="16"/>
  <c r="W64" i="16" s="1"/>
  <c r="V61" i="16"/>
  <c r="T61" i="16"/>
  <c r="S61" i="16"/>
  <c r="R61" i="16"/>
  <c r="Q61" i="16"/>
  <c r="P61" i="16"/>
  <c r="D22" i="13" l="1"/>
  <c r="E22" i="13"/>
  <c r="F22" i="13"/>
  <c r="D28" i="10"/>
  <c r="E28" i="10"/>
  <c r="F28" i="10"/>
  <c r="G21" i="8"/>
  <c r="G19" i="8"/>
  <c r="G16" i="8"/>
  <c r="G15" i="8"/>
  <c r="G13" i="8"/>
  <c r="E54" i="7"/>
  <c r="F54" i="7"/>
  <c r="D54" i="7"/>
  <c r="E49" i="7"/>
  <c r="F49" i="7"/>
  <c r="D49" i="7"/>
  <c r="E47" i="7"/>
  <c r="F47" i="7"/>
  <c r="D47" i="7"/>
  <c r="E17" i="7"/>
  <c r="F17" i="7"/>
  <c r="D17" i="7"/>
  <c r="E35" i="7"/>
  <c r="F35" i="7"/>
  <c r="D35" i="7"/>
  <c r="F15" i="7"/>
  <c r="E12" i="7"/>
  <c r="F12" i="7"/>
  <c r="D12" i="7"/>
  <c r="K44" i="3"/>
  <c r="K45" i="3"/>
  <c r="K46" i="3"/>
  <c r="K47" i="3"/>
  <c r="K48" i="3"/>
  <c r="K49" i="3"/>
  <c r="K50" i="3"/>
  <c r="K51" i="3"/>
  <c r="K52" i="3"/>
  <c r="K53" i="3"/>
  <c r="K43" i="3"/>
  <c r="J53" i="3"/>
  <c r="J44" i="3"/>
  <c r="J45" i="3"/>
  <c r="J46" i="3"/>
  <c r="J47" i="3"/>
  <c r="J48" i="3"/>
  <c r="J49" i="3"/>
  <c r="J50" i="3"/>
  <c r="J51" i="3"/>
  <c r="J52" i="3"/>
  <c r="J43" i="3"/>
  <c r="I53" i="3"/>
  <c r="H53" i="3" l="1"/>
  <c r="G53" i="3"/>
  <c r="F53" i="3"/>
  <c r="J21" i="3" l="1"/>
  <c r="J12" i="3"/>
  <c r="J13" i="3"/>
  <c r="J14" i="3"/>
  <c r="J15" i="3"/>
  <c r="J16" i="3"/>
  <c r="J17" i="3"/>
  <c r="J18" i="3"/>
  <c r="J19" i="3"/>
  <c r="J11" i="3"/>
  <c r="E21" i="3"/>
  <c r="I21" i="44" l="1"/>
  <c r="I18" i="44"/>
  <c r="I17" i="44"/>
  <c r="I15" i="44"/>
  <c r="I13" i="44"/>
  <c r="I12" i="44"/>
  <c r="H19" i="26"/>
  <c r="K19" i="44"/>
  <c r="K20" i="44"/>
  <c r="K23" i="44"/>
  <c r="K25" i="44"/>
  <c r="K11" i="44"/>
  <c r="H27" i="44"/>
  <c r="G27" i="44"/>
  <c r="F27" i="44"/>
  <c r="D27" i="44"/>
  <c r="E27" i="44"/>
  <c r="K11" i="43"/>
  <c r="K10" i="43"/>
  <c r="H24" i="43"/>
  <c r="X48" i="16"/>
  <c r="X49" i="16"/>
  <c r="X50" i="16"/>
  <c r="X56" i="16"/>
  <c r="X47" i="16"/>
  <c r="W59" i="16"/>
  <c r="W57" i="16"/>
  <c r="X57" i="16" s="1"/>
  <c r="W53" i="16"/>
  <c r="W54" i="16"/>
  <c r="W52" i="16"/>
  <c r="X52" i="16" s="1"/>
  <c r="W51" i="16"/>
  <c r="G15" i="22"/>
  <c r="F17" i="21"/>
  <c r="F40" i="38"/>
  <c r="E41" i="38"/>
  <c r="E40" i="38"/>
  <c r="E39" i="38"/>
  <c r="D41" i="38"/>
  <c r="D40" i="38"/>
  <c r="D39" i="38"/>
  <c r="F26" i="39"/>
  <c r="E26" i="39"/>
  <c r="S74" i="49"/>
  <c r="R70" i="49"/>
  <c r="R71" i="49" s="1"/>
  <c r="J70" i="49"/>
  <c r="J71" i="49" s="1"/>
  <c r="X68" i="49"/>
  <c r="U68" i="49"/>
  <c r="N68" i="49"/>
  <c r="M68" i="49"/>
  <c r="J68" i="49"/>
  <c r="I68" i="49"/>
  <c r="H68" i="49"/>
  <c r="G68" i="49"/>
  <c r="F68" i="49"/>
  <c r="AE67" i="49"/>
  <c r="AF67" i="49" s="1"/>
  <c r="K67" i="49" s="1"/>
  <c r="R67" i="49" s="1"/>
  <c r="AD67" i="49"/>
  <c r="E67" i="49"/>
  <c r="D67" i="49" s="1"/>
  <c r="C67" i="49"/>
  <c r="AF66" i="49"/>
  <c r="AE66" i="49"/>
  <c r="AD66" i="49"/>
  <c r="K66" i="49"/>
  <c r="R66" i="49" s="1"/>
  <c r="E66" i="49"/>
  <c r="D66" i="49"/>
  <c r="AE65" i="49"/>
  <c r="AF65" i="49" s="1"/>
  <c r="AD65" i="49"/>
  <c r="U65" i="49"/>
  <c r="N65" i="49"/>
  <c r="M65" i="49"/>
  <c r="E65" i="49"/>
  <c r="E68" i="49" s="1"/>
  <c r="D65" i="49"/>
  <c r="U64" i="49"/>
  <c r="N63" i="49"/>
  <c r="N72" i="49" s="1"/>
  <c r="M63" i="49"/>
  <c r="M72" i="49" s="1"/>
  <c r="L63" i="49"/>
  <c r="K63" i="49"/>
  <c r="J63" i="49"/>
  <c r="I63" i="49"/>
  <c r="H63" i="49"/>
  <c r="G63" i="49"/>
  <c r="F63" i="49"/>
  <c r="AE62" i="49"/>
  <c r="AD62" i="49"/>
  <c r="R62" i="49"/>
  <c r="E62" i="49"/>
  <c r="D62" i="49" s="1"/>
  <c r="AE61" i="49"/>
  <c r="AD61" i="49"/>
  <c r="U61" i="49"/>
  <c r="N61" i="49"/>
  <c r="M61" i="49"/>
  <c r="R61" i="49" s="1"/>
  <c r="R63" i="49" s="1"/>
  <c r="E61" i="49"/>
  <c r="E63" i="49" s="1"/>
  <c r="D61" i="49"/>
  <c r="AE59" i="49"/>
  <c r="L59" i="49"/>
  <c r="H59" i="49"/>
  <c r="H72" i="49" s="1"/>
  <c r="G59" i="49"/>
  <c r="G72" i="49" s="1"/>
  <c r="AE58" i="49"/>
  <c r="AD58" i="49"/>
  <c r="AF58" i="49" s="1"/>
  <c r="K58" i="49" s="1"/>
  <c r="J58" i="49"/>
  <c r="U58" i="49" s="1"/>
  <c r="I58" i="49"/>
  <c r="H58" i="49"/>
  <c r="G58" i="49"/>
  <c r="E58" i="49"/>
  <c r="D58" i="49"/>
  <c r="AE57" i="49"/>
  <c r="AF57" i="49" s="1"/>
  <c r="K57" i="49" s="1"/>
  <c r="R57" i="49" s="1"/>
  <c r="S57" i="49" s="1"/>
  <c r="AD57" i="49"/>
  <c r="X57" i="49"/>
  <c r="U57" i="49"/>
  <c r="E57" i="49"/>
  <c r="D57" i="49"/>
  <c r="AE56" i="49"/>
  <c r="AD56" i="49"/>
  <c r="AF56" i="49" s="1"/>
  <c r="K56" i="49" s="1"/>
  <c r="X56" i="49"/>
  <c r="U56" i="49"/>
  <c r="F56" i="49"/>
  <c r="E56" i="49"/>
  <c r="D56" i="49"/>
  <c r="AE55" i="49"/>
  <c r="AF55" i="49" s="1"/>
  <c r="K55" i="49" s="1"/>
  <c r="AD55" i="49"/>
  <c r="J55" i="49"/>
  <c r="U55" i="49" s="1"/>
  <c r="I55" i="49"/>
  <c r="R55" i="49" s="1"/>
  <c r="S55" i="49" s="1"/>
  <c r="E55" i="49"/>
  <c r="D55" i="49"/>
  <c r="AE54" i="49"/>
  <c r="AF54" i="49" s="1"/>
  <c r="K54" i="49" s="1"/>
  <c r="AD54" i="49"/>
  <c r="J54" i="49"/>
  <c r="U54" i="49" s="1"/>
  <c r="E54" i="49"/>
  <c r="D54" i="49"/>
  <c r="AE53" i="49"/>
  <c r="AF53" i="49" s="1"/>
  <c r="K53" i="49" s="1"/>
  <c r="R53" i="49" s="1"/>
  <c r="AD53" i="49"/>
  <c r="X53" i="49"/>
  <c r="U53" i="49"/>
  <c r="E53" i="49"/>
  <c r="D53" i="49"/>
  <c r="S53" i="49" s="1"/>
  <c r="AF52" i="49"/>
  <c r="K52" i="49" s="1"/>
  <c r="R52" i="49" s="1"/>
  <c r="AE52" i="49"/>
  <c r="AD52" i="49"/>
  <c r="X52" i="49"/>
  <c r="U52" i="49"/>
  <c r="E52" i="49"/>
  <c r="D52" i="49"/>
  <c r="AE51" i="49"/>
  <c r="AF51" i="49" s="1"/>
  <c r="K51" i="49" s="1"/>
  <c r="R51" i="49" s="1"/>
  <c r="AD51" i="49"/>
  <c r="X51" i="49"/>
  <c r="U51" i="49"/>
  <c r="E51" i="49"/>
  <c r="D51" i="49"/>
  <c r="S51" i="49" s="1"/>
  <c r="AE50" i="49"/>
  <c r="AF50" i="49" s="1"/>
  <c r="K50" i="49" s="1"/>
  <c r="R50" i="49" s="1"/>
  <c r="AD50" i="49"/>
  <c r="X50" i="49"/>
  <c r="U50" i="49"/>
  <c r="E50" i="49"/>
  <c r="D50" i="49"/>
  <c r="AE49" i="49"/>
  <c r="AF49" i="49" s="1"/>
  <c r="K49" i="49" s="1"/>
  <c r="AD49" i="49"/>
  <c r="J49" i="49"/>
  <c r="I49" i="49"/>
  <c r="R49" i="49" s="1"/>
  <c r="H49" i="49"/>
  <c r="G49" i="49"/>
  <c r="F49" i="49"/>
  <c r="AE48" i="49"/>
  <c r="AD48" i="49"/>
  <c r="AD59" i="49" s="1"/>
  <c r="J48" i="49"/>
  <c r="X48" i="49" s="1"/>
  <c r="I48" i="49"/>
  <c r="H48" i="49"/>
  <c r="G48" i="49"/>
  <c r="F48" i="49"/>
  <c r="F59" i="49" s="1"/>
  <c r="E48" i="49"/>
  <c r="E59" i="49" s="1"/>
  <c r="D48" i="49"/>
  <c r="D59" i="49" s="1"/>
  <c r="AF47" i="49"/>
  <c r="E45" i="49"/>
  <c r="N41" i="49"/>
  <c r="M41" i="49"/>
  <c r="K41" i="49"/>
  <c r="J41" i="49"/>
  <c r="U41" i="49" s="1"/>
  <c r="H41" i="49"/>
  <c r="G41" i="49"/>
  <c r="Q31" i="49"/>
  <c r="Q32" i="49" s="1"/>
  <c r="P31" i="49"/>
  <c r="P32" i="49" s="1"/>
  <c r="O31" i="49"/>
  <c r="O32" i="49" s="1"/>
  <c r="N31" i="49"/>
  <c r="M31" i="49"/>
  <c r="L31" i="49"/>
  <c r="K31" i="49"/>
  <c r="J31" i="49"/>
  <c r="I31" i="49"/>
  <c r="H31" i="49"/>
  <c r="G31" i="49"/>
  <c r="F31" i="49"/>
  <c r="E31" i="49"/>
  <c r="D31" i="49"/>
  <c r="R30" i="49"/>
  <c r="R31" i="49" s="1"/>
  <c r="J30" i="49"/>
  <c r="Q28" i="49"/>
  <c r="P28" i="49"/>
  <c r="O28" i="49"/>
  <c r="N28" i="49"/>
  <c r="M28" i="49"/>
  <c r="L28" i="49"/>
  <c r="J28" i="49"/>
  <c r="I28" i="49"/>
  <c r="H28" i="49"/>
  <c r="G28" i="49"/>
  <c r="F28" i="49"/>
  <c r="D28" i="49"/>
  <c r="AE27" i="49"/>
  <c r="AD27" i="49"/>
  <c r="AD28" i="49" s="1"/>
  <c r="E27" i="49"/>
  <c r="AE26" i="49"/>
  <c r="AF26" i="49" s="1"/>
  <c r="K26" i="49" s="1"/>
  <c r="R26" i="49" s="1"/>
  <c r="E26" i="49"/>
  <c r="AE25" i="49"/>
  <c r="AF25" i="49" s="1"/>
  <c r="K25" i="49" s="1"/>
  <c r="U25" i="49"/>
  <c r="E25" i="49"/>
  <c r="E28" i="49" s="1"/>
  <c r="U24" i="49"/>
  <c r="J23" i="49"/>
  <c r="J32" i="49" s="1"/>
  <c r="I23" i="49"/>
  <c r="H23" i="49"/>
  <c r="H32" i="49" s="1"/>
  <c r="G23" i="49"/>
  <c r="F23" i="49"/>
  <c r="F32" i="49" s="1"/>
  <c r="E23" i="49"/>
  <c r="E32" i="49" s="1"/>
  <c r="R22" i="49"/>
  <c r="E22" i="49"/>
  <c r="D22" i="49"/>
  <c r="AE21" i="49"/>
  <c r="AF21" i="49" s="1"/>
  <c r="K21" i="49" s="1"/>
  <c r="AD21" i="49"/>
  <c r="U21" i="49"/>
  <c r="N21" i="49"/>
  <c r="N43" i="49" s="1"/>
  <c r="M21" i="49"/>
  <c r="M43" i="49" s="1"/>
  <c r="L21" i="49"/>
  <c r="L23" i="49" s="1"/>
  <c r="L32" i="49" s="1"/>
  <c r="J21" i="49"/>
  <c r="I21" i="49"/>
  <c r="E21" i="49"/>
  <c r="D21" i="49"/>
  <c r="D23" i="49" s="1"/>
  <c r="D32" i="49" s="1"/>
  <c r="F19" i="49"/>
  <c r="AE18" i="49"/>
  <c r="AF18" i="49" s="1"/>
  <c r="K18" i="49" s="1"/>
  <c r="AD18" i="49"/>
  <c r="J18" i="49"/>
  <c r="X18" i="49" s="1"/>
  <c r="I18" i="49"/>
  <c r="H18" i="49"/>
  <c r="G18" i="49"/>
  <c r="R18" i="49" s="1"/>
  <c r="E18" i="49"/>
  <c r="D18" i="49"/>
  <c r="S18" i="49" s="1"/>
  <c r="AF17" i="49"/>
  <c r="X17" i="49"/>
  <c r="U17" i="49"/>
  <c r="R17" i="49"/>
  <c r="E17" i="49"/>
  <c r="D17" i="49"/>
  <c r="S17" i="49" s="1"/>
  <c r="AD16" i="49"/>
  <c r="AF16" i="49" s="1"/>
  <c r="K16" i="49" s="1"/>
  <c r="R16" i="49" s="1"/>
  <c r="S16" i="49" s="1"/>
  <c r="X16" i="49"/>
  <c r="U16" i="49"/>
  <c r="J16" i="49"/>
  <c r="I16" i="49"/>
  <c r="H16" i="49"/>
  <c r="F16" i="49"/>
  <c r="E16" i="49"/>
  <c r="D16" i="49"/>
  <c r="AD15" i="49"/>
  <c r="AF15" i="49" s="1"/>
  <c r="K15" i="49" s="1"/>
  <c r="X15" i="49"/>
  <c r="U15" i="49"/>
  <c r="J15" i="49"/>
  <c r="I15" i="49"/>
  <c r="E15" i="49"/>
  <c r="D15" i="49"/>
  <c r="AD14" i="49"/>
  <c r="AD19" i="49" s="1"/>
  <c r="X14" i="49"/>
  <c r="U14" i="49"/>
  <c r="R14" i="49"/>
  <c r="S14" i="49" s="1"/>
  <c r="J14" i="49"/>
  <c r="I14" i="49"/>
  <c r="E14" i="49"/>
  <c r="D14" i="49"/>
  <c r="AE13" i="49"/>
  <c r="AF13" i="49" s="1"/>
  <c r="K13" i="49" s="1"/>
  <c r="AD13" i="49"/>
  <c r="X13" i="49"/>
  <c r="U13" i="49"/>
  <c r="J13" i="49"/>
  <c r="I13" i="49"/>
  <c r="E13" i="49"/>
  <c r="D13" i="49"/>
  <c r="AF12" i="49"/>
  <c r="X12" i="49"/>
  <c r="U12" i="49"/>
  <c r="R12" i="49"/>
  <c r="E12" i="49"/>
  <c r="D12" i="49"/>
  <c r="D19" i="49" s="1"/>
  <c r="AF11" i="49"/>
  <c r="X11" i="49"/>
  <c r="U11" i="49"/>
  <c r="R11" i="49"/>
  <c r="E11" i="49"/>
  <c r="D11" i="49"/>
  <c r="S11" i="49" s="1"/>
  <c r="AF10" i="49"/>
  <c r="X10" i="49"/>
  <c r="U10" i="49"/>
  <c r="R10" i="49"/>
  <c r="S10" i="49" s="1"/>
  <c r="E10" i="49"/>
  <c r="E19" i="49" s="1"/>
  <c r="E43" i="49" s="1"/>
  <c r="D10" i="49"/>
  <c r="J9" i="49"/>
  <c r="I9" i="49"/>
  <c r="R9" i="49" s="1"/>
  <c r="H9" i="49"/>
  <c r="E9" i="49"/>
  <c r="D9" i="49"/>
  <c r="AF8" i="49"/>
  <c r="X8" i="49"/>
  <c r="U8" i="49"/>
  <c r="R8" i="49"/>
  <c r="S8" i="49" s="1"/>
  <c r="J8" i="49"/>
  <c r="J19" i="49" s="1"/>
  <c r="I8" i="49"/>
  <c r="H8" i="49"/>
  <c r="H19" i="49" s="1"/>
  <c r="H43" i="49" s="1"/>
  <c r="G8" i="49"/>
  <c r="F8" i="49"/>
  <c r="E8" i="49"/>
  <c r="D8" i="49"/>
  <c r="U61" i="16" l="1"/>
  <c r="X51" i="16"/>
  <c r="AF68" i="49"/>
  <c r="K65" i="49"/>
  <c r="X32" i="49"/>
  <c r="U32" i="49"/>
  <c r="F72" i="49"/>
  <c r="D68" i="49"/>
  <c r="S52" i="49"/>
  <c r="J43" i="49"/>
  <c r="X19" i="49"/>
  <c r="U19" i="49"/>
  <c r="K23" i="49"/>
  <c r="R21" i="49"/>
  <c r="R23" i="49" s="1"/>
  <c r="D63" i="49"/>
  <c r="R15" i="49"/>
  <c r="S15" i="49" s="1"/>
  <c r="S19" i="49" s="1"/>
  <c r="K19" i="49"/>
  <c r="K43" i="49" s="1"/>
  <c r="R13" i="49"/>
  <c r="S13" i="49" s="1"/>
  <c r="S50" i="49"/>
  <c r="R25" i="49"/>
  <c r="R56" i="49"/>
  <c r="S56" i="49" s="1"/>
  <c r="E72" i="49"/>
  <c r="R58" i="49"/>
  <c r="S58" i="49" s="1"/>
  <c r="I59" i="49"/>
  <c r="I72" i="49" s="1"/>
  <c r="R54" i="49"/>
  <c r="S54" i="49" s="1"/>
  <c r="J59" i="49"/>
  <c r="S12" i="49"/>
  <c r="AF27" i="49"/>
  <c r="X58" i="49"/>
  <c r="G19" i="49"/>
  <c r="G43" i="49" s="1"/>
  <c r="X54" i="49"/>
  <c r="X55" i="49"/>
  <c r="N23" i="49"/>
  <c r="N32" i="49" s="1"/>
  <c r="AF14" i="49"/>
  <c r="AF19" i="49" s="1"/>
  <c r="AF32" i="49" s="1"/>
  <c r="AE19" i="49"/>
  <c r="AE28" i="49" s="1"/>
  <c r="I19" i="49"/>
  <c r="I32" i="49" s="1"/>
  <c r="Z32" i="49" s="1"/>
  <c r="M23" i="49"/>
  <c r="M32" i="49" s="1"/>
  <c r="F43" i="49"/>
  <c r="AF48" i="49"/>
  <c r="U18" i="49"/>
  <c r="U48" i="49"/>
  <c r="G32" i="49" l="1"/>
  <c r="X59" i="49"/>
  <c r="U59" i="49"/>
  <c r="J72" i="49"/>
  <c r="R32" i="49"/>
  <c r="D72" i="49"/>
  <c r="K68" i="49"/>
  <c r="R65" i="49"/>
  <c r="R68" i="49" s="1"/>
  <c r="AF28" i="49"/>
  <c r="K27" i="49"/>
  <c r="AF59" i="49"/>
  <c r="K48" i="49"/>
  <c r="R19" i="49"/>
  <c r="R43" i="49" l="1"/>
  <c r="T19" i="49"/>
  <c r="K59" i="49"/>
  <c r="R48" i="49"/>
  <c r="S48" i="49" s="1"/>
  <c r="S59" i="49" s="1"/>
  <c r="R27" i="49"/>
  <c r="R28" i="49" s="1"/>
  <c r="K28" i="49"/>
  <c r="K32" i="49" s="1"/>
  <c r="AA32" i="49" s="1"/>
  <c r="K72" i="49" l="1"/>
  <c r="AI71" i="49" s="1"/>
  <c r="R59" i="49"/>
  <c r="T59" i="49" l="1"/>
  <c r="R72" i="49"/>
  <c r="D16" i="43" l="1"/>
  <c r="H15" i="22" l="1"/>
  <c r="D19" i="43" l="1"/>
  <c r="D13" i="43"/>
  <c r="D22" i="43" l="1"/>
  <c r="X61" i="16" l="1"/>
  <c r="D17" i="43" l="1"/>
  <c r="D20" i="43"/>
  <c r="H20" i="24" l="1"/>
  <c r="G17" i="21" l="1"/>
  <c r="K19" i="43" l="1"/>
  <c r="K13" i="43"/>
  <c r="K22" i="43"/>
  <c r="K20" i="43"/>
  <c r="K17" i="43" l="1"/>
  <c r="K21" i="43"/>
  <c r="H21" i="26" l="1"/>
  <c r="F39" i="38"/>
  <c r="F41" i="38" l="1"/>
  <c r="AO16" i="47" l="1"/>
  <c r="AF16" i="47" l="1"/>
  <c r="AG16" i="47"/>
  <c r="AH16" i="47"/>
  <c r="AI16" i="47"/>
  <c r="AJ16" i="47"/>
  <c r="AK16" i="47"/>
  <c r="AL16" i="47"/>
  <c r="AM16" i="47"/>
  <c r="AN16" i="47"/>
  <c r="E16" i="47"/>
  <c r="F16" i="47"/>
  <c r="G16" i="47"/>
  <c r="H16" i="47"/>
  <c r="I16" i="47"/>
  <c r="J16" i="47"/>
  <c r="K16" i="47"/>
  <c r="L16" i="47"/>
  <c r="M16" i="47"/>
  <c r="F19" i="47" l="1"/>
  <c r="P22" i="47"/>
  <c r="S16" i="47"/>
  <c r="P16" i="47"/>
  <c r="P21" i="47" s="1"/>
  <c r="R16" i="47"/>
  <c r="R21" i="47" s="1"/>
  <c r="O16" i="47"/>
  <c r="O21" i="47" s="1"/>
  <c r="Q22" i="47"/>
  <c r="Q16" i="47"/>
  <c r="Q21" i="47" s="1"/>
  <c r="R22" i="47"/>
  <c r="O22" i="47" l="1"/>
  <c r="O23" i="47" s="1"/>
  <c r="P20" i="47" s="1"/>
  <c r="P23" i="47" s="1"/>
  <c r="Q20" i="47" s="1"/>
  <c r="Q23" i="47" s="1"/>
  <c r="R20" i="47" s="1"/>
  <c r="R23" i="47" s="1"/>
  <c r="F18" i="47"/>
  <c r="F20" i="47" s="1"/>
  <c r="W16" i="47"/>
  <c r="V16" i="47"/>
  <c r="T16" i="47"/>
  <c r="U16" i="47"/>
  <c r="N16" i="47" l="1"/>
  <c r="N22" i="47" l="1"/>
  <c r="N21" i="47"/>
  <c r="N23" i="47" l="1"/>
  <c r="F68" i="38"/>
  <c r="F65" i="38"/>
  <c r="F64" i="38"/>
  <c r="F62" i="38"/>
  <c r="E68" i="38"/>
  <c r="E64" i="38"/>
  <c r="D68" i="38"/>
  <c r="D65" i="38"/>
  <c r="F19" i="13" l="1"/>
  <c r="F21" i="13"/>
  <c r="F51" i="13"/>
  <c r="F36" i="13"/>
  <c r="E51" i="13"/>
  <c r="E36" i="13"/>
  <c r="D51" i="13"/>
  <c r="D36" i="13"/>
  <c r="B13" i="13" l="1"/>
  <c r="B14" i="13" s="1"/>
  <c r="B15" i="13" s="1"/>
  <c r="B16" i="13" s="1"/>
  <c r="B17" i="13" s="1"/>
  <c r="B18" i="13" s="1"/>
  <c r="B19" i="13" s="1"/>
  <c r="B20" i="13" s="1"/>
  <c r="B21" i="13" s="1"/>
  <c r="B28" i="13"/>
  <c r="B29" i="13" s="1"/>
  <c r="B30" i="13" s="1"/>
  <c r="B31" i="13" s="1"/>
  <c r="B32" i="13" s="1"/>
  <c r="B33" i="13" s="1"/>
  <c r="B34" i="13" s="1"/>
  <c r="B35" i="13" s="1"/>
  <c r="B36" i="13" s="1"/>
  <c r="B43" i="13"/>
  <c r="B44" i="13" s="1"/>
  <c r="B45" i="13" s="1"/>
  <c r="B46" i="13" s="1"/>
  <c r="B47" i="13" s="1"/>
  <c r="B48" i="13" s="1"/>
  <c r="B49" i="13" s="1"/>
  <c r="B50" i="13" s="1"/>
  <c r="B51" i="13" s="1"/>
  <c r="C2" i="30"/>
  <c r="C3" i="30"/>
  <c r="C4" i="30"/>
  <c r="D19" i="30"/>
  <c r="D21" i="30" s="1"/>
  <c r="E19" i="30"/>
  <c r="E21" i="30" s="1"/>
  <c r="F19" i="30"/>
  <c r="F21" i="30" s="1"/>
  <c r="B2" i="31"/>
  <c r="B3" i="31"/>
  <c r="B4" i="31"/>
  <c r="D19" i="31"/>
  <c r="E19" i="31"/>
  <c r="F19" i="31"/>
  <c r="B2" i="32"/>
  <c r="B3" i="32"/>
  <c r="B4" i="32"/>
  <c r="D17" i="32"/>
  <c r="D31" i="32" s="1"/>
  <c r="E17" i="32"/>
  <c r="E31" i="32" s="1"/>
  <c r="F17" i="32"/>
  <c r="D29" i="32"/>
  <c r="E29" i="32"/>
  <c r="F29" i="32"/>
  <c r="B2" i="34"/>
  <c r="B3" i="34"/>
  <c r="B4" i="34"/>
  <c r="B2" i="35"/>
  <c r="B3" i="35"/>
  <c r="B4" i="35"/>
  <c r="B2" i="36"/>
  <c r="B3" i="36"/>
  <c r="B4" i="36"/>
  <c r="B2" i="37"/>
  <c r="B3" i="37"/>
  <c r="B4" i="37"/>
  <c r="D12" i="37"/>
  <c r="D17" i="37" s="1"/>
  <c r="D14" i="37"/>
  <c r="D21" i="37"/>
  <c r="D29" i="37" s="1"/>
  <c r="D23" i="37"/>
  <c r="D24" i="37"/>
  <c r="E46" i="38"/>
  <c r="F46" i="38"/>
  <c r="D48" i="38"/>
  <c r="E48" i="38"/>
  <c r="F48" i="38"/>
  <c r="E52" i="38"/>
  <c r="D53" i="38"/>
  <c r="E53" i="38"/>
  <c r="F53" i="38"/>
  <c r="D74" i="38"/>
  <c r="E74" i="38"/>
  <c r="F74" i="38"/>
  <c r="D76" i="38"/>
  <c r="E76" i="38"/>
  <c r="F76" i="38"/>
  <c r="D78" i="38"/>
  <c r="E78" i="38"/>
  <c r="F78" i="38"/>
  <c r="D80" i="38"/>
  <c r="E80" i="38"/>
  <c r="F80" i="38"/>
  <c r="D83" i="38"/>
  <c r="E83" i="38"/>
  <c r="F83" i="38"/>
  <c r="B2" i="40"/>
  <c r="B3" i="40"/>
  <c r="B4" i="40"/>
  <c r="D15" i="40"/>
  <c r="G15" i="40"/>
  <c r="B2" i="14"/>
  <c r="B3" i="14"/>
  <c r="B4" i="14"/>
  <c r="D35" i="14"/>
  <c r="D46" i="14" s="1"/>
  <c r="E35" i="14"/>
  <c r="F35" i="14"/>
  <c r="D45" i="14"/>
  <c r="E45" i="14"/>
  <c r="F45" i="14"/>
  <c r="B2" i="15"/>
  <c r="B3" i="15"/>
  <c r="B4" i="15"/>
  <c r="E16" i="15"/>
  <c r="G16" i="15"/>
  <c r="D36" i="15"/>
  <c r="D37" i="15" s="1"/>
  <c r="D37" i="11" s="1"/>
  <c r="D41" i="11" s="1"/>
  <c r="E36" i="15"/>
  <c r="E37" i="15" s="1"/>
  <c r="F36" i="15"/>
  <c r="F37" i="15" s="1"/>
  <c r="F37" i="11" s="1"/>
  <c r="F41" i="11" s="1"/>
  <c r="G36" i="15"/>
  <c r="G37" i="15" s="1"/>
  <c r="E48" i="15"/>
  <c r="G48" i="15"/>
  <c r="E58" i="15"/>
  <c r="G58" i="15"/>
  <c r="E59" i="15"/>
  <c r="B2" i="16"/>
  <c r="B3" i="16"/>
  <c r="D47" i="16"/>
  <c r="E47" i="16"/>
  <c r="G47" i="16"/>
  <c r="H47" i="16"/>
  <c r="I47" i="16" s="1"/>
  <c r="J47" i="16"/>
  <c r="K47" i="16"/>
  <c r="M47" i="16"/>
  <c r="N47" i="16"/>
  <c r="D48" i="16"/>
  <c r="E48" i="16"/>
  <c r="G48" i="16"/>
  <c r="H48" i="16"/>
  <c r="J48" i="16"/>
  <c r="K48" i="16"/>
  <c r="M48" i="16"/>
  <c r="N48" i="16"/>
  <c r="D49" i="16"/>
  <c r="E49" i="16"/>
  <c r="G49" i="16"/>
  <c r="H49" i="16"/>
  <c r="J49" i="16"/>
  <c r="K49" i="16"/>
  <c r="M49" i="16"/>
  <c r="N49" i="16"/>
  <c r="D50" i="16"/>
  <c r="F50" i="16" s="1"/>
  <c r="E50" i="16"/>
  <c r="G50" i="16"/>
  <c r="H50" i="16"/>
  <c r="J50" i="16"/>
  <c r="K50" i="16"/>
  <c r="M50" i="16"/>
  <c r="N50" i="16"/>
  <c r="D51" i="16"/>
  <c r="E51" i="16"/>
  <c r="G51" i="16"/>
  <c r="H51" i="16"/>
  <c r="J51" i="16"/>
  <c r="K51" i="16"/>
  <c r="M51" i="16"/>
  <c r="N51" i="16"/>
  <c r="D52" i="16"/>
  <c r="E52" i="16"/>
  <c r="G52" i="16"/>
  <c r="H52" i="16"/>
  <c r="J52" i="16"/>
  <c r="K52" i="16"/>
  <c r="M52" i="16"/>
  <c r="N52" i="16"/>
  <c r="F56" i="16"/>
  <c r="I56" i="16"/>
  <c r="L56" i="16"/>
  <c r="O56" i="16"/>
  <c r="F57" i="16"/>
  <c r="I57" i="16"/>
  <c r="L57" i="16"/>
  <c r="O57" i="16"/>
  <c r="F58" i="16"/>
  <c r="I58" i="16"/>
  <c r="L58" i="16"/>
  <c r="O58" i="16"/>
  <c r="E59" i="16"/>
  <c r="F59" i="16"/>
  <c r="H59" i="16"/>
  <c r="I59" i="16"/>
  <c r="K59" i="16"/>
  <c r="L59" i="16"/>
  <c r="N59" i="16"/>
  <c r="O59" i="16"/>
  <c r="F60" i="16"/>
  <c r="I60" i="16"/>
  <c r="L60" i="16"/>
  <c r="O60" i="16"/>
  <c r="F61" i="16"/>
  <c r="I61" i="16"/>
  <c r="L61" i="16"/>
  <c r="O61" i="16"/>
  <c r="D22" i="17"/>
  <c r="E22" i="17"/>
  <c r="F22" i="17"/>
  <c r="G22" i="17"/>
  <c r="D41" i="17"/>
  <c r="E41" i="17"/>
  <c r="F41" i="17"/>
  <c r="G41" i="17"/>
  <c r="B2" i="18"/>
  <c r="B3" i="18"/>
  <c r="B4" i="18"/>
  <c r="B2" i="19"/>
  <c r="B3" i="19"/>
  <c r="B4" i="19"/>
  <c r="C23" i="19"/>
  <c r="E23" i="19"/>
  <c r="B2" i="20"/>
  <c r="B3" i="20"/>
  <c r="B4" i="20"/>
  <c r="C23" i="20"/>
  <c r="D23" i="20"/>
  <c r="E23" i="20"/>
  <c r="F23" i="20"/>
  <c r="G23" i="20"/>
  <c r="H23" i="20"/>
  <c r="I23" i="20"/>
  <c r="J23" i="20"/>
  <c r="B2" i="23"/>
  <c r="B3" i="23"/>
  <c r="B4" i="23"/>
  <c r="D26" i="23"/>
  <c r="E26" i="23"/>
  <c r="F26" i="23"/>
  <c r="K26" i="23"/>
  <c r="B13" i="24"/>
  <c r="B14" i="24" s="1"/>
  <c r="B15" i="24" s="1"/>
  <c r="B16" i="24" s="1"/>
  <c r="B17" i="24" s="1"/>
  <c r="B18" i="24" s="1"/>
  <c r="B19" i="24" s="1"/>
  <c r="AE4" i="25"/>
  <c r="O12" i="25"/>
  <c r="P12" i="25"/>
  <c r="Q12" i="25"/>
  <c r="P13" i="25"/>
  <c r="Q13" i="25"/>
  <c r="Q19" i="25" s="1"/>
  <c r="O14" i="25"/>
  <c r="Q14" i="25"/>
  <c r="Q15" i="25"/>
  <c r="O16" i="25"/>
  <c r="P16" i="25"/>
  <c r="Q16" i="25"/>
  <c r="Q17" i="25"/>
  <c r="O18" i="25"/>
  <c r="P18" i="25"/>
  <c r="Q18" i="25"/>
  <c r="B2" i="27"/>
  <c r="B3" i="27"/>
  <c r="B4" i="27"/>
  <c r="D23" i="27"/>
  <c r="D40" i="27"/>
  <c r="B2" i="28"/>
  <c r="B3" i="28"/>
  <c r="B4" i="28"/>
  <c r="B2" i="29"/>
  <c r="B3" i="29"/>
  <c r="B4" i="29"/>
  <c r="E38" i="29"/>
  <c r="E74" i="29"/>
  <c r="B2" i="4"/>
  <c r="B3" i="4"/>
  <c r="C11" i="4"/>
  <c r="C14" i="4" s="1"/>
  <c r="D11" i="4"/>
  <c r="C12" i="4"/>
  <c r="D12" i="4"/>
  <c r="D14" i="4" s="1"/>
  <c r="C17" i="4"/>
  <c r="C24" i="4" s="1"/>
  <c r="C26" i="4" s="1"/>
  <c r="D17" i="4"/>
  <c r="C18" i="4"/>
  <c r="D18" i="4"/>
  <c r="C19" i="4"/>
  <c r="D19" i="4"/>
  <c r="C20" i="4"/>
  <c r="D20" i="4"/>
  <c r="D28" i="4"/>
  <c r="D29" i="4"/>
  <c r="C33" i="4"/>
  <c r="D33" i="4"/>
  <c r="B2" i="5"/>
  <c r="B3" i="5"/>
  <c r="D12" i="5"/>
  <c r="D19" i="5"/>
  <c r="D20" i="5"/>
  <c r="D25" i="5"/>
  <c r="D26" i="5"/>
  <c r="D28" i="5"/>
  <c r="D32" i="5"/>
  <c r="D34" i="5" s="1"/>
  <c r="D36" i="5"/>
  <c r="B2" i="6"/>
  <c r="B3" i="6"/>
  <c r="D12" i="6"/>
  <c r="D16" i="6" s="1"/>
  <c r="D19" i="6"/>
  <c r="D23" i="6"/>
  <c r="D29" i="6"/>
  <c r="D32" i="6"/>
  <c r="D33" i="6"/>
  <c r="D40" i="6"/>
  <c r="D42" i="6"/>
  <c r="D46" i="6"/>
  <c r="D47" i="6"/>
  <c r="D61" i="6"/>
  <c r="D62" i="6" s="1"/>
  <c r="D69" i="6"/>
  <c r="D78" i="6"/>
  <c r="D82" i="6" s="1"/>
  <c r="D86" i="6"/>
  <c r="B2" i="9"/>
  <c r="B3" i="9"/>
  <c r="B4" i="9"/>
  <c r="D18" i="9"/>
  <c r="E18" i="9"/>
  <c r="D22" i="9"/>
  <c r="E22" i="9"/>
  <c r="E25" i="9" s="1"/>
  <c r="D23" i="9"/>
  <c r="B2" i="11"/>
  <c r="B3" i="11"/>
  <c r="B4" i="11"/>
  <c r="D10" i="11"/>
  <c r="E10" i="11"/>
  <c r="F10" i="11"/>
  <c r="F12" i="11" s="1"/>
  <c r="G10" i="11"/>
  <c r="D11" i="11"/>
  <c r="E11" i="11"/>
  <c r="G11" i="11"/>
  <c r="E15" i="11"/>
  <c r="E17" i="11" s="1"/>
  <c r="G15" i="11"/>
  <c r="G17" i="11" s="1"/>
  <c r="D17" i="11"/>
  <c r="F17" i="11"/>
  <c r="D21" i="11"/>
  <c r="D32" i="11" s="1"/>
  <c r="E21" i="11"/>
  <c r="E32" i="11" s="1"/>
  <c r="F21" i="11"/>
  <c r="F32" i="11" s="1"/>
  <c r="G21" i="11"/>
  <c r="G32" i="11" s="1"/>
  <c r="D23" i="11"/>
  <c r="E23" i="11"/>
  <c r="F23" i="11"/>
  <c r="G23" i="11"/>
  <c r="D24" i="11"/>
  <c r="E24" i="11"/>
  <c r="G24" i="11"/>
  <c r="D25" i="11"/>
  <c r="E25" i="11"/>
  <c r="F25" i="11"/>
  <c r="G25" i="11"/>
  <c r="D26" i="11"/>
  <c r="E26" i="11"/>
  <c r="F26" i="11"/>
  <c r="G26" i="11"/>
  <c r="D27" i="11"/>
  <c r="E27" i="11"/>
  <c r="F27" i="11"/>
  <c r="G27" i="11"/>
  <c r="D28" i="11"/>
  <c r="G31" i="11"/>
  <c r="D34" i="11"/>
  <c r="E34" i="11"/>
  <c r="F34" i="11"/>
  <c r="G34" i="11"/>
  <c r="G42" i="11"/>
  <c r="B2" i="45"/>
  <c r="B3" i="45"/>
  <c r="B4" i="45"/>
  <c r="D27" i="5" l="1"/>
  <c r="D29" i="5" s="1"/>
  <c r="L47" i="16"/>
  <c r="D49" i="6"/>
  <c r="N46" i="16"/>
  <c r="C34" i="4"/>
  <c r="D46" i="16"/>
  <c r="I51" i="16"/>
  <c r="L52" i="16"/>
  <c r="F51" i="16"/>
  <c r="L48" i="16"/>
  <c r="E12" i="11"/>
  <c r="D12" i="11"/>
  <c r="C36" i="4"/>
  <c r="C38" i="4" s="1"/>
  <c r="E54" i="38"/>
  <c r="F52" i="38"/>
  <c r="F54" i="38" s="1"/>
  <c r="O49" i="16"/>
  <c r="I49" i="16"/>
  <c r="N61" i="16"/>
  <c r="F82" i="38"/>
  <c r="F85" i="38" s="1"/>
  <c r="D43" i="6"/>
  <c r="G46" i="16"/>
  <c r="D46" i="11"/>
  <c r="D47" i="11" s="1"/>
  <c r="O52" i="16"/>
  <c r="I52" i="16"/>
  <c r="L51" i="16"/>
  <c r="I48" i="16"/>
  <c r="D31" i="37"/>
  <c r="G12" i="11"/>
  <c r="F52" i="16"/>
  <c r="O51" i="16"/>
  <c r="L49" i="16"/>
  <c r="F49" i="16"/>
  <c r="E46" i="14"/>
  <c r="O19" i="25"/>
  <c r="O50" i="16"/>
  <c r="I50" i="16"/>
  <c r="K46" i="16"/>
  <c r="K61" i="16" s="1"/>
  <c r="D24" i="6"/>
  <c r="D21" i="5"/>
  <c r="E82" i="38"/>
  <c r="E85" i="38" s="1"/>
  <c r="D82" i="38"/>
  <c r="D85" i="38" s="1"/>
  <c r="F31" i="32"/>
  <c r="O48" i="16"/>
  <c r="O47" i="16"/>
  <c r="M46" i="16"/>
  <c r="D25" i="9"/>
  <c r="E37" i="11"/>
  <c r="E41" i="11" s="1"/>
  <c r="E46" i="11" s="1"/>
  <c r="E47" i="11" s="1"/>
  <c r="G37" i="11"/>
  <c r="G41" i="11" s="1"/>
  <c r="G46" i="11" s="1"/>
  <c r="G47" i="11" s="1"/>
  <c r="F48" i="16"/>
  <c r="J46" i="16"/>
  <c r="J61" i="16" s="1"/>
  <c r="D30" i="6"/>
  <c r="D35" i="6" s="1"/>
  <c r="D51" i="6"/>
  <c r="D71" i="6"/>
  <c r="P19" i="25"/>
  <c r="H46" i="16"/>
  <c r="D61" i="16"/>
  <c r="F47" i="16"/>
  <c r="E46" i="16"/>
  <c r="G61" i="16"/>
  <c r="G59" i="15"/>
  <c r="F46" i="14"/>
  <c r="F46" i="11"/>
  <c r="F47" i="11" s="1"/>
  <c r="D38" i="5"/>
  <c r="D41" i="5" s="1"/>
  <c r="D42" i="5" s="1"/>
  <c r="D24" i="4"/>
  <c r="L50" i="16"/>
  <c r="D53" i="6" l="1"/>
  <c r="D55" i="6" s="1"/>
  <c r="D75" i="6"/>
  <c r="D85" i="6" s="1"/>
  <c r="D87" i="6" s="1"/>
  <c r="D88" i="6" s="1"/>
  <c r="H33" i="11"/>
  <c r="I46" i="16"/>
  <c r="H61" i="16"/>
  <c r="D34" i="4"/>
  <c r="D36" i="4" s="1"/>
  <c r="D38" i="4" s="1"/>
  <c r="D27" i="4"/>
  <c r="D30" i="4" s="1"/>
  <c r="O46" i="16"/>
  <c r="M61" i="16"/>
  <c r="L46" i="16"/>
  <c r="F46" i="16"/>
  <c r="E61" i="16"/>
  <c r="D62" i="38" l="1"/>
  <c r="E65" i="38" l="1"/>
  <c r="D64" i="38" l="1"/>
  <c r="E62" i="38" l="1"/>
  <c r="D46" i="38" l="1"/>
  <c r="D52" i="38" s="1"/>
  <c r="D54" i="38" s="1"/>
  <c r="D63" i="38"/>
  <c r="D67" i="38" s="1"/>
  <c r="D69" i="38" s="1"/>
  <c r="E63" i="38"/>
  <c r="E67" i="38" s="1"/>
  <c r="E69" i="38" s="1"/>
  <c r="F63" i="38"/>
  <c r="F67" i="38" s="1"/>
  <c r="F69" i="38" s="1"/>
  <c r="D16" i="13" l="1"/>
  <c r="E45" i="13" l="1"/>
  <c r="E48" i="13" l="1"/>
  <c r="E42" i="13" l="1"/>
  <c r="E49" i="13"/>
  <c r="E44" i="13"/>
  <c r="E50" i="13" l="1"/>
  <c r="E43" i="13" l="1"/>
  <c r="E47" i="13"/>
  <c r="D31" i="13"/>
  <c r="D46" i="13"/>
  <c r="E30" i="13" l="1"/>
  <c r="E35" i="13"/>
  <c r="E33" i="13"/>
  <c r="E31" i="13"/>
  <c r="E29" i="13"/>
  <c r="E28" i="13"/>
  <c r="E32" i="13"/>
  <c r="E34" i="13"/>
  <c r="E13" i="13" l="1"/>
  <c r="E27" i="13"/>
  <c r="E37" i="13" s="1"/>
  <c r="E12" i="13"/>
  <c r="E16" i="13"/>
  <c r="E15" i="13"/>
  <c r="E14" i="13"/>
  <c r="E20" i="13"/>
  <c r="E21" i="13"/>
  <c r="E19" i="13"/>
  <c r="E17" i="13"/>
  <c r="E18" i="13"/>
  <c r="F31" i="13" l="1"/>
  <c r="F44" i="13"/>
  <c r="F28" i="13"/>
  <c r="F32" i="13"/>
  <c r="F48" i="13"/>
  <c r="F34" i="13"/>
  <c r="F43" i="13"/>
  <c r="F29" i="13"/>
  <c r="F27" i="13"/>
  <c r="F49" i="13"/>
  <c r="F47" i="13"/>
  <c r="F45" i="13"/>
  <c r="F30" i="13"/>
  <c r="F50" i="13"/>
  <c r="F35" i="13"/>
  <c r="F33" i="13"/>
  <c r="F37" i="13" l="1"/>
  <c r="F42" i="13"/>
  <c r="F20" i="13"/>
  <c r="F18" i="13" l="1"/>
  <c r="F17" i="13"/>
  <c r="F15" i="13"/>
  <c r="F13" i="13" l="1"/>
  <c r="F14" i="13"/>
  <c r="F12" i="13" l="1"/>
  <c r="D43" i="13" l="1"/>
  <c r="D44" i="13"/>
  <c r="D45" i="13"/>
  <c r="D47" i="13"/>
  <c r="D49" i="13"/>
  <c r="D50" i="13"/>
  <c r="D48" i="13"/>
  <c r="D33" i="13"/>
  <c r="D35" i="13"/>
  <c r="D34" i="13"/>
  <c r="D32" i="13"/>
  <c r="D30" i="13"/>
  <c r="D29" i="13"/>
  <c r="D28" i="13"/>
  <c r="D27" i="13" l="1"/>
  <c r="D37" i="13" s="1"/>
  <c r="D42" i="13"/>
  <c r="D52" i="13" s="1"/>
  <c r="D21" i="13"/>
  <c r="D19" i="13"/>
  <c r="D12" i="13"/>
  <c r="D20" i="13" l="1"/>
  <c r="D14" i="13"/>
  <c r="D17" i="13"/>
  <c r="D13" i="13"/>
  <c r="D18" i="13"/>
  <c r="D15" i="13"/>
  <c r="E46" i="13" l="1"/>
  <c r="E52" i="13" s="1"/>
  <c r="F46" i="13" l="1"/>
  <c r="F52" i="13" s="1"/>
  <c r="F16" i="13" l="1"/>
  <c r="I12" i="43" l="1"/>
  <c r="I15" i="43"/>
  <c r="I14" i="43"/>
  <c r="I18" i="43"/>
  <c r="K16" i="43"/>
  <c r="J23" i="43"/>
  <c r="J24" i="43" s="1"/>
  <c r="I24" i="43"/>
  <c r="K23" i="43" l="1"/>
  <c r="J14" i="44"/>
  <c r="K14" i="44" l="1"/>
  <c r="J16" i="44"/>
  <c r="K16" i="44" l="1"/>
  <c r="K22" i="44" l="1"/>
  <c r="I27" i="44"/>
  <c r="K24" i="4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B23" authorId="0" shapeId="0" xr:uid="{00000000-0006-0000-0500-000001000000}">
      <text>
        <r>
          <rPr>
            <sz val="9"/>
            <color indexed="81"/>
            <rFont val="Tahoma"/>
            <family val="2"/>
          </rPr>
          <t>Author:
Capital Contribution recognised in Statement of Profit and Loss and consumer security depsoit</t>
        </r>
      </text>
    </comment>
    <comment ref="D23" authorId="0" shapeId="0" xr:uid="{00000000-0006-0000-0500-000002000000}">
      <text>
        <r>
          <rPr>
            <sz val="9"/>
            <color indexed="81"/>
            <rFont val="Tahoma"/>
            <family val="2"/>
          </rPr>
          <t>Author:
Int  on Consumer SD</t>
        </r>
      </text>
    </comment>
    <comment ref="B32" authorId="0" shapeId="0" xr:uid="{00000000-0006-0000-0500-000003000000}">
      <text>
        <r>
          <rPr>
            <sz val="9"/>
            <color indexed="81"/>
            <rFont val="Tahoma"/>
            <family val="2"/>
          </rPr>
          <t>Author:
Inter unit current account (including capital contribution)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21" authorId="0" shapeId="0" xr:uid="{00000000-0006-0000-0800-000001000000}">
      <text>
        <r>
          <rPr>
            <sz val="9"/>
            <color indexed="81"/>
            <rFont val="Tahoma"/>
            <family val="2"/>
          </rPr>
          <t>Author:
Non Tariff Income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tc={5BEB102F-DA2E-4D86-9BAF-1106393E6171}</author>
  </authors>
  <commentList>
    <comment ref="V51" authorId="0" shapeId="0" xr:uid="{5BEB102F-DA2E-4D86-9BAF-1106393E6171}">
      <text>
        <t>[Threaded comment]
Your version of Excel allows you to read this threaded comment; however, any edits to it will get removed if the file is opened in a newer version of Excel. Learn more: https://go.microsoft.com/fwlink/?linkid=870924
Comment:
    Total load on 400kV island expected is 1210 mu out of which 80mu is expected from GDAM, therefore 400kV expected  load is 1210-80. in addition combi mill WILL CONSUME 60MU only for fy26-27</t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21" authorId="0" shapeId="0" xr:uid="{00000000-0006-0000-1900-000001000000}">
      <text>
        <r>
          <rPr>
            <sz val="9"/>
            <color indexed="81"/>
            <rFont val="Tahoma"/>
            <family val="2"/>
          </rPr>
          <t>Author:
Normative Loans</t>
        </r>
      </text>
    </comment>
  </commentList>
</comments>
</file>

<file path=xl/sharedStrings.xml><?xml version="1.0" encoding="utf-8"?>
<sst xmlns="http://schemas.openxmlformats.org/spreadsheetml/2006/main" count="1901" uniqueCount="841">
  <si>
    <t>TSL</t>
  </si>
  <si>
    <t>SUMMARY FORMATS --&gt;</t>
  </si>
  <si>
    <t>Rs. Cr.</t>
  </si>
  <si>
    <t>S.No.</t>
  </si>
  <si>
    <t>Particulars</t>
  </si>
  <si>
    <t>Consumers</t>
  </si>
  <si>
    <t xml:space="preserve">Contract Demand/ Connected Load </t>
  </si>
  <si>
    <t xml:space="preserve">Units Sold </t>
  </si>
  <si>
    <t>Rev. from Fixed/ Demand charges</t>
  </si>
  <si>
    <t>Rev. from variable charges (Energy+FPPPA Charge)</t>
  </si>
  <si>
    <t>Rebates and Surcharges</t>
  </si>
  <si>
    <t>Total revenue</t>
  </si>
  <si>
    <t xml:space="preserve">Average Revenue   </t>
  </si>
  <si>
    <t>Load Factor</t>
  </si>
  <si>
    <t>Power Factor</t>
  </si>
  <si>
    <t>No.</t>
  </si>
  <si>
    <t>kVA</t>
  </si>
  <si>
    <t>(In MUs)</t>
  </si>
  <si>
    <t>(Rs.in Cr.)</t>
  </si>
  <si>
    <t>(Rs/unit)</t>
  </si>
  <si>
    <t>%</t>
  </si>
  <si>
    <t>Domestic</t>
  </si>
  <si>
    <t>Domestic - DSHT</t>
  </si>
  <si>
    <t>Commercial</t>
  </si>
  <si>
    <t>LTIS</t>
  </si>
  <si>
    <t>Total HT IS</t>
  </si>
  <si>
    <t>Utilities/Street Light</t>
  </si>
  <si>
    <t>Temporary Supply</t>
  </si>
  <si>
    <t>Sale to JUSCO</t>
  </si>
  <si>
    <t>MESRTODL</t>
  </si>
  <si>
    <t>Sale thru IEX - Power market</t>
  </si>
  <si>
    <t>GRAND TOTAL</t>
  </si>
  <si>
    <t>Rev. from variable charges</t>
  </si>
  <si>
    <t>Profit &amp; Loss Statement</t>
  </si>
  <si>
    <t>FY 2017-18
(Audited)</t>
  </si>
  <si>
    <t>FY 2018-19
(Audited)</t>
  </si>
  <si>
    <t>FY 2018-19
(Estimated)</t>
  </si>
  <si>
    <t>FY 2019-20
(Estimated)</t>
  </si>
  <si>
    <t>Revenue</t>
  </si>
  <si>
    <t xml:space="preserve"> </t>
  </si>
  <si>
    <t>Revenue from sale of power</t>
  </si>
  <si>
    <t>Other Non-tariff income</t>
  </si>
  <si>
    <t>Revenue subsidies</t>
  </si>
  <si>
    <t>Total Revenue or Income</t>
  </si>
  <si>
    <t>Expenditure</t>
  </si>
  <si>
    <t>Purchase of Power from Other Sources</t>
  </si>
  <si>
    <t xml:space="preserve">A&amp;G </t>
  </si>
  <si>
    <t>R&amp;M</t>
  </si>
  <si>
    <t>Employee costs</t>
  </si>
  <si>
    <t>Net prior period credit/(charges)</t>
  </si>
  <si>
    <t>Other Debits, Write-offs</t>
  </si>
  <si>
    <t>Extraordinary items</t>
  </si>
  <si>
    <t>Subtotal</t>
  </si>
  <si>
    <t>Less: Expenses Capitalized</t>
  </si>
  <si>
    <t>PBDIT</t>
  </si>
  <si>
    <t>Depreciation and Related debits</t>
  </si>
  <si>
    <t>Less: Transfer from Capital Contribution</t>
  </si>
  <si>
    <t>PBIT</t>
  </si>
  <si>
    <t>Interest on security Deposit</t>
  </si>
  <si>
    <t>Less: Interest Capitalized</t>
  </si>
  <si>
    <t>Total Interest and Finance Charges</t>
  </si>
  <si>
    <t>Total Expenditure</t>
  </si>
  <si>
    <t>Profit/Loss before Tax (As per Audited accounts)</t>
  </si>
  <si>
    <t>Income Tax provisions</t>
  </si>
  <si>
    <t>Profit/Loss after Tax</t>
  </si>
  <si>
    <t xml:space="preserve">Balance Sheet </t>
  </si>
  <si>
    <t>FY 2016-17
(Audited)</t>
  </si>
  <si>
    <t>FY 2018-19
(Audited)
Rs. Crore</t>
  </si>
  <si>
    <t>Sources of Funds</t>
  </si>
  <si>
    <t>Shareholders’ Funds</t>
  </si>
  <si>
    <t>Share Capital</t>
  </si>
  <si>
    <t>Reserves and Surplus</t>
  </si>
  <si>
    <t>Special Appropriation towards Project Cost</t>
  </si>
  <si>
    <t>Loan Funds</t>
  </si>
  <si>
    <t>a) Secured Loans</t>
  </si>
  <si>
    <t>b) Unsecured Loans</t>
  </si>
  <si>
    <t>Other sources of Funds</t>
  </si>
  <si>
    <t>a) Capital contributions from consumers</t>
  </si>
  <si>
    <t>b) Consumers’ Security Deposits</t>
  </si>
  <si>
    <t>Total</t>
  </si>
  <si>
    <t>Application of Funds</t>
  </si>
  <si>
    <t>Fixed Assets</t>
  </si>
  <si>
    <t>Gross Block</t>
  </si>
  <si>
    <t>Less: Accumulated Depreciation</t>
  </si>
  <si>
    <t>Net Block</t>
  </si>
  <si>
    <t>Capital Work in Progress</t>
  </si>
  <si>
    <t>Total Fixed Assets</t>
  </si>
  <si>
    <t>Investments</t>
  </si>
  <si>
    <t>Current Assets, Loans and Advances</t>
  </si>
  <si>
    <t>Current Assets</t>
  </si>
  <si>
    <t>Loans &amp; Advances</t>
  </si>
  <si>
    <t>Total : Current Assets</t>
  </si>
  <si>
    <t>Less: Current Liabilities and Provisions</t>
  </si>
  <si>
    <t>i)  Current Liabilities</t>
  </si>
  <si>
    <t>ii) Provisions</t>
  </si>
  <si>
    <t>Net Current Assets</t>
  </si>
  <si>
    <t>Miscellaneous Expenditure to the extent not written</t>
  </si>
  <si>
    <t>Profit and (Loss) Account (Debit Bal.)</t>
  </si>
  <si>
    <t>Accumulated P&amp;L A/c</t>
  </si>
  <si>
    <t>Cash Flow Statement</t>
  </si>
  <si>
    <t>I</t>
  </si>
  <si>
    <t>Net Funds from Operations:</t>
  </si>
  <si>
    <t>A. Net Funds from Earnings:</t>
  </si>
  <si>
    <t>Profit before Tax</t>
  </si>
  <si>
    <t>Less:</t>
  </si>
  <si>
    <t>Subsidy and Grants</t>
  </si>
  <si>
    <t>Income Tax payment during the year</t>
  </si>
  <si>
    <t>Total of A</t>
  </si>
  <si>
    <t>B. ADD: Debits to Revenue Account not requiring Cash Outflow:</t>
  </si>
  <si>
    <t>(i) Depreciation</t>
  </si>
  <si>
    <t>(ii) Amortisation of Deferred Cost</t>
  </si>
  <si>
    <t>(iii) Amortisation of Intangible Assets</t>
  </si>
  <si>
    <t>(iv) Investment Allowance Reserve</t>
  </si>
  <si>
    <t>(v) Others, if any.</t>
  </si>
  <si>
    <t>Total  of B</t>
  </si>
  <si>
    <t>C.LESS: Credits to Revenue Account not invloving Cash Receipts:</t>
  </si>
  <si>
    <t>(ii)</t>
  </si>
  <si>
    <t>Total of C</t>
  </si>
  <si>
    <t>Net Funds from Earnings  (A+B-C)</t>
  </si>
  <si>
    <t>Contributions, Grants and Subsidies towards Cost of Capital Assets</t>
  </si>
  <si>
    <t xml:space="preserve"> Security Deposit from consumers</t>
  </si>
  <si>
    <t>Proceeds from disposal of Fixed Assets</t>
  </si>
  <si>
    <t>Total Funds from Operations</t>
  </si>
  <si>
    <t>II</t>
  </si>
  <si>
    <t>Net Increase/(Decrease) in Working Capital:</t>
  </si>
  <si>
    <t>A. Increase/(Decrease) in Current Assets:</t>
  </si>
  <si>
    <t>a) Inventories</t>
  </si>
  <si>
    <t>b) Receivables against sale of power</t>
  </si>
  <si>
    <t>c) Loans and Advances</t>
  </si>
  <si>
    <t>d) Sundry Receivables</t>
  </si>
  <si>
    <t>Total of  A</t>
  </si>
  <si>
    <t>B. Increase/(Decrease) in Current Liabilities:</t>
  </si>
  <si>
    <t>a) Borrowings for working capital</t>
  </si>
  <si>
    <t>b)  Other Current liabilities - Power purchase</t>
  </si>
  <si>
    <t xml:space="preserve">                                                  - Others</t>
  </si>
  <si>
    <t>Total of  B</t>
  </si>
  <si>
    <t>Net Increase/(Decrease) in Working Capital (A - B)</t>
  </si>
  <si>
    <t>Net Funds from Operations  before Subsidies &amp; Grants (5-6)</t>
  </si>
  <si>
    <t>Receipts from Revenue Subsidies and Grants</t>
  </si>
  <si>
    <t>Net Funds from Operations  including Subsidies &amp; Grants (7+8)</t>
  </si>
  <si>
    <t>III</t>
  </si>
  <si>
    <t>Net Increase /(Decrease) in Capital Liabilities:</t>
  </si>
  <si>
    <t>A. Fresh Borrowings:</t>
  </si>
  <si>
    <t>(a) State Loans</t>
  </si>
  <si>
    <t>(b) Foreign currency Loans/Creditors</t>
  </si>
  <si>
    <t>(c) Other Borrowings</t>
  </si>
  <si>
    <t>B. Repayments:</t>
  </si>
  <si>
    <t>Repayment of Principal</t>
  </si>
  <si>
    <t>(b) Foreign currency Loans/Creditrs</t>
  </si>
  <si>
    <t>Total of B</t>
  </si>
  <si>
    <t>Net Increase /(Decrease) in Capital Liabilities (A - B)</t>
  </si>
  <si>
    <t>Increase/(Decrease) in Equity Capital</t>
  </si>
  <si>
    <t>Total Funds available for Capital Expenditure (I+II+III)</t>
  </si>
  <si>
    <t>Funds Utilised on Capital Expenditure:</t>
  </si>
  <si>
    <t>(a) On Projects</t>
  </si>
  <si>
    <t>(b) Released Assets reissued to works</t>
  </si>
  <si>
    <t>(c) Intangible Assets</t>
  </si>
  <si>
    <t>(d) Defered Costs</t>
  </si>
  <si>
    <t>Net Increase/(Decrease) in Investments</t>
  </si>
  <si>
    <t>Net Increase/(Decrease) in Cash &amp; Bank Balance (IV - V - VI)</t>
  </si>
  <si>
    <t>Add: Opening Cash &amp; Bank balances</t>
  </si>
  <si>
    <t>Closing Cash &amp; Bank Balances (VII+VIII)</t>
  </si>
  <si>
    <t>S. No</t>
  </si>
  <si>
    <t>FY 2021-22</t>
  </si>
  <si>
    <t>FY 2022-23</t>
  </si>
  <si>
    <t>Actual</t>
  </si>
  <si>
    <t>Estimated</t>
  </si>
  <si>
    <t>Power Purchase (MU) - excl sale of power to IEX</t>
  </si>
  <si>
    <t>Sale of Power (MU) - excl sale of power to IEX</t>
  </si>
  <si>
    <t>Loss %</t>
  </si>
  <si>
    <t>Receipts</t>
  </si>
  <si>
    <t>a</t>
  </si>
  <si>
    <t>Revenue from Tariffs &amp; Miscell. Charges</t>
  </si>
  <si>
    <t>b</t>
  </si>
  <si>
    <t>Revenue subsidy from Govt.</t>
  </si>
  <si>
    <t>Purchase of Power from Own Stations</t>
  </si>
  <si>
    <t>c</t>
  </si>
  <si>
    <t>Transmission &amp; Load Dispatch charges</t>
  </si>
  <si>
    <t>d</t>
  </si>
  <si>
    <t>O&amp;M Expenses</t>
  </si>
  <si>
    <t>e</t>
  </si>
  <si>
    <t>O&amp;M shared expenses</t>
  </si>
  <si>
    <t>f</t>
  </si>
  <si>
    <t>Depreciation</t>
  </si>
  <si>
    <t>g</t>
  </si>
  <si>
    <t>Interest on Working Capital</t>
  </si>
  <si>
    <t>h</t>
  </si>
  <si>
    <t xml:space="preserve"> Interest on Loans</t>
  </si>
  <si>
    <t>i</t>
  </si>
  <si>
    <t>Interest on Consumer Security Deposit</t>
  </si>
  <si>
    <t>j</t>
  </si>
  <si>
    <t xml:space="preserve">Income Tax </t>
  </si>
  <si>
    <t>k</t>
  </si>
  <si>
    <t>Petition Filing Expenses</t>
  </si>
  <si>
    <t>l</t>
  </si>
  <si>
    <t>CGRF Expenses</t>
  </si>
  <si>
    <t>n</t>
  </si>
  <si>
    <t>Return on Equity</t>
  </si>
  <si>
    <t>Funding cost of DPS FY21/Other Finance Charges</t>
  </si>
  <si>
    <t>p</t>
  </si>
  <si>
    <t>Reasonable Return</t>
  </si>
  <si>
    <t>Income tax on RoE for past periods</t>
  </si>
  <si>
    <t>Other Income</t>
  </si>
  <si>
    <t>Non-Tariff Income</t>
  </si>
  <si>
    <t>Income from Other Business</t>
  </si>
  <si>
    <t>Receipts on account of cross subsidy surcharge and additional surcharge from open access customers</t>
  </si>
  <si>
    <t>Other</t>
  </si>
  <si>
    <t>Add: Sharing of Gains - O&amp;M Expenses</t>
  </si>
  <si>
    <t>Add: Sharing of Gains - Distribution Loss</t>
  </si>
  <si>
    <t>Annual Revenue Requirement (2)+(3)-(4)</t>
  </si>
  <si>
    <t>Surplus(+) / Shortfall(-) : (1)-(5)</t>
  </si>
  <si>
    <t>before tariff revision</t>
  </si>
  <si>
    <t>Tariff Revision Impact</t>
  </si>
  <si>
    <t>Surplus(+) / Shortfall(-) : (6)-(7) after tariff revision</t>
  </si>
  <si>
    <t>FY 2020-21</t>
  </si>
  <si>
    <t>Approved</t>
  </si>
  <si>
    <t>Opening Balance of Equity</t>
  </si>
  <si>
    <t>Net Additions during the Year</t>
  </si>
  <si>
    <t>Closing Balance of Equity</t>
  </si>
  <si>
    <t>Average Balance of Equity</t>
  </si>
  <si>
    <t>Rate of Return (%)</t>
  </si>
  <si>
    <t>Return on Equity (Post tax)</t>
  </si>
  <si>
    <t>Income Tax Rate (B)</t>
  </si>
  <si>
    <t>Return on Equity (Pre tax)</t>
  </si>
  <si>
    <t xml:space="preserve">Form S6 : Expenditure Allocation into Fixed, Variable &amp; Other Costs </t>
  </si>
  <si>
    <t>FY 2016-17</t>
  </si>
  <si>
    <t>FY 2018-19</t>
  </si>
  <si>
    <t>Audited</t>
  </si>
  <si>
    <t>Power Purchase</t>
  </si>
  <si>
    <t xml:space="preserve">Depreciation </t>
  </si>
  <si>
    <t>Interest on Loans</t>
  </si>
  <si>
    <t>Income Tax on profits</t>
  </si>
  <si>
    <t>Sub-Total</t>
  </si>
  <si>
    <t>Less: Expenses capitalised</t>
  </si>
  <si>
    <t xml:space="preserve">  - Interest &amp; Finance Charges capitalized</t>
  </si>
  <si>
    <t xml:space="preserve">  - Other Expenses capitalized</t>
  </si>
  <si>
    <t>Return on Equity (with income tax for FY 17)</t>
  </si>
  <si>
    <t>Extraordinary Items</t>
  </si>
  <si>
    <t>Form S6 : Energy Balance</t>
  </si>
  <si>
    <t>Purchase of Power (MUs)</t>
  </si>
  <si>
    <t>Power from Own Stations</t>
  </si>
  <si>
    <t>Power from Other Sources (excl purchase fo sale to IEX)</t>
  </si>
  <si>
    <t>Total Power Available for Sale or Energy Input</t>
  </si>
  <si>
    <t>Energy Sales within the state</t>
  </si>
  <si>
    <t>a)</t>
  </si>
  <si>
    <t>LT Sales</t>
  </si>
  <si>
    <t>b)</t>
  </si>
  <si>
    <t>HT Sales</t>
  </si>
  <si>
    <t>c)</t>
  </si>
  <si>
    <t>EHT Sales (HT-IV)</t>
  </si>
  <si>
    <t>d)</t>
  </si>
  <si>
    <t>Sale to Other Licensee</t>
  </si>
  <si>
    <t>Total Energy Sales (excluding sale to IEX)</t>
  </si>
  <si>
    <t>Distribution Loss</t>
  </si>
  <si>
    <t>Intra State Transmission Loss</t>
  </si>
  <si>
    <t>Net Energy Requirement for sale in state</t>
  </si>
  <si>
    <t>Energy available for inter state sale</t>
  </si>
  <si>
    <t>Inter State Transmission Loss</t>
  </si>
  <si>
    <t>Tradable Power</t>
  </si>
  <si>
    <t>Form S8 : True Up and APR</t>
  </si>
  <si>
    <t>Actuals</t>
  </si>
  <si>
    <t>Power Purchase (MU)</t>
  </si>
  <si>
    <t>Sale of Power (MU)</t>
  </si>
  <si>
    <t>Revenue from tariffs &amp; Miscell. Charges</t>
  </si>
  <si>
    <t>Subsidy from Govt.</t>
  </si>
  <si>
    <t xml:space="preserve">O&amp;M Expense </t>
  </si>
  <si>
    <t>Income Tax</t>
  </si>
  <si>
    <t>Foreign Exchange Rate variation</t>
  </si>
  <si>
    <t>Lease Charges</t>
  </si>
  <si>
    <t>Funding cost of DPS FY19/Other Finance Charges and Statutory /Change in law expenses</t>
  </si>
  <si>
    <t>Others</t>
  </si>
  <si>
    <t xml:space="preserve">Add: Income Tax on Sharing of Gains </t>
  </si>
  <si>
    <t>Add: Income tax on RoE for past periods</t>
  </si>
  <si>
    <t>Surplus(+) / Shortfall(-) : (1)-(5) before tariff revision</t>
  </si>
  <si>
    <t>Surplus(+) / Shortfall(-) : (6)-(7)after tariff revision</t>
  </si>
  <si>
    <t>FINANCIAL FORMATS --&gt;</t>
  </si>
  <si>
    <t>A - Projection of Sales</t>
  </si>
  <si>
    <t>Category</t>
  </si>
  <si>
    <t>Estimate</t>
  </si>
  <si>
    <t>Domestic LT</t>
  </si>
  <si>
    <t>Domestic - DS HT</t>
  </si>
  <si>
    <t>B - Projection of No. of Customers</t>
  </si>
  <si>
    <t>C - Projection of Connected Load/ Contracted Demand</t>
  </si>
  <si>
    <t>Form 2 : Revenue and Capital Subsidies</t>
  </si>
  <si>
    <t>FY 2019-20</t>
  </si>
  <si>
    <t>Provisional</t>
  </si>
  <si>
    <t xml:space="preserve">A  </t>
  </si>
  <si>
    <t>Revenue Subsidies and Grants</t>
  </si>
  <si>
    <t>B</t>
  </si>
  <si>
    <t>Capital Subsidies And Grants</t>
  </si>
  <si>
    <t>A+B</t>
  </si>
  <si>
    <t>Actual Flow of Funds</t>
  </si>
  <si>
    <t>Balance Subsidy for Previous years Receivable</t>
  </si>
  <si>
    <t>Subsidy Due for the year</t>
  </si>
  <si>
    <t xml:space="preserve">Total Subsidy Receivable </t>
  </si>
  <si>
    <t>Cash</t>
  </si>
  <si>
    <t>ED Adjustment/Retained</t>
  </si>
  <si>
    <t>Cess Adjustment/Retained</t>
  </si>
  <si>
    <t>Central Assistance Adjustment</t>
  </si>
  <si>
    <t>Adjustment of Penal intt on ED &amp; Cess</t>
  </si>
  <si>
    <t>Adjustment of Past Loans</t>
  </si>
  <si>
    <t>Recievd as Adjustment from State Govt.</t>
  </si>
  <si>
    <t>Adjustment of Interst on Loan</t>
  </si>
  <si>
    <t>Total Subsidy Received</t>
  </si>
  <si>
    <t>Balance Subsidy Receivable: (3)-(12)</t>
  </si>
  <si>
    <t>Form 3 : Income from Investments and Non tariff Income</t>
  </si>
  <si>
    <t>A</t>
  </si>
  <si>
    <t>Income from Investment, Fixed &amp; Call Deposits</t>
  </si>
  <si>
    <t>Interest Income from Investments</t>
  </si>
  <si>
    <t>Interest on fixed deposits</t>
  </si>
  <si>
    <t>Interest from Banks other than Fixed Deposits</t>
  </si>
  <si>
    <t>Interest on (any other items)</t>
  </si>
  <si>
    <t>Non Tariff Income</t>
  </si>
  <si>
    <t>Interest on loans and Advances to staff</t>
  </si>
  <si>
    <t>Interest on Loans and Advances to Licensee</t>
  </si>
  <si>
    <t>Interest on Loans and Advances to Lessors</t>
  </si>
  <si>
    <t>Interest on Advances to Suppliers / Contractors</t>
  </si>
  <si>
    <t>Income from Trading (other than Electricity)</t>
  </si>
  <si>
    <t>Gain on Sale of Fixed Assets</t>
  </si>
  <si>
    <t>Income/Fee/Collection against staff welfare activities</t>
  </si>
  <si>
    <t>Miscellaneous receipts</t>
  </si>
  <si>
    <t>Delayed payment charges from consumers</t>
  </si>
  <si>
    <t>Meter Rent</t>
  </si>
  <si>
    <t>Recovery from theft of energy</t>
  </si>
  <si>
    <t>Wheeling charges</t>
  </si>
  <si>
    <t>Misc. charges from consumers</t>
  </si>
  <si>
    <t>Surcharge on Non Payment of subsidy by Govt</t>
  </si>
  <si>
    <t>Contract Demand Violation Charges</t>
  </si>
  <si>
    <t>Disturbing Load Penalty</t>
  </si>
  <si>
    <t>Less: Rebate for supply at higher voltage</t>
  </si>
  <si>
    <t>Grand Total</t>
  </si>
  <si>
    <t>FY 2015-16</t>
  </si>
  <si>
    <t>Form 4: Power Purchase Details</t>
  </si>
  <si>
    <t>Source</t>
  </si>
  <si>
    <t>FY 2019-20 (Approved)</t>
  </si>
  <si>
    <t>FY 2019-20 (Claimed)</t>
  </si>
  <si>
    <t>FY 2020-21 (Approved)</t>
  </si>
  <si>
    <t>FY 2020-21 (Estimates)</t>
  </si>
  <si>
    <t>Energy Units
(MUs)</t>
  </si>
  <si>
    <t>Cost (Rs. Crs)</t>
  </si>
  <si>
    <t>Per unit rate (Rs/unit)</t>
  </si>
  <si>
    <t>Central sector</t>
  </si>
  <si>
    <t>1)</t>
  </si>
  <si>
    <t>NHPC</t>
  </si>
  <si>
    <t>Sub Total NHPC</t>
  </si>
  <si>
    <t>2)</t>
  </si>
  <si>
    <t>NTPC</t>
  </si>
  <si>
    <t>Sub Total NTPC</t>
  </si>
  <si>
    <t>3)</t>
  </si>
  <si>
    <t>NPC</t>
  </si>
  <si>
    <t>(I) NAPP</t>
  </si>
  <si>
    <t>(II) RAPP</t>
  </si>
  <si>
    <t>(III) Other Charges</t>
  </si>
  <si>
    <t>Sub Total NPC</t>
  </si>
  <si>
    <t>4)</t>
  </si>
  <si>
    <t>Eastern Region</t>
  </si>
  <si>
    <t>5)</t>
  </si>
  <si>
    <t>Power Grid</t>
  </si>
  <si>
    <t>(I) Transmission Charges</t>
  </si>
  <si>
    <t>(ii) Other Charges</t>
  </si>
  <si>
    <t>(iii) RLDC</t>
  </si>
  <si>
    <t>(iv) ULD</t>
  </si>
  <si>
    <t>(v) UI Charges</t>
  </si>
  <si>
    <t>Sub Total</t>
  </si>
  <si>
    <t>PPTS</t>
  </si>
  <si>
    <t>C</t>
  </si>
  <si>
    <t>TVNL</t>
  </si>
  <si>
    <t>D</t>
  </si>
  <si>
    <t>IPPs</t>
  </si>
  <si>
    <t>E</t>
  </si>
  <si>
    <t>TPCL</t>
  </si>
  <si>
    <t>Unit-II</t>
  </si>
  <si>
    <t>Unit -III</t>
  </si>
  <si>
    <t>F</t>
  </si>
  <si>
    <t>TSW Captive</t>
  </si>
  <si>
    <t>G</t>
  </si>
  <si>
    <t>DVC 132 kV</t>
  </si>
  <si>
    <t>H</t>
  </si>
  <si>
    <t>DVC 400 kV</t>
  </si>
  <si>
    <t>Short Term Sources</t>
  </si>
  <si>
    <t>J</t>
  </si>
  <si>
    <t>PGCIL</t>
  </si>
  <si>
    <t>K</t>
  </si>
  <si>
    <t>L</t>
  </si>
  <si>
    <t>Sale of Excess Power</t>
  </si>
  <si>
    <t>M</t>
  </si>
  <si>
    <t>Solar</t>
  </si>
  <si>
    <t>Non-Solar</t>
  </si>
  <si>
    <t>Renewble Energy Certificates</t>
  </si>
  <si>
    <t>Disallowed</t>
  </si>
  <si>
    <t xml:space="preserve"> Grand Total</t>
  </si>
  <si>
    <t>Licensed Area - Jamshedpur</t>
  </si>
  <si>
    <t>ARR and Tariff Proposal for FY 2020-21</t>
  </si>
  <si>
    <t>Form 4a : Short Term Power Purchase</t>
  </si>
  <si>
    <t>Months</t>
  </si>
  <si>
    <t xml:space="preserve">Reason for Purchase </t>
  </si>
  <si>
    <t>Units Purchased (MUs)</t>
  </si>
  <si>
    <t>Cost of Power Purchase 
(Rs Cr)</t>
  </si>
  <si>
    <t>Cost per Unit (Rs/unit)</t>
  </si>
  <si>
    <t>Approval taken from JSERC (Y/N)</t>
  </si>
  <si>
    <t>Rs.</t>
  </si>
  <si>
    <t xml:space="preserve">April 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</si>
  <si>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</si>
  <si>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</si>
  <si>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</si>
  <si>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</si>
  <si>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</si>
  <si>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</si>
  <si>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</si>
  <si>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</si>
  <si>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January</t>
  </si>
  <si>
    <t>February</t>
  </si>
  <si>
    <t>March</t>
  </si>
  <si>
    <t>Form 4 (b) : Intra State Transmission Charges (TRANSCO)</t>
  </si>
  <si>
    <t>Year</t>
  </si>
  <si>
    <t>User Type</t>
  </si>
  <si>
    <t>Energy Wheeled (MU)</t>
  </si>
  <si>
    <t>Maximum Demand (KVA)</t>
  </si>
  <si>
    <t>Monthly Fixed Charge per Connection (Rs.)</t>
  </si>
  <si>
    <t xml:space="preserve">Monthly Capacity Charge (Rs/KVA)         </t>
  </si>
  <si>
    <t>Grid Support Charges (Rs/KVA)</t>
  </si>
  <si>
    <t>Transmission Tariff (Rs/KW/month)</t>
  </si>
  <si>
    <t>Fixed Charges Total in Rs. Crs.</t>
  </si>
  <si>
    <t>Variable Charges Total in Rs. Crs.</t>
  </si>
  <si>
    <t>TOTAL BILLED AMT (RS.CRS) without tax</t>
  </si>
  <si>
    <t>Unit Cost of transmission in  Rs/unit</t>
  </si>
  <si>
    <t>FY 2017-18</t>
  </si>
  <si>
    <t>Form 4 (c) : Monthly Units sold and Peak Demand (MUs)</t>
  </si>
  <si>
    <t>FY 2016-17
(Actuals)</t>
  </si>
  <si>
    <t>FY 2017-18
(Actuals)</t>
  </si>
  <si>
    <t>FY 2018-19
(Estimate)</t>
  </si>
  <si>
    <t>FY 2019-20
(Estimate)</t>
  </si>
  <si>
    <t>Unit Sold</t>
  </si>
  <si>
    <t>Peak Demand</t>
  </si>
  <si>
    <t>April</t>
  </si>
  <si>
    <t>Form 4 (d) : Power Procurement Planning (kWh)</t>
  </si>
  <si>
    <t>Long Term</t>
  </si>
  <si>
    <t>Short Term</t>
  </si>
  <si>
    <t>Form 5 : Repair &amp; Maintenance Expenditure</t>
  </si>
  <si>
    <t>Normative</t>
  </si>
  <si>
    <t xml:space="preserve">R&amp;M expenses by TSL </t>
  </si>
  <si>
    <t>Outsourcing cost paid to JUSCO towards CGRF Expenses</t>
  </si>
  <si>
    <t xml:space="preserve">Outsourcing cost paid to JUSCO towards Employees Expenses </t>
  </si>
  <si>
    <t xml:space="preserve">Outsourcing cost paid to JUSCO towards R&amp;M Expenses </t>
  </si>
  <si>
    <t>Total R&amp;M expenses shown in books of accounts</t>
  </si>
  <si>
    <t>Less: Outsourcing cost paid to JUSCO towards CGRF Expenses</t>
  </si>
  <si>
    <t xml:space="preserve">Less: Outsourcing cost paid to JUSCO towards Employees Expenses </t>
  </si>
  <si>
    <t>Form 6 : Employee Cost &amp; Provision</t>
  </si>
  <si>
    <t>Employee's Cost</t>
  </si>
  <si>
    <t>Bonus/Exgratia To Employees</t>
  </si>
  <si>
    <t xml:space="preserve">Capitalization </t>
  </si>
  <si>
    <t>Balance Item 'F' Appropriate For (D)-(E)</t>
  </si>
  <si>
    <t>Relevant Indices Of Wages Increase (As At The Beginning &amp; End Of The Year)</t>
  </si>
  <si>
    <t>WPI</t>
  </si>
  <si>
    <t>CPI</t>
  </si>
  <si>
    <t>Relevant Factor</t>
  </si>
  <si>
    <t>Gn</t>
  </si>
  <si>
    <t>Form 6 (a) : Employee Strength</t>
  </si>
  <si>
    <t>Sr. No</t>
  </si>
  <si>
    <t>Working Strength At The Beginning Of The Year</t>
  </si>
  <si>
    <t>Sanctioned Strength At The Beginning Of The Year</t>
  </si>
  <si>
    <t>Direct/ Full Time Employees</t>
  </si>
  <si>
    <t>Member</t>
  </si>
  <si>
    <t>Chief Engineer</t>
  </si>
  <si>
    <t>Superintendent Engineer</t>
  </si>
  <si>
    <t>Executive Engineer</t>
  </si>
  <si>
    <t>…</t>
  </si>
  <si>
    <t>In-direct/ Part Time Employees</t>
  </si>
  <si>
    <t>Form 7 : Administration &amp; General Expenses</t>
  </si>
  <si>
    <t>Rates and Taxes</t>
  </si>
  <si>
    <t>Technical Consultancy</t>
  </si>
  <si>
    <t>Loss on sale of Fixed Asset</t>
  </si>
  <si>
    <t>Audit Fees</t>
  </si>
  <si>
    <t>Billing and Collection Exp (Paid to JUSCO)</t>
  </si>
  <si>
    <t>Consumer Grievance Redressal Forum Exp.</t>
  </si>
  <si>
    <t>Admin &amp; General Expense</t>
  </si>
  <si>
    <t>Other Miscellaneous Exp.</t>
  </si>
  <si>
    <t xml:space="preserve">Total Charges Chargeable to Revenue Expenses </t>
  </si>
  <si>
    <t xml:space="preserve">Form 8 : Fixed Assets and Provision for Depreciation </t>
  </si>
  <si>
    <t>FY 2013-14</t>
  </si>
  <si>
    <t>Gross Fixed Assets</t>
  </si>
  <si>
    <t>Provision For Depreciation</t>
  </si>
  <si>
    <t>Net Fixed Assets</t>
  </si>
  <si>
    <t>Sl.No</t>
  </si>
  <si>
    <t>At Beginning of Year</t>
  </si>
  <si>
    <t>Addition During Year</t>
  </si>
  <si>
    <t>Adjustments &amp; Deduction</t>
  </si>
  <si>
    <t>At End of Year</t>
  </si>
  <si>
    <t>Rate of Depreciation</t>
  </si>
  <si>
    <t>At End Of Year</t>
  </si>
  <si>
    <t>Tangible Assets</t>
  </si>
  <si>
    <t>Freehold Land and Roads</t>
  </si>
  <si>
    <t>Buildings</t>
  </si>
  <si>
    <t>Plant &amp; Machinery</t>
  </si>
  <si>
    <t>Office Equipment</t>
  </si>
  <si>
    <t>Total Tangible Assets</t>
  </si>
  <si>
    <t>Form 9 : Interest &amp; Finance Charges</t>
  </si>
  <si>
    <t xml:space="preserve">Approved </t>
  </si>
  <si>
    <t>Claimed</t>
  </si>
  <si>
    <t xml:space="preserve">A </t>
  </si>
  <si>
    <t>Interest and Finance Charges on Long Term Loans / Credits from the FIs/banks/organisations approved by the State Government</t>
  </si>
  <si>
    <t>LIC</t>
  </si>
  <si>
    <t>REC</t>
  </si>
  <si>
    <t>PFC</t>
  </si>
  <si>
    <t>Bonds</t>
  </si>
  <si>
    <t>Bank/FIIs</t>
  </si>
  <si>
    <t>APDRP</t>
  </si>
  <si>
    <t>Any Other (Normative Debt)</t>
  </si>
  <si>
    <t>Total of I</t>
  </si>
  <si>
    <t>Interest on Working Capital Loans Or Short Term Loans</t>
  </si>
  <si>
    <t>Total of A : I + II</t>
  </si>
  <si>
    <t>Other Interest &amp; Finance Charges</t>
  </si>
  <si>
    <t>Cost of raising Finance &amp; Bank Charges etc.</t>
  </si>
  <si>
    <t>Interest on Security Deposit</t>
  </si>
  <si>
    <t>Penal Interest Charges</t>
  </si>
  <si>
    <t>Lease Rentals</t>
  </si>
  <si>
    <t>Penalty charges for delayed payment for power purchase</t>
  </si>
  <si>
    <t>Grand Total Of Interest &amp; Finance Charges: A + B</t>
  </si>
  <si>
    <t>Less: Interest &amp; Finance Charges Chargeble to Capital Account</t>
  </si>
  <si>
    <t>Net Total Of Interest &amp; Finance Charges : For Revenue Account: C-D</t>
  </si>
  <si>
    <t>Form 9 (a) : Domestic Loans, Bonds and Financial Leasing</t>
  </si>
  <si>
    <t>Opening Balance at the beginning of the year</t>
  </si>
  <si>
    <t>Amount received during the year</t>
  </si>
  <si>
    <t>Principal repayment</t>
  </si>
  <si>
    <t>Interest</t>
  </si>
  <si>
    <t>Closing Balance</t>
  </si>
  <si>
    <t>Principal not overdue</t>
  </si>
  <si>
    <t>Principal overdue</t>
  </si>
  <si>
    <t>Interest overdue</t>
  </si>
  <si>
    <t>Due</t>
  </si>
  <si>
    <t>Paid</t>
  </si>
  <si>
    <t>LONG-TERM</t>
  </si>
  <si>
    <t>Bank</t>
  </si>
  <si>
    <t>Any Other</t>
  </si>
  <si>
    <t>Total - Long Term</t>
  </si>
  <si>
    <t>SHORT-TERM</t>
  </si>
  <si>
    <t xml:space="preserve">Form 9 (b) : Loan master for all loans outstanding as on 1st April of the Base Year </t>
  </si>
  <si>
    <t>Loan type (Project Specific / Working Capital)</t>
  </si>
  <si>
    <t>Amount of Loan sanctioned</t>
  </si>
  <si>
    <t>Opening Loan Balance</t>
  </si>
  <si>
    <t>Drawls in the Year</t>
  </si>
  <si>
    <t>Amount repayable</t>
  </si>
  <si>
    <t>Closing Loan Balance</t>
  </si>
  <si>
    <t>Interest type (Fixed / floating)</t>
  </si>
  <si>
    <t>If Fixed interest, rate of Interest  %</t>
  </si>
  <si>
    <t>Base Rate, if Floating Interest</t>
  </si>
  <si>
    <t>Margin, if Floating Interest</t>
  </si>
  <si>
    <t>Are there any Caps/ Floor?</t>
  </si>
  <si>
    <t>Specify caps/ floor</t>
  </si>
  <si>
    <t>Moratorium Period</t>
  </si>
  <si>
    <t>Moratorium effective from</t>
  </si>
  <si>
    <t>Repayment Period</t>
  </si>
  <si>
    <t>Repayment effective from</t>
  </si>
  <si>
    <t>Repayment Frequency</t>
  </si>
  <si>
    <t>Amont actually repaid</t>
  </si>
  <si>
    <t>Secured Loans</t>
  </si>
  <si>
    <t>UnSecured Loans</t>
  </si>
  <si>
    <t>Form 9 (c) : Details of New Loans for each MYT Year</t>
  </si>
  <si>
    <t>Loan 1</t>
  </si>
  <si>
    <t>Loan 2</t>
  </si>
  <si>
    <t>Loan 3</t>
  </si>
  <si>
    <t>Form 10 : Details of Expenses Capitalized</t>
  </si>
  <si>
    <t>Interest &amp; Finance charges Capitalised</t>
  </si>
  <si>
    <t>Other expenses capitalised:</t>
  </si>
  <si>
    <t>Employee expenses</t>
  </si>
  <si>
    <t>R&amp;M Expenses</t>
  </si>
  <si>
    <t>A&amp;G Expenses</t>
  </si>
  <si>
    <t>Others, if any</t>
  </si>
  <si>
    <t>Total of 2</t>
  </si>
  <si>
    <t>Form 11 : Extraordinary Items</t>
  </si>
  <si>
    <t>Extraordinary Credits (inclusive of -</t>
  </si>
  <si>
    <t>subsidies aganst losses due to natural disasters</t>
  </si>
  <si>
    <t>Total Credits</t>
  </si>
  <si>
    <t>Extraordinary Debits (inclusive of -</t>
  </si>
  <si>
    <t>Total Debits</t>
  </si>
  <si>
    <t>Form 12 : Net Prior Period Expenses</t>
  </si>
  <si>
    <t>Income relating to previous years</t>
  </si>
  <si>
    <t>Interest income for prior periods</t>
  </si>
  <si>
    <t>Income Tax proir period</t>
  </si>
  <si>
    <t>Excess Provision for Depreciation</t>
  </si>
  <si>
    <t>Excess Provision for Interest and Fin. Charges</t>
  </si>
  <si>
    <t xml:space="preserve">Receipts from consumers </t>
  </si>
  <si>
    <t>Other Excess Provision</t>
  </si>
  <si>
    <t>Others Income</t>
  </si>
  <si>
    <t>Sub-Total A</t>
  </si>
  <si>
    <t>Expenditure relating to previous years</t>
  </si>
  <si>
    <t>Operating Expenses</t>
  </si>
  <si>
    <t>Excise Duty on generation</t>
  </si>
  <si>
    <t>Employee Cost</t>
  </si>
  <si>
    <t>Interest and Finance Charges</t>
  </si>
  <si>
    <t>Admn. Expenses</t>
  </si>
  <si>
    <t>Withdrawal of Revenue Demand</t>
  </si>
  <si>
    <t xml:space="preserve">Material Related </t>
  </si>
  <si>
    <t>Sub-Total B</t>
  </si>
  <si>
    <t>Net prior period Credit/(Charges) : A-B</t>
  </si>
  <si>
    <t>S No</t>
  </si>
  <si>
    <t>Scheme Name</t>
  </si>
  <si>
    <t>SCHEME NO.</t>
  </si>
  <si>
    <t>Form 15 : Statements of Asset Not in Use</t>
  </si>
  <si>
    <t>Rs. Crs</t>
  </si>
  <si>
    <t>Sl. No.</t>
  </si>
  <si>
    <t>Date of Acquisition/ Installation</t>
  </si>
  <si>
    <t>Historical Cost/Cost of Acquisition</t>
  </si>
  <si>
    <t xml:space="preserve">Date of withdrawal operations </t>
  </si>
  <si>
    <t>Accumulated Depreciation on date of withdrawal</t>
  </si>
  <si>
    <t>Written down value on date of withdrawal</t>
  </si>
  <si>
    <t>Form 16 : Investments</t>
  </si>
  <si>
    <t>Sr. No.</t>
  </si>
  <si>
    <t>Description of investment</t>
  </si>
  <si>
    <t>Opening Balance</t>
  </si>
  <si>
    <t>Additional Capitalisation</t>
  </si>
  <si>
    <t>Investments realised during the year</t>
  </si>
  <si>
    <t>Source of Funding</t>
  </si>
  <si>
    <t>Remarks</t>
  </si>
  <si>
    <t>Form 16 (a) : Investments in Non business related activities</t>
  </si>
  <si>
    <t>Balance at the beginning of the year</t>
  </si>
  <si>
    <t>Further Investments during the year</t>
  </si>
  <si>
    <t>Balance at the end of the year</t>
  </si>
  <si>
    <t>Form 17 : Current Assets &amp; Liabilities</t>
  </si>
  <si>
    <t>Trade receivables</t>
  </si>
  <si>
    <t>Cash and cash equivalents</t>
  </si>
  <si>
    <t>Other assets</t>
  </si>
  <si>
    <t>Sub-Total 1</t>
  </si>
  <si>
    <t>Current Liabilities and Provisions</t>
  </si>
  <si>
    <t>Current Liabilities</t>
  </si>
  <si>
    <t>Creditors for supplies/Services</t>
  </si>
  <si>
    <t>Advance received from Customers</t>
  </si>
  <si>
    <t>Security and other Deposits</t>
  </si>
  <si>
    <t>Outstanding Interest on Security Deposits</t>
  </si>
  <si>
    <t>Electricity Duty Payable</t>
  </si>
  <si>
    <t>Provisions</t>
  </si>
  <si>
    <t>Sub-Total 2</t>
  </si>
  <si>
    <t>Net Current Assets (A - B)</t>
  </si>
  <si>
    <t xml:space="preserve">Form 18 : Working Capital Requirements </t>
  </si>
  <si>
    <t>PART A: Working Capital Requirements for Distribution Business</t>
  </si>
  <si>
    <t>1/12th of O&amp;M expenses for the Distribution Business</t>
  </si>
  <si>
    <t>Receivables equivalent to 2 months of revenues from sale of electricity at existing tariff</t>
  </si>
  <si>
    <t>Maintenance Spares (1 % of GFA)</t>
  </si>
  <si>
    <t>Less: 1/12th of Total Power Purchase Cost</t>
  </si>
  <si>
    <t>Less: Consumer Security Deposit</t>
  </si>
  <si>
    <t>Total Working Capital (1+2+3-4-5)</t>
  </si>
  <si>
    <t>Rate of interest (SBI PLR on 1st April)</t>
  </si>
  <si>
    <t>O&amp;M Expenses @ 1 Month for Wheeling / Retail business</t>
  </si>
  <si>
    <t>NA</t>
  </si>
  <si>
    <t>Maintainence Spares @1% of Opening GFA for Wheeling / Retail business in ratio of  90:10</t>
  </si>
  <si>
    <t xml:space="preserve">Receivables for 2 months' Revenue @ existing Tariff from Wheeling / Retail business </t>
  </si>
  <si>
    <t>Less: Security Deposit</t>
  </si>
  <si>
    <t>Less: Power Purchase cost for 1 month</t>
  </si>
  <si>
    <t>Total Working Capital (1+2-3)</t>
  </si>
  <si>
    <t>Interest on Working Capital - Wheeling</t>
  </si>
  <si>
    <t>FY 2023-24</t>
  </si>
  <si>
    <t>Working Capital Requirements for Retail Supply Business</t>
  </si>
  <si>
    <t>Total Working Capital (1+2-3-4)</t>
  </si>
  <si>
    <t>Interest on Working Capital - Retail Supply</t>
  </si>
  <si>
    <t>Form 20 : Consumer Security Deposit (Rs. crores)</t>
  </si>
  <si>
    <t>LT Consumers</t>
  </si>
  <si>
    <t>Category 1</t>
  </si>
  <si>
    <t>Category 2</t>
  </si>
  <si>
    <t>Category 3</t>
  </si>
  <si>
    <t>Total (LT)</t>
  </si>
  <si>
    <t>HT Consumers</t>
  </si>
  <si>
    <t>Total (HT)</t>
  </si>
  <si>
    <t>Grand Total (LT + HT)</t>
  </si>
  <si>
    <t>Average</t>
  </si>
  <si>
    <t>Form 19 : Income Tax Provisions</t>
  </si>
  <si>
    <t>Provision Made/Proposed For The Year</t>
  </si>
  <si>
    <t>As Per Return Filed For The Year</t>
  </si>
  <si>
    <t>As Assessed For The Year</t>
  </si>
  <si>
    <t>Credit/Debit Of Assessment Year(s) (Give Details)</t>
  </si>
  <si>
    <t>TARIFF FORMATS --&gt;</t>
  </si>
  <si>
    <t>Category of  Consumer</t>
  </si>
  <si>
    <t>Existing Tariff</t>
  </si>
  <si>
    <t>Fixed Charges</t>
  </si>
  <si>
    <t>Energy Charges</t>
  </si>
  <si>
    <t>Units</t>
  </si>
  <si>
    <t>Rate</t>
  </si>
  <si>
    <t>DOMESTIC SERVICE</t>
  </si>
  <si>
    <t>DS-LT</t>
  </si>
  <si>
    <t>0-100 Units</t>
  </si>
  <si>
    <t>Above 100 Units</t>
  </si>
  <si>
    <t>DS-HT</t>
  </si>
  <si>
    <t>IRRIGATION &amp; AGRICULTURE SERVICE (IAS)</t>
  </si>
  <si>
    <t>COMMERCIAL SERVICES (CS)</t>
  </si>
  <si>
    <t>All Units</t>
  </si>
  <si>
    <t>INDUSTRIAL SERVICES</t>
  </si>
  <si>
    <t>Low Tension Industrial Service</t>
  </si>
  <si>
    <t>High Tension Industrial Service</t>
  </si>
  <si>
    <t>INSTITUTIONAL SERVICE</t>
  </si>
  <si>
    <t>Street Light</t>
  </si>
  <si>
    <t>Railway Traction Services, Military Engineering Services and Other Distribution Licensees* (Excluding JUSCO)</t>
  </si>
  <si>
    <t>Tariff Category</t>
  </si>
  <si>
    <t xml:space="preserve">No.  of consumers </t>
  </si>
  <si>
    <t xml:space="preserve">Contract Demand/Connected Load </t>
  </si>
  <si>
    <t>Consumption - Slabwise</t>
  </si>
  <si>
    <t>(MU)</t>
  </si>
  <si>
    <t>DS LT - All Units</t>
  </si>
  <si>
    <t xml:space="preserve">DS HT </t>
  </si>
  <si>
    <t>Commercial - All units</t>
  </si>
  <si>
    <t>IV</t>
  </si>
  <si>
    <t>V</t>
  </si>
  <si>
    <t>INSTITUTIONAL SERVICES</t>
  </si>
  <si>
    <t>VI</t>
  </si>
  <si>
    <t>VII</t>
  </si>
  <si>
    <t>VIII</t>
  </si>
  <si>
    <t>TEMPORARY CONNECTIONS</t>
  </si>
  <si>
    <t>IX</t>
  </si>
  <si>
    <t>X</t>
  </si>
  <si>
    <t>XI</t>
  </si>
  <si>
    <t>Expected recovery from FPPPA (5%)</t>
  </si>
  <si>
    <t>XII</t>
  </si>
  <si>
    <t>Total including FPPPA</t>
  </si>
  <si>
    <t xml:space="preserve">DS LT </t>
  </si>
  <si>
    <t>Form T4 : Revenue from Wheeling Charges</t>
  </si>
  <si>
    <t>Sl.No.</t>
  </si>
  <si>
    <t>Discom or Open Access Consumer</t>
  </si>
  <si>
    <t>Contracted Capacity (MW)</t>
  </si>
  <si>
    <t>Monthly Wheeling Charges</t>
  </si>
  <si>
    <t>Total Charges (Rs. Crs.)</t>
  </si>
  <si>
    <t>Approved Capex</t>
  </si>
  <si>
    <t>Audited Capex</t>
  </si>
  <si>
    <t>H-1 Actual H-2 Projection</t>
  </si>
  <si>
    <t>Approved capitalisation</t>
  </si>
  <si>
    <t>Audited capitalisation</t>
  </si>
  <si>
    <t>FY-17</t>
  </si>
  <si>
    <t>FY-18</t>
  </si>
  <si>
    <t>FY-19</t>
  </si>
  <si>
    <t>FY-20</t>
  </si>
  <si>
    <t>FY-21</t>
  </si>
  <si>
    <t>FY17</t>
  </si>
  <si>
    <t>FY18</t>
  </si>
  <si>
    <t>FY19</t>
  </si>
  <si>
    <t>FY20</t>
  </si>
  <si>
    <t>FY21</t>
  </si>
  <si>
    <t>Opening CWIP</t>
  </si>
  <si>
    <t>Add- capex</t>
  </si>
  <si>
    <t>Less- capitalisation</t>
  </si>
  <si>
    <t>Closing CWIP</t>
  </si>
  <si>
    <t>Closing CWIP - Accounts</t>
  </si>
  <si>
    <t>(KVA)</t>
  </si>
  <si>
    <t>FY-22</t>
  </si>
  <si>
    <t>FY 24</t>
  </si>
  <si>
    <t>FY-24</t>
  </si>
  <si>
    <t xml:space="preserve">Tariff Proposal Now </t>
  </si>
  <si>
    <t>FY 2024-25</t>
  </si>
  <si>
    <t>FY-23</t>
  </si>
  <si>
    <t>H-1 FY-24</t>
  </si>
  <si>
    <t>H-2 FY24</t>
  </si>
  <si>
    <t>FY 25</t>
  </si>
  <si>
    <t>BPRS- 33 KV (Enhancement of Telco Area SS</t>
  </si>
  <si>
    <t>Upgradation of Network monitoring &amp; Control Centre</t>
  </si>
  <si>
    <t>New 6.6 kV AIS indoor sub-station at Ramadhin Bagan, Manifit and nearby area</t>
  </si>
  <si>
    <t>New 2*16/20 MVA, 33 kV/6.6kV S/s at Baridih Area for Eastern North Area</t>
  </si>
  <si>
    <t>6.6 kV Network Extension for power supply in fringe Areas</t>
  </si>
  <si>
    <t>Strengthening of Testing facilities</t>
  </si>
  <si>
    <t>Augmentation- 132 kV Line 6 for Bara / Sonari SS</t>
  </si>
  <si>
    <t>Upgradation of Tinplate Area SS</t>
  </si>
  <si>
    <t>Supply and installation of power Quality Meter</t>
  </si>
  <si>
    <t>Other assets to provise consumer connection from consumer (self-financing)</t>
  </si>
  <si>
    <t>Capacity augmentation of 400/132 KV Bulk Power Receiving Substation (BPRS) at Jamshedpur.</t>
  </si>
  <si>
    <t>Retrofitting Fire Fighting System in 10 Nos. of 33/11KV Transformers</t>
  </si>
  <si>
    <t>Total Project Cost in Rs. Cr</t>
  </si>
  <si>
    <t xml:space="preserve">SCHEME WISE CAPEX CAPITALISATION APPROVED AND AUDITED / ACTUAL OF FY 22 TO FY 25  - </t>
  </si>
  <si>
    <t>Scheme wise Capital Expenditure ( Rs. Crore)</t>
  </si>
  <si>
    <t>Balance to Carry forward</t>
  </si>
  <si>
    <t>Sl No.</t>
  </si>
  <si>
    <t>Total Projected Cost ( Rs. Cr.)</t>
  </si>
  <si>
    <t>Expected as of now 
( Rs. Cr.)</t>
  </si>
  <si>
    <t>Projected capex</t>
  </si>
  <si>
    <t>upto FY21</t>
  </si>
  <si>
    <t>FY22</t>
  </si>
  <si>
    <t>FY23</t>
  </si>
  <si>
    <t>FY24</t>
  </si>
  <si>
    <t>FY25</t>
  </si>
  <si>
    <t>FY26</t>
  </si>
  <si>
    <t>FY27</t>
  </si>
  <si>
    <t>FY 28</t>
  </si>
  <si>
    <t xml:space="preserve">Total 
 </t>
  </si>
  <si>
    <t>Scheme-wise Capitalization  ( Rs. Crore)</t>
  </si>
  <si>
    <t>sharing of Gain in collection effeciency</t>
  </si>
  <si>
    <t>Add: Impact of Sharing of Gains/ (Loss) on O&amp;M Expenses</t>
  </si>
  <si>
    <t>FY 2025-26 (Estimates)</t>
  </si>
  <si>
    <t>FY 2025-26</t>
  </si>
  <si>
    <t xml:space="preserve">Working Capital Requirements </t>
  </si>
  <si>
    <t xml:space="preserve">Interest on Working Capital </t>
  </si>
  <si>
    <t>FY 2024-25 (Actual)</t>
  </si>
  <si>
    <t>FY 2025-26 (Revised Estimated)</t>
  </si>
  <si>
    <t>FY 2026-27 (Projected)</t>
  </si>
  <si>
    <t>Tata Steel Limited</t>
  </si>
  <si>
    <t>License Area - Jamshedpur</t>
  </si>
  <si>
    <t>Tariff Proposal for FY 2026-27</t>
  </si>
  <si>
    <t>Form 1 (a): Revenue from tariff and charges</t>
  </si>
  <si>
    <t>-</t>
  </si>
  <si>
    <t>FY 2026-27</t>
  </si>
  <si>
    <t>Form S4: Aggregate Revenue Requirement</t>
  </si>
  <si>
    <t>Total O&amp;M Expenses (including terminal benefit, CGRF expense &amp; Petition expense) includig  O &amp; M shared</t>
  </si>
  <si>
    <t>FY 2024-26</t>
  </si>
  <si>
    <t>FY 29</t>
  </si>
  <si>
    <t>FY 30</t>
  </si>
  <si>
    <t>FY 31</t>
  </si>
  <si>
    <t>FY26  (H1)</t>
  </si>
  <si>
    <t>FY26  (H2)</t>
  </si>
  <si>
    <t>FY-26</t>
  </si>
  <si>
    <t xml:space="preserve">Schemes already approved in Business Plan &amp; subsequent Order dated 29.09.2023 </t>
  </si>
  <si>
    <t>BPRS- 33 KV (Enhancement of Telco Area SS) *</t>
  </si>
  <si>
    <t xml:space="preserve">Carry Forward </t>
  </si>
  <si>
    <t>MYT Control Period FY22 to FY26</t>
  </si>
  <si>
    <t>Other assets to provide consumer connection from consumer (self-financing)</t>
  </si>
  <si>
    <t>Total of above</t>
  </si>
  <si>
    <t xml:space="preserve">Scheme  approved in Order dated 26.06.2024 </t>
  </si>
  <si>
    <t>Submitted along with True up FY23 Petition</t>
  </si>
  <si>
    <t>Scheme  approved in Order dated 28.03.2025</t>
  </si>
  <si>
    <t>Replacement of old company vehicles (05 Nos) used for O&amp;M of Electrical distribution network</t>
  </si>
  <si>
    <t>Submitted along with True up FY24 Petition</t>
  </si>
  <si>
    <t>Distribution assets transferred to TSL Power Distribution  Licensee post merger of TCIL to Tata Steel  ( Scheme Name : Upgradation of Town ship Power Distribution System)</t>
  </si>
  <si>
    <t>Testing Equipment for Distribution Infrastructure</t>
  </si>
  <si>
    <t>Asset Transfer</t>
  </si>
  <si>
    <t>ISWP Enhancement of 8 MVA to 14 MVA</t>
  </si>
  <si>
    <t>y</t>
  </si>
  <si>
    <t>Total Capex. (A+B+C+D)</t>
  </si>
  <si>
    <t xml:space="preserve">New Capex from FY27 to FY31 proposed </t>
  </si>
  <si>
    <t>Engineering Projects</t>
  </si>
  <si>
    <t>2nd Lilo Line BPRS</t>
  </si>
  <si>
    <t>Expected Capitalization</t>
  </si>
  <si>
    <t>SL No.</t>
  </si>
  <si>
    <t>Schemes</t>
  </si>
  <si>
    <t>Audited Capitalization</t>
  </si>
  <si>
    <t>Projected Capitalization</t>
  </si>
  <si>
    <t>Expected Capitalization  (A+B+C+D)</t>
  </si>
  <si>
    <t>FY 2024-25(Actual)</t>
  </si>
  <si>
    <t>FY 2026-27(Estimates)</t>
  </si>
  <si>
    <t>Rs./Conn/Month</t>
  </si>
  <si>
    <t>Rs/kWh</t>
  </si>
  <si>
    <t>Rs./kVA/Month</t>
  </si>
  <si>
    <t>Rs/kVAh</t>
  </si>
  <si>
    <t>Rs./HP/Month</t>
  </si>
  <si>
    <t>Rs./kW/Month</t>
  </si>
  <si>
    <t>Form T3 : Revenue from Proposed Tariff in FY 2026-27</t>
  </si>
  <si>
    <t>Form T2 : Revenue from Existing Tariff in FY 2026-27</t>
  </si>
  <si>
    <t>Form T1 : Existing and Proposed Tariff in FY 2026-27</t>
  </si>
  <si>
    <t>ISTS &amp; ERLDC</t>
  </si>
  <si>
    <t>RPO - GDAM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</si>
</sst>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3" formatCode="_ * #,##0.00_ ;_ * \-#,##0.00_ ;_ * &quot;-&quot;??_ ;_ @_ "/>
    <numFmt numFmtId="164" formatCode="_(* #,##0.00_);_(* \(#,##0.00\);_(* &quot;-&quot;??_);_(@_)"/>
    <numFmt numFmtId="165" formatCode="#"/>
    <numFmt numFmtId="166" formatCode="&quot;$&quot;#,##0.0000_);\(&quot;$&quot;#,##0.0000\)"/>
    <numFmt numFmtId="167" formatCode="&quot;$&quot;#,##0.00;\-&quot;$&quot;#,##0.00"/>
    <numFmt numFmtId="168" formatCode="#.00"/>
    <numFmt numFmtId="169" formatCode="_(* #,##0_);_(* \(#,##0\);_(* &quot;-&quot;??_);_(@_)"/>
    <numFmt numFmtId="170" formatCode="#,##0.0_);\(#,##0.0\)"/>
    <numFmt numFmtId="171" formatCode="0\);"/>
    <numFmt numFmtId="172" formatCode="##,##0.000_);\(#,##0.000\)"/>
    <numFmt numFmtId="173" formatCode="#,##0.0000_)"/>
    <numFmt numFmtId="174" formatCode="0.00_)"/>
    <numFmt numFmtId="175" formatCode="_-* #,##0.00_-;\-* #,##0.00_-;_-* &quot;-&quot;??_-;_-@_-"/>
    <numFmt numFmtId="176" formatCode="_-* #,##0_-;\-* #,##0_-;_-* &quot;-&quot;_-;_-@_-"/>
    <numFmt numFmtId="177" formatCode="&quot;ß&quot;#,##0.00_);\(&quot;ß&quot;#,##0.00\)"/>
    <numFmt numFmtId="178" formatCode="&quot;$&quot;#,##0;\-&quot;$&quot;#,##0"/>
    <numFmt numFmtId="179" formatCode="_(&quot;$&quot;* #,##0.0000000_);_(&quot;$&quot;* \(#,##0.0000000\);_(&quot;$&quot;* &quot;-&quot;??_);_(@_)"/>
    <numFmt numFmtId="180" formatCode="#,##0.00\ &quot;F&quot;;\-#,##0.00\ &quot;F&quot;"/>
    <numFmt numFmtId="181" formatCode="_(* #,##0.0000_);_(* \(#,##0.0000\);_(* &quot;-&quot;??_);_(@_)"/>
    <numFmt numFmtId="182" formatCode="0.0"/>
    <numFmt numFmtId="183" formatCode="_ * #,##0_ ;_ * \-#,##0_ ;_ * &quot;-&quot;??_ ;_ @_ "/>
    <numFmt numFmtId="184" formatCode="0.0000"/>
    <numFmt numFmtId="185" formatCode="_ * #,##0.00000_ ;_ * \-#,##0.00000_ ;_ * &quot;-&quot;??_ ;_ @_ "/>
  </numFmts>
  <fonts count="84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i/>
      <sz val="11"/>
      <name val="Calibri"/>
      <family val="2"/>
    </font>
    <font>
      <i/>
      <sz val="11"/>
      <name val="Calibri"/>
      <family val="2"/>
    </font>
    <font>
      <b/>
      <sz val="10"/>
      <name val="Calibri"/>
      <family val="2"/>
    </font>
    <font>
      <sz val="10"/>
      <name val="Calibri"/>
      <family val="2"/>
    </font>
    <font>
      <sz val="10"/>
      <color indexed="8"/>
      <name val="Calibri"/>
      <family val="2"/>
    </font>
    <font>
      <sz val="10"/>
      <name val="Arial"/>
      <family val="2"/>
    </font>
    <font>
      <sz val="18"/>
      <color indexed="16"/>
      <name val="Courier"/>
      <family val="3"/>
    </font>
    <font>
      <sz val="20"/>
      <color indexed="16"/>
      <name val="Courier"/>
      <family val="3"/>
    </font>
    <font>
      <b/>
      <sz val="20"/>
      <color indexed="16"/>
      <name val="Courier"/>
      <family val="3"/>
    </font>
    <font>
      <sz val="24"/>
      <color indexed="16"/>
      <name val="Courier"/>
      <family val="3"/>
    </font>
    <font>
      <b/>
      <sz val="24"/>
      <color indexed="16"/>
      <name val="Courier"/>
      <family val="3"/>
    </font>
    <font>
      <sz val="8"/>
      <name val="Times New Roman"/>
      <family val="1"/>
    </font>
    <font>
      <sz val="12"/>
      <name val="Tms Rmn"/>
    </font>
    <font>
      <sz val="10"/>
      <name val="Helv"/>
    </font>
    <font>
      <sz val="10"/>
      <name val="Times New Roman"/>
      <family val="1"/>
      <charset val="204"/>
    </font>
    <font>
      <sz val="10"/>
      <name val="MS Serif"/>
      <family val="1"/>
    </font>
    <font>
      <sz val="10"/>
      <name val="Courier"/>
      <family val="3"/>
    </font>
    <font>
      <b/>
      <sz val="19"/>
      <name val="Clarendon"/>
      <family val="1"/>
    </font>
    <font>
      <sz val="11"/>
      <name val="Book Antiqua"/>
      <family val="1"/>
    </font>
    <font>
      <sz val="10"/>
      <color indexed="16"/>
      <name val="MS Serif"/>
      <family val="1"/>
    </font>
    <font>
      <sz val="12"/>
      <color indexed="8"/>
      <name val="Courier"/>
      <family val="3"/>
    </font>
    <font>
      <b/>
      <sz val="12"/>
      <color indexed="53"/>
      <name val="Times New Roman"/>
      <family val="1"/>
    </font>
    <font>
      <sz val="8"/>
      <name val="Arial"/>
      <family val="2"/>
    </font>
    <font>
      <b/>
      <sz val="12"/>
      <name val="Arial"/>
      <family val="2"/>
    </font>
    <font>
      <b/>
      <sz val="18"/>
      <color indexed="8"/>
      <name val="Courier"/>
      <family val="3"/>
    </font>
    <font>
      <b/>
      <sz val="12"/>
      <color indexed="8"/>
      <name val="Courier"/>
      <family val="3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</font>
    <font>
      <sz val="10"/>
      <name val="Tms Rmn"/>
    </font>
    <font>
      <sz val="10"/>
      <name val="MS Sans Serif"/>
      <family val="2"/>
    </font>
    <font>
      <b/>
      <sz val="24"/>
      <color indexed="8"/>
      <name val="Courier"/>
      <family val="3"/>
    </font>
    <font>
      <b/>
      <sz val="8"/>
      <color indexed="8"/>
      <name val="Helv"/>
    </font>
    <font>
      <b/>
      <sz val="11"/>
      <name val="Times New Roman"/>
      <family val="1"/>
    </font>
    <font>
      <b/>
      <sz val="28"/>
      <name val="Calibri"/>
      <family val="2"/>
    </font>
    <font>
      <sz val="11"/>
      <color indexed="55"/>
      <name val="Calibri"/>
      <family val="2"/>
    </font>
    <font>
      <b/>
      <sz val="11"/>
      <color indexed="55"/>
      <name val="Calibri"/>
      <family val="2"/>
    </font>
    <font>
      <b/>
      <sz val="11"/>
      <color indexed="8"/>
      <name val="Calibri"/>
      <family val="2"/>
    </font>
    <font>
      <sz val="11"/>
      <color indexed="60"/>
      <name val="Calibri"/>
      <family val="2"/>
    </font>
    <font>
      <sz val="11"/>
      <color indexed="10"/>
      <name val="Calibri"/>
      <family val="2"/>
    </font>
    <font>
      <sz val="9"/>
      <color indexed="81"/>
      <name val="Tahoma"/>
      <family val="2"/>
    </font>
    <font>
      <b/>
      <sz val="11"/>
      <color indexed="60"/>
      <name val="Calibri"/>
      <family val="2"/>
    </font>
    <font>
      <b/>
      <sz val="11"/>
      <color indexed="13"/>
      <name val="Calibri"/>
      <family val="2"/>
    </font>
    <font>
      <sz val="11"/>
      <color indexed="22"/>
      <name val="Calibri"/>
      <family val="2"/>
    </font>
    <font>
      <b/>
      <sz val="13"/>
      <name val="Calibri"/>
      <family val="2"/>
    </font>
    <font>
      <sz val="10"/>
      <name val="Calibri"/>
      <family val="2"/>
    </font>
    <font>
      <b/>
      <sz val="12"/>
      <name val="Calibri"/>
      <family val="2"/>
    </font>
    <font>
      <sz val="12"/>
      <color indexed="8"/>
      <name val="Calibri"/>
      <family val="2"/>
    </font>
    <font>
      <b/>
      <sz val="14"/>
      <color indexed="8"/>
      <name val="Calibri"/>
      <family val="2"/>
    </font>
    <font>
      <b/>
      <u/>
      <sz val="9"/>
      <name val="Verdana"/>
      <family val="2"/>
    </font>
    <font>
      <b/>
      <sz val="9"/>
      <name val="Verdana"/>
      <family val="2"/>
    </font>
    <font>
      <sz val="9"/>
      <name val="Verdana"/>
      <family val="2"/>
    </font>
    <font>
      <b/>
      <i/>
      <sz val="9"/>
      <name val="Verdana"/>
      <family val="2"/>
    </font>
    <font>
      <i/>
      <sz val="11"/>
      <color indexed="8"/>
      <name val="Calibri"/>
      <family val="2"/>
    </font>
    <font>
      <b/>
      <sz val="12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i/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8"/>
      <color theme="1"/>
      <name val="Verdana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9"/>
      <color indexed="8"/>
      <name val="Verdana"/>
      <family val="2"/>
    </font>
    <font>
      <b/>
      <sz val="10"/>
      <color rgb="FF002060"/>
      <name val="Verdana"/>
      <family val="2"/>
    </font>
    <font>
      <sz val="9"/>
      <color rgb="FF000000"/>
      <name val="Verdana"/>
      <family val="2"/>
    </font>
    <font>
      <b/>
      <sz val="9"/>
      <color rgb="FF000000"/>
      <name val="Verdana"/>
      <family val="2"/>
    </font>
    <font>
      <b/>
      <sz val="9"/>
      <color theme="0"/>
      <name val="Verdana"/>
      <family val="2"/>
    </font>
    <font>
      <sz val="9"/>
      <color theme="1"/>
      <name val="Verdana"/>
      <family val="2"/>
    </font>
    <font>
      <b/>
      <sz val="9"/>
      <color theme="1"/>
      <name val="Verdana"/>
      <family val="2"/>
    </font>
    <font>
      <b/>
      <sz val="11"/>
      <color rgb="FFFF0000"/>
      <name val="Calibri"/>
      <family val="2"/>
      <scheme val="minor"/>
    </font>
    <font>
      <sz val="11"/>
      <color rgb="FF000000"/>
      <name val="Calibri"/>
      <family val="2"/>
    </font>
  </fonts>
  <fills count="21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63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6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indexed="64"/>
      </left>
      <right/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 style="thin">
        <color indexed="64"/>
      </bottom>
      <diagonal/>
    </border>
  </borders>
  <cellStyleXfs count="67">
    <xf numFmtId="0" fontId="0" fillId="0" borderId="0"/>
    <xf numFmtId="165" fontId="12" fillId="0" borderId="0">
      <protection locked="0"/>
    </xf>
    <xf numFmtId="165" fontId="13" fillId="0" borderId="0">
      <protection locked="0"/>
    </xf>
    <xf numFmtId="165" fontId="14" fillId="0" borderId="0">
      <protection locked="0"/>
    </xf>
    <xf numFmtId="165" fontId="15" fillId="0" borderId="0">
      <protection locked="0"/>
    </xf>
    <xf numFmtId="165" fontId="16" fillId="0" borderId="0">
      <protection locked="0"/>
    </xf>
    <xf numFmtId="0" fontId="17" fillId="0" borderId="0">
      <alignment horizontal="center" vertical="top" wrapText="1"/>
      <protection locked="0"/>
    </xf>
    <xf numFmtId="0" fontId="18" fillId="0" borderId="0" applyNumberFormat="0" applyFill="0" applyBorder="0" applyAlignment="0" applyProtection="0"/>
    <xf numFmtId="166" fontId="11" fillId="0" borderId="0" applyFill="0" applyBorder="0" applyAlignment="0"/>
    <xf numFmtId="164" fontId="1" fillId="0" borderId="0" applyFont="0" applyFill="0" applyBorder="0" applyAlignment="0" applyProtection="0"/>
    <xf numFmtId="0" fontId="19" fillId="0" borderId="1"/>
    <xf numFmtId="43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21" fillId="0" borderId="0" applyNumberFormat="0" applyAlignment="0">
      <alignment horizontal="left"/>
    </xf>
    <xf numFmtId="0" fontId="22" fillId="0" borderId="0" applyNumberFormat="0" applyAlignment="0"/>
    <xf numFmtId="0" fontId="23" fillId="0" borderId="0"/>
    <xf numFmtId="0" fontId="19" fillId="0" borderId="1"/>
    <xf numFmtId="15" fontId="24" fillId="0" borderId="2"/>
    <xf numFmtId="0" fontId="25" fillId="0" borderId="0" applyNumberFormat="0" applyAlignment="0">
      <alignment horizontal="left"/>
    </xf>
    <xf numFmtId="0" fontId="11" fillId="0" borderId="0" applyFont="0" applyFill="0" applyBorder="0" applyAlignment="0" applyProtection="0"/>
    <xf numFmtId="168" fontId="26" fillId="0" borderId="0">
      <protection locked="0"/>
    </xf>
    <xf numFmtId="37" fontId="27" fillId="2" borderId="2" applyNumberFormat="0" applyBorder="0">
      <alignment horizontal="center"/>
    </xf>
    <xf numFmtId="169" fontId="24" fillId="0" borderId="0" applyNumberFormat="0" applyFont="0" applyFill="0" applyBorder="0" applyAlignment="0">
      <alignment horizontal="centerContinuous"/>
    </xf>
    <xf numFmtId="38" fontId="28" fillId="3" borderId="0" applyNumberFormat="0" applyBorder="0" applyAlignment="0" applyProtection="0"/>
    <xf numFmtId="0" fontId="29" fillId="0" borderId="3" applyNumberFormat="0" applyAlignment="0" applyProtection="0">
      <alignment horizontal="left" vertical="center"/>
    </xf>
    <xf numFmtId="0" fontId="29" fillId="0" borderId="4">
      <alignment horizontal="left" vertical="center"/>
    </xf>
    <xf numFmtId="165" fontId="30" fillId="0" borderId="0">
      <protection locked="0"/>
    </xf>
    <xf numFmtId="165" fontId="31" fillId="0" borderId="0">
      <protection locked="0"/>
    </xf>
    <xf numFmtId="10" fontId="28" fillId="2" borderId="5" applyNumberFormat="0" applyBorder="0" applyAlignment="0" applyProtection="0"/>
    <xf numFmtId="170" fontId="32" fillId="4" borderId="0"/>
    <xf numFmtId="170" fontId="33" fillId="5" borderId="0"/>
    <xf numFmtId="171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37" fontId="34" fillId="0" borderId="0"/>
    <xf numFmtId="174" fontId="35" fillId="0" borderId="0"/>
    <xf numFmtId="0" fontId="11" fillId="0" borderId="0"/>
    <xf numFmtId="0" fontId="67" fillId="0" borderId="0"/>
    <xf numFmtId="0" fontId="68" fillId="0" borderId="0"/>
    <xf numFmtId="0" fontId="11" fillId="0" borderId="0"/>
    <xf numFmtId="0" fontId="11" fillId="0" borderId="0"/>
    <xf numFmtId="0" fontId="67" fillId="0" borderId="0"/>
    <xf numFmtId="0" fontId="67" fillId="0" borderId="0"/>
    <xf numFmtId="0" fontId="20" fillId="0" borderId="0" applyNumberFormat="0" applyFill="0" applyBorder="0" applyProtection="0">
      <alignment vertical="top" wrapText="1"/>
    </xf>
    <xf numFmtId="175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4" fontId="17" fillId="0" borderId="0">
      <alignment horizontal="center" vertical="top" wrapText="1"/>
      <protection locked="0"/>
    </xf>
    <xf numFmtId="9" fontId="1" fillId="0" borderId="0" applyFont="0" applyFill="0" applyBorder="0" applyAlignment="0" applyProtection="0"/>
    <xf numFmtId="177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178" fontId="37" fillId="0" borderId="0"/>
    <xf numFmtId="0" fontId="38" fillId="0" borderId="0" applyNumberFormat="0" applyFont="0" applyFill="0" applyBorder="0" applyAlignment="0" applyProtection="0">
      <alignment horizontal="left"/>
    </xf>
    <xf numFmtId="179" fontId="11" fillId="0" borderId="0" applyNumberFormat="0" applyFill="0" applyBorder="0" applyAlignment="0" applyProtection="0">
      <alignment horizontal="left"/>
    </xf>
    <xf numFmtId="165" fontId="39" fillId="0" borderId="0">
      <protection locked="0"/>
    </xf>
    <xf numFmtId="40" fontId="40" fillId="0" borderId="0" applyBorder="0">
      <alignment horizontal="right"/>
    </xf>
    <xf numFmtId="180" fontId="11" fillId="0" borderId="0" applyFill="0" applyBorder="0" applyAlignment="0"/>
    <xf numFmtId="40" fontId="41" fillId="0" borderId="0"/>
    <xf numFmtId="43" fontId="67" fillId="0" borderId="0" applyFont="0" applyFill="0" applyBorder="0" applyAlignment="0" applyProtection="0"/>
    <xf numFmtId="164" fontId="67" fillId="0" borderId="0" applyFont="0" applyFill="0" applyBorder="0" applyAlignment="0" applyProtection="0"/>
  </cellStyleXfs>
  <cellXfs count="683">
    <xf numFmtId="0" fontId="0" fillId="0" borderId="0" xfId="0"/>
    <xf numFmtId="0" fontId="0" fillId="0" borderId="0" xfId="0" applyAlignment="1">
      <alignment vertical="center"/>
    </xf>
    <xf numFmtId="0" fontId="0" fillId="0" borderId="0" xfId="0" applyFont="1" applyAlignment="1">
      <alignment vertical="center"/>
    </xf>
    <xf numFmtId="0" fontId="4" fillId="0" borderId="5" xfId="0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4" fillId="0" borderId="5" xfId="0" applyFont="1" applyFill="1" applyBorder="1" applyAlignment="1">
      <alignment horizontal="left" vertical="center"/>
    </xf>
    <xf numFmtId="0" fontId="6" fillId="0" borderId="5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vertical="center"/>
    </xf>
    <xf numFmtId="0" fontId="4" fillId="2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0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0" fillId="0" borderId="0" xfId="0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5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5" fillId="0" borderId="5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6" borderId="5" xfId="0" applyFont="1" applyFill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4" fillId="7" borderId="5" xfId="0" applyFont="1" applyFill="1" applyBorder="1" applyAlignment="1">
      <alignment horizontal="center" vertical="center"/>
    </xf>
    <xf numFmtId="0" fontId="5" fillId="7" borderId="5" xfId="0" applyFont="1" applyFill="1" applyBorder="1" applyAlignment="1">
      <alignment horizontal="left" vertical="center"/>
    </xf>
    <xf numFmtId="0" fontId="5" fillId="7" borderId="5" xfId="0" applyFont="1" applyFill="1" applyBorder="1" applyAlignment="1">
      <alignment vertical="center"/>
    </xf>
    <xf numFmtId="164" fontId="4" fillId="0" borderId="5" xfId="9" applyFont="1" applyFill="1" applyBorder="1" applyAlignment="1">
      <alignment horizontal="center" vertical="center"/>
    </xf>
    <xf numFmtId="164" fontId="5" fillId="2" borderId="5" xfId="0" applyNumberFormat="1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left" vertical="center"/>
    </xf>
    <xf numFmtId="0" fontId="5" fillId="7" borderId="5" xfId="0" applyFont="1" applyFill="1" applyBorder="1" applyAlignment="1">
      <alignment horizontal="center" vertical="center"/>
    </xf>
    <xf numFmtId="164" fontId="5" fillId="7" borderId="5" xfId="9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right" vertical="center"/>
    </xf>
    <xf numFmtId="164" fontId="4" fillId="2" borderId="5" xfId="9" applyFont="1" applyFill="1" applyBorder="1" applyAlignment="1">
      <alignment horizontal="center" vertical="center"/>
    </xf>
    <xf numFmtId="164" fontId="5" fillId="2" borderId="5" xfId="9" applyFont="1" applyFill="1" applyBorder="1" applyAlignment="1">
      <alignment horizontal="left" vertical="center"/>
    </xf>
    <xf numFmtId="0" fontId="4" fillId="0" borderId="5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vertical="center" wrapText="1"/>
    </xf>
    <xf numFmtId="164" fontId="4" fillId="2" borderId="5" xfId="9" applyFont="1" applyFill="1" applyBorder="1" applyAlignment="1">
      <alignment vertical="center"/>
    </xf>
    <xf numFmtId="164" fontId="5" fillId="2" borderId="5" xfId="9" applyFont="1" applyFill="1" applyBorder="1" applyAlignment="1">
      <alignment vertical="center"/>
    </xf>
    <xf numFmtId="0" fontId="0" fillId="0" borderId="0" xfId="0" applyFont="1" applyAlignment="1">
      <alignment vertical="center" wrapText="1"/>
    </xf>
    <xf numFmtId="0" fontId="10" fillId="0" borderId="0" xfId="0" applyFont="1" applyAlignment="1">
      <alignment vertical="center"/>
    </xf>
    <xf numFmtId="0" fontId="5" fillId="7" borderId="5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vertical="center" wrapText="1"/>
    </xf>
    <xf numFmtId="0" fontId="0" fillId="0" borderId="0" xfId="0" applyFont="1" applyFill="1" applyAlignment="1">
      <alignment vertical="center"/>
    </xf>
    <xf numFmtId="0" fontId="4" fillId="0" borderId="0" xfId="43" applyFont="1" applyAlignment="1">
      <alignment vertical="center"/>
    </xf>
    <xf numFmtId="0" fontId="4" fillId="0" borderId="0" xfId="43" applyFont="1" applyBorder="1" applyAlignment="1">
      <alignment vertical="center"/>
    </xf>
    <xf numFmtId="0" fontId="4" fillId="0" borderId="5" xfId="43" applyFont="1" applyBorder="1" applyAlignment="1">
      <alignment horizontal="centerContinuous" vertical="center" wrapText="1"/>
    </xf>
    <xf numFmtId="0" fontId="4" fillId="0" borderId="5" xfId="43" applyFont="1" applyBorder="1" applyAlignment="1">
      <alignment vertical="center"/>
    </xf>
    <xf numFmtId="0" fontId="4" fillId="0" borderId="0" xfId="43" applyFont="1" applyAlignment="1">
      <alignment horizontal="centerContinuous" vertical="center"/>
    </xf>
    <xf numFmtId="0" fontId="5" fillId="0" borderId="0" xfId="43" applyFont="1" applyAlignment="1">
      <alignment vertical="center"/>
    </xf>
    <xf numFmtId="0" fontId="5" fillId="0" borderId="0" xfId="43" applyFont="1" applyAlignment="1">
      <alignment vertical="center" wrapText="1"/>
    </xf>
    <xf numFmtId="0" fontId="5" fillId="0" borderId="5" xfId="43" applyFont="1" applyBorder="1" applyAlignment="1">
      <alignment vertical="center"/>
    </xf>
    <xf numFmtId="0" fontId="5" fillId="0" borderId="0" xfId="43" applyFont="1" applyBorder="1" applyAlignment="1">
      <alignment vertical="center"/>
    </xf>
    <xf numFmtId="0" fontId="5" fillId="0" borderId="5" xfId="43" applyFont="1" applyBorder="1" applyAlignment="1">
      <alignment horizontal="center" vertical="center" wrapText="1"/>
    </xf>
    <xf numFmtId="164" fontId="4" fillId="0" borderId="5" xfId="9" applyFont="1" applyFill="1" applyBorder="1" applyAlignment="1">
      <alignment vertical="center"/>
    </xf>
    <xf numFmtId="164" fontId="5" fillId="0" borderId="5" xfId="9" applyFont="1" applyFill="1" applyBorder="1" applyAlignment="1">
      <alignment vertical="center"/>
    </xf>
    <xf numFmtId="0" fontId="5" fillId="2" borderId="6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5" fillId="2" borderId="7" xfId="0" applyFont="1" applyFill="1" applyBorder="1" applyAlignment="1">
      <alignment vertical="center"/>
    </xf>
    <xf numFmtId="0" fontId="3" fillId="0" borderId="5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vertical="center"/>
    </xf>
    <xf numFmtId="164" fontId="4" fillId="0" borderId="5" xfId="0" applyNumberFormat="1" applyFont="1" applyFill="1" applyBorder="1" applyAlignment="1">
      <alignment horizontal="center" vertical="center"/>
    </xf>
    <xf numFmtId="164" fontId="5" fillId="0" borderId="5" xfId="9" applyFont="1" applyFill="1" applyBorder="1" applyAlignment="1">
      <alignment horizontal="center" vertical="center"/>
    </xf>
    <xf numFmtId="164" fontId="5" fillId="0" borderId="7" xfId="9" applyFont="1" applyFill="1" applyBorder="1" applyAlignment="1">
      <alignment vertical="center"/>
    </xf>
    <xf numFmtId="164" fontId="4" fillId="0" borderId="7" xfId="9" applyFont="1" applyFill="1" applyBorder="1" applyAlignment="1">
      <alignment horizontal="center" vertical="center"/>
    </xf>
    <xf numFmtId="164" fontId="3" fillId="2" borderId="7" xfId="9" applyFont="1" applyFill="1" applyBorder="1" applyAlignment="1">
      <alignment horizontal="center" vertical="center" wrapText="1"/>
    </xf>
    <xf numFmtId="164" fontId="3" fillId="0" borderId="7" xfId="9" applyFont="1" applyFill="1" applyBorder="1" applyAlignment="1">
      <alignment horizontal="center" vertical="center" wrapText="1"/>
    </xf>
    <xf numFmtId="164" fontId="5" fillId="0" borderId="7" xfId="9" applyFont="1" applyFill="1" applyBorder="1" applyAlignment="1">
      <alignment horizontal="center" vertical="center"/>
    </xf>
    <xf numFmtId="164" fontId="5" fillId="2" borderId="5" xfId="9" applyFont="1" applyFill="1" applyBorder="1" applyAlignment="1">
      <alignment horizontal="center" vertical="center"/>
    </xf>
    <xf numFmtId="0" fontId="5" fillId="6" borderId="5" xfId="0" applyFont="1" applyFill="1" applyBorder="1" applyAlignment="1">
      <alignment horizontal="center" vertical="center"/>
    </xf>
    <xf numFmtId="0" fontId="5" fillId="6" borderId="5" xfId="0" applyFont="1" applyFill="1" applyBorder="1" applyAlignment="1">
      <alignment horizontal="left" vertical="center"/>
    </xf>
    <xf numFmtId="0" fontId="4" fillId="0" borderId="5" xfId="0" applyFont="1" applyBorder="1" applyAlignment="1">
      <alignment horizontal="left" vertical="top"/>
    </xf>
    <xf numFmtId="0" fontId="4" fillId="0" borderId="5" xfId="0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horizontal="centerContinuous" vertical="center"/>
    </xf>
    <xf numFmtId="0" fontId="3" fillId="0" borderId="5" xfId="0" applyFont="1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vertical="center"/>
    </xf>
    <xf numFmtId="164" fontId="3" fillId="3" borderId="5" xfId="9" applyFont="1" applyFill="1" applyBorder="1" applyAlignment="1">
      <alignment vertical="center"/>
    </xf>
    <xf numFmtId="164" fontId="3" fillId="2" borderId="5" xfId="0" applyNumberFormat="1" applyFont="1" applyFill="1" applyBorder="1" applyAlignment="1">
      <alignment vertical="center"/>
    </xf>
    <xf numFmtId="0" fontId="0" fillId="0" borderId="5" xfId="0" applyBorder="1" applyAlignment="1">
      <alignment vertical="center" wrapText="1"/>
    </xf>
    <xf numFmtId="0" fontId="0" fillId="0" borderId="5" xfId="0" applyBorder="1" applyAlignment="1">
      <alignment horizontal="center" vertical="center"/>
    </xf>
    <xf numFmtId="0" fontId="3" fillId="0" borderId="5" xfId="0" applyFont="1" applyBorder="1" applyAlignment="1">
      <alignment vertical="center" wrapText="1"/>
    </xf>
    <xf numFmtId="0" fontId="0" fillId="2" borderId="5" xfId="0" applyFill="1" applyBorder="1" applyAlignment="1">
      <alignment horizontal="center" vertical="center"/>
    </xf>
    <xf numFmtId="0" fontId="3" fillId="2" borderId="5" xfId="0" applyFont="1" applyFill="1" applyBorder="1" applyAlignment="1">
      <alignment vertical="center" wrapText="1"/>
    </xf>
    <xf numFmtId="0" fontId="5" fillId="0" borderId="0" xfId="0" applyFont="1" applyAlignment="1">
      <alignment vertical="center"/>
    </xf>
    <xf numFmtId="0" fontId="0" fillId="0" borderId="5" xfId="0" applyFill="1" applyBorder="1" applyAlignment="1">
      <alignment vertical="center" wrapText="1"/>
    </xf>
    <xf numFmtId="0" fontId="0" fillId="0" borderId="5" xfId="0" applyFill="1" applyBorder="1" applyAlignment="1">
      <alignment vertical="center"/>
    </xf>
    <xf numFmtId="0" fontId="0" fillId="0" borderId="5" xfId="0" applyFont="1" applyFill="1" applyBorder="1" applyAlignment="1">
      <alignment vertical="center" wrapText="1"/>
    </xf>
    <xf numFmtId="0" fontId="0" fillId="0" borderId="5" xfId="0" applyFill="1" applyBorder="1" applyAlignment="1">
      <alignment horizontal="center" vertical="center"/>
    </xf>
    <xf numFmtId="164" fontId="3" fillId="2" borderId="5" xfId="9" applyFont="1" applyFill="1" applyBorder="1" applyAlignment="1">
      <alignment vertical="center"/>
    </xf>
    <xf numFmtId="164" fontId="0" fillId="0" borderId="5" xfId="9" applyFont="1" applyBorder="1" applyAlignment="1">
      <alignment vertical="center"/>
    </xf>
    <xf numFmtId="164" fontId="1" fillId="0" borderId="5" xfId="9" applyFont="1" applyBorder="1" applyAlignment="1">
      <alignment vertical="center"/>
    </xf>
    <xf numFmtId="0" fontId="42" fillId="0" borderId="0" xfId="0" applyFont="1" applyAlignment="1">
      <alignment vertical="center"/>
    </xf>
    <xf numFmtId="0" fontId="0" fillId="0" borderId="8" xfId="0" applyBorder="1" applyAlignment="1">
      <alignment vertical="center"/>
    </xf>
    <xf numFmtId="164" fontId="0" fillId="0" borderId="0" xfId="9" applyFont="1" applyAlignment="1">
      <alignment vertical="center"/>
    </xf>
    <xf numFmtId="164" fontId="0" fillId="0" borderId="0" xfId="0" applyNumberFormat="1" applyAlignment="1">
      <alignment vertical="center"/>
    </xf>
    <xf numFmtId="0" fontId="3" fillId="3" borderId="0" xfId="0" applyFont="1" applyFill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0" fillId="0" borderId="0" xfId="0" applyAlignment="1">
      <alignment vertical="center" wrapText="1"/>
    </xf>
    <xf numFmtId="0" fontId="0" fillId="0" borderId="5" xfId="0" applyBorder="1" applyAlignment="1">
      <alignment horizontal="right" vertical="center"/>
    </xf>
    <xf numFmtId="164" fontId="0" fillId="0" borderId="5" xfId="0" applyNumberFormat="1" applyBorder="1" applyAlignment="1">
      <alignment vertical="center"/>
    </xf>
    <xf numFmtId="0" fontId="0" fillId="0" borderId="5" xfId="0" applyBorder="1"/>
    <xf numFmtId="0" fontId="3" fillId="0" borderId="5" xfId="0" applyFont="1" applyBorder="1"/>
    <xf numFmtId="0" fontId="0" fillId="3" borderId="5" xfId="0" applyFill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164" fontId="0" fillId="0" borderId="10" xfId="9" applyFont="1" applyBorder="1" applyAlignment="1">
      <alignment vertical="center"/>
    </xf>
    <xf numFmtId="0" fontId="3" fillId="0" borderId="5" xfId="0" applyFont="1" applyBorder="1" applyAlignment="1">
      <alignment horizontal="center"/>
    </xf>
    <xf numFmtId="169" fontId="0" fillId="0" borderId="5" xfId="9" applyNumberFormat="1" applyFont="1" applyBorder="1" applyAlignment="1">
      <alignment vertical="center"/>
    </xf>
    <xf numFmtId="0" fontId="5" fillId="8" borderId="5" xfId="0" applyFont="1" applyFill="1" applyBorder="1" applyAlignment="1">
      <alignment horizontal="center" vertical="center" wrapText="1"/>
    </xf>
    <xf numFmtId="0" fontId="4" fillId="7" borderId="5" xfId="0" applyFont="1" applyFill="1" applyBorder="1" applyAlignment="1">
      <alignment vertical="center"/>
    </xf>
    <xf numFmtId="0" fontId="3" fillId="7" borderId="5" xfId="0" applyFont="1" applyFill="1" applyBorder="1" applyAlignment="1">
      <alignment horizontal="center" vertical="center"/>
    </xf>
    <xf numFmtId="0" fontId="47" fillId="0" borderId="0" xfId="0" applyFont="1"/>
    <xf numFmtId="164" fontId="3" fillId="0" borderId="5" xfId="9" applyFont="1" applyBorder="1" applyAlignment="1">
      <alignment vertical="center"/>
    </xf>
    <xf numFmtId="0" fontId="0" fillId="0" borderId="0" xfId="0" applyAlignment="1">
      <alignment horizontal="right" vertical="center"/>
    </xf>
    <xf numFmtId="10" fontId="3" fillId="0" borderId="5" xfId="51" applyNumberFormat="1" applyFont="1" applyBorder="1" applyAlignment="1">
      <alignment vertical="center"/>
    </xf>
    <xf numFmtId="164" fontId="0" fillId="0" borderId="5" xfId="9" applyFont="1" applyBorder="1" applyAlignment="1">
      <alignment vertical="center" wrapText="1"/>
    </xf>
    <xf numFmtId="164" fontId="3" fillId="0" borderId="5" xfId="9" applyFont="1" applyBorder="1" applyAlignment="1">
      <alignment vertical="center" wrapText="1"/>
    </xf>
    <xf numFmtId="164" fontId="3" fillId="0" borderId="10" xfId="9" applyFont="1" applyBorder="1" applyAlignment="1">
      <alignment vertical="center"/>
    </xf>
    <xf numFmtId="164" fontId="0" fillId="0" borderId="10" xfId="9" applyFont="1" applyBorder="1" applyAlignment="1">
      <alignment vertical="center" wrapText="1"/>
    </xf>
    <xf numFmtId="0" fontId="46" fillId="0" borderId="0" xfId="0" applyFont="1" applyAlignment="1">
      <alignment vertical="center"/>
    </xf>
    <xf numFmtId="0" fontId="49" fillId="0" borderId="0" xfId="0" applyFont="1" applyAlignment="1">
      <alignment horizontal="centerContinuous" vertical="center"/>
    </xf>
    <xf numFmtId="0" fontId="5" fillId="8" borderId="0" xfId="0" applyFont="1" applyFill="1" applyBorder="1" applyAlignment="1">
      <alignment horizontal="center" vertical="center" wrapText="1"/>
    </xf>
    <xf numFmtId="169" fontId="4" fillId="0" borderId="5" xfId="9" applyNumberFormat="1" applyFont="1" applyFill="1" applyBorder="1" applyAlignment="1">
      <alignment horizontal="center" vertical="center"/>
    </xf>
    <xf numFmtId="0" fontId="49" fillId="0" borderId="0" xfId="0" applyFont="1" applyAlignment="1">
      <alignment horizontal="left" vertical="center"/>
    </xf>
    <xf numFmtId="0" fontId="3" fillId="7" borderId="5" xfId="0" applyFont="1" applyFill="1" applyBorder="1" applyAlignment="1">
      <alignment horizontal="center" vertical="center" wrapText="1"/>
    </xf>
    <xf numFmtId="0" fontId="3" fillId="8" borderId="5" xfId="0" applyFont="1" applyFill="1" applyBorder="1" applyAlignment="1">
      <alignment horizontal="center" vertical="center" wrapText="1"/>
    </xf>
    <xf numFmtId="0" fontId="3" fillId="8" borderId="10" xfId="0" applyFont="1" applyFill="1" applyBorder="1" applyAlignment="1">
      <alignment horizontal="center" vertical="center" wrapText="1"/>
    </xf>
    <xf numFmtId="0" fontId="5" fillId="8" borderId="6" xfId="0" applyFont="1" applyFill="1" applyBorder="1" applyAlignment="1">
      <alignment horizontal="center" vertical="center" wrapText="1"/>
    </xf>
    <xf numFmtId="0" fontId="3" fillId="8" borderId="6" xfId="0" applyFont="1" applyFill="1" applyBorder="1" applyAlignment="1">
      <alignment horizontal="center" vertical="center" wrapText="1"/>
    </xf>
    <xf numFmtId="0" fontId="8" fillId="7" borderId="5" xfId="0" applyFont="1" applyFill="1" applyBorder="1" applyAlignment="1">
      <alignment horizontal="center" vertical="center"/>
    </xf>
    <xf numFmtId="0" fontId="8" fillId="7" borderId="5" xfId="0" applyFont="1" applyFill="1" applyBorder="1" applyAlignment="1">
      <alignment vertical="center" wrapText="1"/>
    </xf>
    <xf numFmtId="0" fontId="8" fillId="7" borderId="5" xfId="0" applyFont="1" applyFill="1" applyBorder="1" applyAlignment="1">
      <alignment horizontal="center" vertical="center" wrapText="1"/>
    </xf>
    <xf numFmtId="0" fontId="5" fillId="7" borderId="5" xfId="43" applyFont="1" applyFill="1" applyBorder="1" applyAlignment="1">
      <alignment horizontal="center" vertical="center"/>
    </xf>
    <xf numFmtId="0" fontId="5" fillId="7" borderId="5" xfId="43" applyFont="1" applyFill="1" applyBorder="1" applyAlignment="1">
      <alignment horizontal="center" vertical="center" wrapText="1"/>
    </xf>
    <xf numFmtId="0" fontId="3" fillId="7" borderId="11" xfId="0" applyFont="1" applyFill="1" applyBorder="1" applyAlignment="1">
      <alignment vertical="center"/>
    </xf>
    <xf numFmtId="0" fontId="3" fillId="7" borderId="5" xfId="0" applyFont="1" applyFill="1" applyBorder="1" applyAlignment="1">
      <alignment horizontal="left" vertical="center"/>
    </xf>
    <xf numFmtId="164" fontId="5" fillId="7" borderId="5" xfId="9" applyFont="1" applyFill="1" applyBorder="1" applyAlignment="1">
      <alignment vertical="center"/>
    </xf>
    <xf numFmtId="164" fontId="5" fillId="7" borderId="5" xfId="9" applyFont="1" applyFill="1" applyBorder="1" applyAlignment="1">
      <alignment horizontal="left" vertical="center"/>
    </xf>
    <xf numFmtId="164" fontId="0" fillId="7" borderId="5" xfId="9" applyFont="1" applyFill="1" applyBorder="1" applyAlignment="1">
      <alignment vertical="center"/>
    </xf>
    <xf numFmtId="164" fontId="4" fillId="0" borderId="5" xfId="43" applyNumberFormat="1" applyFont="1" applyBorder="1" applyAlignment="1">
      <alignment vertical="center"/>
    </xf>
    <xf numFmtId="10" fontId="4" fillId="0" borderId="5" xfId="51" applyNumberFormat="1" applyFont="1" applyBorder="1" applyAlignment="1">
      <alignment horizontal="center" vertical="center"/>
    </xf>
    <xf numFmtId="164" fontId="4" fillId="0" borderId="5" xfId="43" applyNumberFormat="1" applyFont="1" applyBorder="1" applyAlignment="1">
      <alignment horizontal="centerContinuous" vertical="center" wrapText="1"/>
    </xf>
    <xf numFmtId="4" fontId="4" fillId="0" borderId="0" xfId="43" applyNumberFormat="1" applyFont="1" applyBorder="1" applyAlignment="1">
      <alignment vertical="center"/>
    </xf>
    <xf numFmtId="164" fontId="4" fillId="0" borderId="0" xfId="43" applyNumberFormat="1" applyFont="1" applyAlignment="1">
      <alignment vertical="center"/>
    </xf>
    <xf numFmtId="10" fontId="43" fillId="0" borderId="0" xfId="51" applyNumberFormat="1" applyFont="1" applyAlignment="1">
      <alignment vertical="center"/>
    </xf>
    <xf numFmtId="181" fontId="0" fillId="0" borderId="0" xfId="0" applyNumberFormat="1" applyAlignment="1">
      <alignment vertical="center"/>
    </xf>
    <xf numFmtId="0" fontId="51" fillId="0" borderId="0" xfId="0" applyFont="1" applyAlignment="1">
      <alignment vertical="center"/>
    </xf>
    <xf numFmtId="0" fontId="52" fillId="0" borderId="0" xfId="43" applyFont="1" applyBorder="1" applyAlignment="1">
      <alignment horizontal="right" vertical="center"/>
    </xf>
    <xf numFmtId="164" fontId="0" fillId="0" borderId="5" xfId="9" applyFont="1" applyFill="1" applyBorder="1" applyAlignment="1">
      <alignment vertical="center"/>
    </xf>
    <xf numFmtId="0" fontId="49" fillId="0" borderId="0" xfId="0" applyFont="1" applyAlignment="1">
      <alignment vertical="center"/>
    </xf>
    <xf numFmtId="164" fontId="4" fillId="0" borderId="0" xfId="43" applyNumberFormat="1" applyFont="1" applyFill="1" applyBorder="1" applyAlignment="1">
      <alignment vertical="center"/>
    </xf>
    <xf numFmtId="0" fontId="4" fillId="0" borderId="0" xfId="43" applyFont="1" applyFill="1" applyBorder="1" applyAlignment="1">
      <alignment vertical="center"/>
    </xf>
    <xf numFmtId="0" fontId="50" fillId="0" borderId="0" xfId="43" applyFont="1" applyFill="1" applyBorder="1" applyAlignment="1">
      <alignment vertical="center"/>
    </xf>
    <xf numFmtId="0" fontId="53" fillId="0" borderId="5" xfId="43" applyNumberFormat="1" applyFont="1" applyFill="1" applyBorder="1" applyAlignment="1">
      <alignment vertical="center"/>
    </xf>
    <xf numFmtId="1" fontId="54" fillId="2" borderId="5" xfId="0" applyNumberFormat="1" applyFont="1" applyFill="1" applyBorder="1" applyAlignment="1">
      <alignment horizontal="left" vertical="center"/>
    </xf>
    <xf numFmtId="1" fontId="55" fillId="0" borderId="0" xfId="0" applyNumberFormat="1" applyFont="1" applyAlignment="1">
      <alignment vertical="center"/>
    </xf>
    <xf numFmtId="2" fontId="4" fillId="0" borderId="5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164" fontId="56" fillId="2" borderId="5" xfId="9" applyFont="1" applyFill="1" applyBorder="1" applyAlignment="1">
      <alignment vertical="center"/>
    </xf>
    <xf numFmtId="0" fontId="3" fillId="8" borderId="5" xfId="0" applyFont="1" applyFill="1" applyBorder="1" applyAlignment="1">
      <alignment horizontal="center" vertical="center"/>
    </xf>
    <xf numFmtId="0" fontId="5" fillId="8" borderId="5" xfId="43" applyFont="1" applyFill="1" applyBorder="1" applyAlignment="1">
      <alignment horizontal="center" vertical="center"/>
    </xf>
    <xf numFmtId="169" fontId="5" fillId="2" borderId="5" xfId="9" applyNumberFormat="1" applyFont="1" applyFill="1" applyBorder="1" applyAlignment="1">
      <alignment horizontal="left" vertical="center"/>
    </xf>
    <xf numFmtId="0" fontId="53" fillId="0" borderId="5" xfId="43" applyNumberFormat="1" applyFont="1" applyFill="1" applyBorder="1" applyAlignment="1">
      <alignment horizontal="left" vertical="center"/>
    </xf>
    <xf numFmtId="0" fontId="4" fillId="0" borderId="0" xfId="43" applyFont="1" applyAlignment="1">
      <alignment horizontal="center" vertical="center"/>
    </xf>
    <xf numFmtId="0" fontId="57" fillId="0" borderId="5" xfId="0" applyFont="1" applyBorder="1" applyAlignment="1">
      <alignment vertical="center"/>
    </xf>
    <xf numFmtId="164" fontId="4" fillId="0" borderId="5" xfId="9" applyFont="1" applyBorder="1" applyAlignment="1">
      <alignment vertical="center"/>
    </xf>
    <xf numFmtId="164" fontId="4" fillId="0" borderId="5" xfId="43" applyNumberFormat="1" applyFont="1" applyBorder="1" applyAlignment="1">
      <alignment horizontal="center" vertical="center" wrapText="1"/>
    </xf>
    <xf numFmtId="0" fontId="58" fillId="0" borderId="5" xfId="0" applyFont="1" applyBorder="1" applyAlignment="1">
      <alignment vertical="center"/>
    </xf>
    <xf numFmtId="0" fontId="59" fillId="0" borderId="5" xfId="0" applyFont="1" applyBorder="1" applyAlignment="1">
      <alignment vertical="center"/>
    </xf>
    <xf numFmtId="164" fontId="4" fillId="0" borderId="5" xfId="43" applyNumberFormat="1" applyFont="1" applyFill="1" applyBorder="1" applyAlignment="1">
      <alignment vertical="center"/>
    </xf>
    <xf numFmtId="0" fontId="60" fillId="0" borderId="5" xfId="0" applyFont="1" applyBorder="1" applyAlignment="1">
      <alignment vertical="center"/>
    </xf>
    <xf numFmtId="164" fontId="5" fillId="0" borderId="5" xfId="9" applyFont="1" applyBorder="1" applyAlignment="1">
      <alignment vertical="center"/>
    </xf>
    <xf numFmtId="164" fontId="5" fillId="0" borderId="5" xfId="43" applyNumberFormat="1" applyFont="1" applyBorder="1" applyAlignment="1">
      <alignment horizontal="centerContinuous" vertical="center" wrapText="1"/>
    </xf>
    <xf numFmtId="10" fontId="5" fillId="0" borderId="5" xfId="51" applyNumberFormat="1" applyFont="1" applyBorder="1" applyAlignment="1">
      <alignment horizontal="center" vertical="center"/>
    </xf>
    <xf numFmtId="164" fontId="5" fillId="0" borderId="5" xfId="43" applyNumberFormat="1" applyFont="1" applyBorder="1" applyAlignment="1">
      <alignment vertical="center"/>
    </xf>
    <xf numFmtId="0" fontId="5" fillId="0" borderId="5" xfId="43" applyFont="1" applyBorder="1" applyAlignment="1">
      <alignment horizontal="centerContinuous" vertical="center" wrapText="1"/>
    </xf>
    <xf numFmtId="164" fontId="5" fillId="0" borderId="5" xfId="43" applyNumberFormat="1" applyFont="1" applyBorder="1" applyAlignment="1">
      <alignment horizontal="center" vertical="center" wrapText="1"/>
    </xf>
    <xf numFmtId="0" fontId="4" fillId="0" borderId="7" xfId="43" applyFont="1" applyBorder="1" applyAlignment="1">
      <alignment vertical="center" wrapText="1"/>
    </xf>
    <xf numFmtId="10" fontId="0" fillId="0" borderId="5" xfId="51" applyNumberFormat="1" applyFont="1" applyBorder="1" applyAlignment="1">
      <alignment vertical="center"/>
    </xf>
    <xf numFmtId="0" fontId="0" fillId="0" borderId="0" xfId="0" applyFill="1"/>
    <xf numFmtId="0" fontId="0" fillId="0" borderId="0" xfId="0" applyFill="1" applyAlignment="1">
      <alignment wrapText="1"/>
    </xf>
    <xf numFmtId="0" fontId="3" fillId="8" borderId="10" xfId="0" applyFont="1" applyFill="1" applyBorder="1" applyAlignment="1">
      <alignment horizontal="center" vertical="center"/>
    </xf>
    <xf numFmtId="0" fontId="0" fillId="0" borderId="5" xfId="0" applyFont="1" applyBorder="1" applyAlignment="1">
      <alignment vertical="top"/>
    </xf>
    <xf numFmtId="2" fontId="0" fillId="0" borderId="5" xfId="0" applyNumberFormat="1" applyBorder="1" applyAlignment="1">
      <alignment vertical="center"/>
    </xf>
    <xf numFmtId="0" fontId="0" fillId="0" borderId="5" xfId="0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49" fontId="9" fillId="0" borderId="5" xfId="0" applyNumberFormat="1" applyFont="1" applyFill="1" applyBorder="1" applyAlignment="1">
      <alignment horizontal="center" vertical="center"/>
    </xf>
    <xf numFmtId="164" fontId="0" fillId="0" borderId="5" xfId="0" applyNumberFormat="1" applyFill="1" applyBorder="1" applyAlignment="1">
      <alignment vertical="center"/>
    </xf>
    <xf numFmtId="0" fontId="0" fillId="0" borderId="5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2" fontId="5" fillId="7" borderId="5" xfId="0" applyNumberFormat="1" applyFont="1" applyFill="1" applyBorder="1" applyAlignment="1">
      <alignment horizontal="center" vertical="center"/>
    </xf>
    <xf numFmtId="0" fontId="3" fillId="7" borderId="5" xfId="0" applyFont="1" applyFill="1" applyBorder="1" applyAlignment="1">
      <alignment vertical="center"/>
    </xf>
    <xf numFmtId="0" fontId="45" fillId="0" borderId="5" xfId="46" applyFont="1" applyBorder="1" applyAlignment="1">
      <alignment vertical="center"/>
    </xf>
    <xf numFmtId="0" fontId="43" fillId="0" borderId="5" xfId="0" applyFont="1" applyFill="1" applyBorder="1" applyAlignment="1">
      <alignment vertical="center"/>
    </xf>
    <xf numFmtId="0" fontId="44" fillId="0" borderId="5" xfId="0" applyFont="1" applyFill="1" applyBorder="1" applyAlignment="1">
      <alignment horizontal="center" vertical="center"/>
    </xf>
    <xf numFmtId="175" fontId="0" fillId="0" borderId="5" xfId="9" applyNumberFormat="1" applyFont="1" applyBorder="1" applyAlignment="1">
      <alignment horizontal="center" vertical="center"/>
    </xf>
    <xf numFmtId="164" fontId="5" fillId="7" borderId="5" xfId="9" applyFont="1" applyFill="1" applyBorder="1" applyAlignment="1">
      <alignment vertical="center" wrapText="1"/>
    </xf>
    <xf numFmtId="164" fontId="0" fillId="0" borderId="6" xfId="9" applyFont="1" applyBorder="1" applyAlignment="1">
      <alignment vertical="center"/>
    </xf>
    <xf numFmtId="0" fontId="5" fillId="8" borderId="10" xfId="0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164" fontId="3" fillId="8" borderId="5" xfId="9" applyFont="1" applyFill="1" applyBorder="1" applyAlignment="1">
      <alignment horizontal="center" vertical="center" wrapText="1"/>
    </xf>
    <xf numFmtId="43" fontId="4" fillId="0" borderId="5" xfId="43" applyNumberFormat="1" applyFont="1" applyBorder="1" applyAlignment="1">
      <alignment vertical="center"/>
    </xf>
    <xf numFmtId="43" fontId="0" fillId="0" borderId="0" xfId="0" applyNumberFormat="1" applyAlignment="1">
      <alignment vertical="center"/>
    </xf>
    <xf numFmtId="164" fontId="0" fillId="9" borderId="5" xfId="9" applyFont="1" applyFill="1" applyBorder="1" applyAlignment="1">
      <alignment vertical="center"/>
    </xf>
    <xf numFmtId="164" fontId="0" fillId="9" borderId="10" xfId="0" applyNumberFormat="1" applyFill="1" applyBorder="1" applyAlignment="1">
      <alignment vertical="center"/>
    </xf>
    <xf numFmtId="164" fontId="0" fillId="9" borderId="10" xfId="9" applyFont="1" applyFill="1" applyBorder="1" applyAlignment="1">
      <alignment vertical="center"/>
    </xf>
    <xf numFmtId="164" fontId="0" fillId="9" borderId="5" xfId="0" applyNumberFormat="1" applyFill="1" applyBorder="1" applyAlignment="1">
      <alignment vertical="center"/>
    </xf>
    <xf numFmtId="164" fontId="63" fillId="0" borderId="5" xfId="9" applyFont="1" applyBorder="1" applyAlignment="1">
      <alignment vertical="center" wrapText="1"/>
    </xf>
    <xf numFmtId="164" fontId="3" fillId="9" borderId="5" xfId="9" applyFont="1" applyFill="1" applyBorder="1" applyAlignment="1">
      <alignment vertical="center" wrapText="1"/>
    </xf>
    <xf numFmtId="164" fontId="5" fillId="9" borderId="5" xfId="43" applyNumberFormat="1" applyFont="1" applyFill="1" applyBorder="1" applyAlignment="1">
      <alignment horizontal="center" vertical="center" wrapText="1"/>
    </xf>
    <xf numFmtId="164" fontId="3" fillId="0" borderId="5" xfId="9" applyFont="1" applyFill="1" applyBorder="1" applyAlignment="1">
      <alignment vertical="center" wrapText="1"/>
    </xf>
    <xf numFmtId="169" fontId="5" fillId="0" borderId="5" xfId="9" applyNumberFormat="1" applyFont="1" applyFill="1" applyBorder="1" applyAlignment="1">
      <alignment horizontal="center" vertical="center"/>
    </xf>
    <xf numFmtId="164" fontId="3" fillId="0" borderId="5" xfId="9" applyFont="1" applyFill="1" applyBorder="1" applyAlignment="1">
      <alignment vertical="center"/>
    </xf>
    <xf numFmtId="164" fontId="1" fillId="0" borderId="5" xfId="43" applyNumberFormat="1" applyFont="1" applyBorder="1" applyAlignment="1">
      <alignment horizontal="centerContinuous" vertical="center" wrapText="1"/>
    </xf>
    <xf numFmtId="164" fontId="3" fillId="0" borderId="5" xfId="43" applyNumberFormat="1" applyFont="1" applyFill="1" applyBorder="1" applyAlignment="1">
      <alignment horizontal="center" vertical="center" wrapText="1"/>
    </xf>
    <xf numFmtId="164" fontId="1" fillId="0" borderId="10" xfId="9" applyFont="1" applyBorder="1" applyAlignment="1">
      <alignment vertical="center"/>
    </xf>
    <xf numFmtId="164" fontId="0" fillId="9" borderId="10" xfId="0" applyNumberFormat="1" applyFont="1" applyFill="1" applyBorder="1" applyAlignment="1">
      <alignment vertical="center"/>
    </xf>
    <xf numFmtId="0" fontId="49" fillId="0" borderId="0" xfId="0" applyFont="1" applyAlignment="1">
      <alignment horizontal="center" vertical="center"/>
    </xf>
    <xf numFmtId="169" fontId="3" fillId="0" borderId="5" xfId="9" applyNumberFormat="1" applyFont="1" applyFill="1" applyBorder="1" applyAlignment="1">
      <alignment vertical="center"/>
    </xf>
    <xf numFmtId="0" fontId="0" fillId="0" borderId="5" xfId="0" applyFill="1" applyBorder="1"/>
    <xf numFmtId="0" fontId="9" fillId="0" borderId="13" xfId="0" applyNumberFormat="1" applyFont="1" applyBorder="1" applyAlignment="1">
      <alignment vertical="top"/>
    </xf>
    <xf numFmtId="164" fontId="1" fillId="0" borderId="5" xfId="9" applyFont="1" applyFill="1" applyBorder="1" applyAlignment="1">
      <alignment vertical="center"/>
    </xf>
    <xf numFmtId="10" fontId="0" fillId="0" borderId="5" xfId="0" applyNumberFormat="1" applyFill="1" applyBorder="1" applyAlignment="1">
      <alignment vertical="center"/>
    </xf>
    <xf numFmtId="164" fontId="0" fillId="0" borderId="5" xfId="9" applyFont="1" applyFill="1" applyBorder="1" applyAlignment="1">
      <alignment vertical="center" wrapText="1"/>
    </xf>
    <xf numFmtId="169" fontId="0" fillId="0" borderId="5" xfId="9" applyNumberFormat="1" applyFont="1" applyFill="1" applyBorder="1" applyAlignment="1">
      <alignment vertical="center" wrapText="1"/>
    </xf>
    <xf numFmtId="164" fontId="62" fillId="0" borderId="5" xfId="9" applyFont="1" applyBorder="1" applyAlignment="1">
      <alignment vertical="center"/>
    </xf>
    <xf numFmtId="164" fontId="0" fillId="0" borderId="5" xfId="9" applyFont="1" applyFill="1" applyBorder="1"/>
    <xf numFmtId="164" fontId="3" fillId="0" borderId="5" xfId="9" applyFont="1" applyFill="1" applyBorder="1"/>
    <xf numFmtId="164" fontId="0" fillId="0" borderId="10" xfId="0" applyNumberFormat="1" applyFill="1" applyBorder="1" applyAlignment="1">
      <alignment vertical="center"/>
    </xf>
    <xf numFmtId="10" fontId="3" fillId="0" borderId="5" xfId="51" applyNumberFormat="1" applyFont="1" applyFill="1" applyBorder="1" applyAlignment="1">
      <alignment vertical="center"/>
    </xf>
    <xf numFmtId="164" fontId="1" fillId="0" borderId="10" xfId="9" applyFont="1" applyFill="1" applyBorder="1" applyAlignment="1">
      <alignment vertical="center"/>
    </xf>
    <xf numFmtId="164" fontId="3" fillId="0" borderId="10" xfId="9" applyFont="1" applyFill="1" applyBorder="1" applyAlignment="1">
      <alignment vertical="center"/>
    </xf>
    <xf numFmtId="164" fontId="0" fillId="0" borderId="10" xfId="9" applyFont="1" applyFill="1" applyBorder="1" applyAlignment="1">
      <alignment vertical="center"/>
    </xf>
    <xf numFmtId="164" fontId="4" fillId="0" borderId="5" xfId="9" applyFont="1" applyFill="1" applyBorder="1" applyAlignment="1">
      <alignment vertical="center" wrapText="1"/>
    </xf>
    <xf numFmtId="2" fontId="5" fillId="0" borderId="9" xfId="0" applyNumberFormat="1" applyFont="1" applyFill="1" applyBorder="1" applyAlignment="1">
      <alignment vertical="center"/>
    </xf>
    <xf numFmtId="2" fontId="5" fillId="0" borderId="0" xfId="0" applyNumberFormat="1" applyFont="1" applyFill="1" applyBorder="1" applyAlignment="1">
      <alignment vertical="center"/>
    </xf>
    <xf numFmtId="2" fontId="5" fillId="0" borderId="8" xfId="0" applyNumberFormat="1" applyFont="1" applyFill="1" applyBorder="1" applyAlignment="1">
      <alignment vertical="center"/>
    </xf>
    <xf numFmtId="0" fontId="3" fillId="0" borderId="5" xfId="0" applyFont="1" applyFill="1" applyBorder="1" applyAlignment="1">
      <alignment vertical="center"/>
    </xf>
    <xf numFmtId="0" fontId="3" fillId="8" borderId="5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vertical="center"/>
    </xf>
    <xf numFmtId="0" fontId="4" fillId="0" borderId="6" xfId="0" applyFont="1" applyFill="1" applyBorder="1" applyAlignment="1">
      <alignment vertical="center"/>
    </xf>
    <xf numFmtId="0" fontId="5" fillId="7" borderId="6" xfId="0" applyFont="1" applyFill="1" applyBorder="1" applyAlignment="1">
      <alignment vertical="center"/>
    </xf>
    <xf numFmtId="0" fontId="4" fillId="0" borderId="6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3" fillId="7" borderId="6" xfId="0" applyFont="1" applyFill="1" applyBorder="1" applyAlignment="1">
      <alignment vertical="center"/>
    </xf>
    <xf numFmtId="0" fontId="3" fillId="2" borderId="6" xfId="0" applyFont="1" applyFill="1" applyBorder="1" applyAlignment="1">
      <alignment vertical="center"/>
    </xf>
    <xf numFmtId="0" fontId="6" fillId="0" borderId="6" xfId="0" applyFont="1" applyFill="1" applyBorder="1" applyAlignment="1">
      <alignment horizontal="left" vertical="center"/>
    </xf>
    <xf numFmtId="0" fontId="5" fillId="0" borderId="6" xfId="0" applyFont="1" applyFill="1" applyBorder="1" applyAlignment="1">
      <alignment horizontal="left" vertical="center"/>
    </xf>
    <xf numFmtId="0" fontId="3" fillId="0" borderId="10" xfId="0" applyFont="1" applyFill="1" applyBorder="1" applyAlignment="1">
      <alignment vertical="center"/>
    </xf>
    <xf numFmtId="0" fontId="4" fillId="0" borderId="10" xfId="0" applyFont="1" applyFill="1" applyBorder="1" applyAlignment="1">
      <alignment vertical="center"/>
    </xf>
    <xf numFmtId="0" fontId="5" fillId="0" borderId="10" xfId="0" applyFont="1" applyFill="1" applyBorder="1" applyAlignment="1">
      <alignment vertical="center"/>
    </xf>
    <xf numFmtId="0" fontId="3" fillId="8" borderId="10" xfId="0" applyFont="1" applyFill="1" applyBorder="1" applyAlignment="1">
      <alignment vertical="center" wrapText="1"/>
    </xf>
    <xf numFmtId="2" fontId="5" fillId="0" borderId="5" xfId="0" applyNumberFormat="1" applyFont="1" applyFill="1" applyBorder="1" applyAlignment="1">
      <alignment vertical="center"/>
    </xf>
    <xf numFmtId="169" fontId="1" fillId="0" borderId="5" xfId="9" applyNumberFormat="1" applyFont="1" applyFill="1" applyBorder="1" applyAlignment="1">
      <alignment vertical="center"/>
    </xf>
    <xf numFmtId="0" fontId="3" fillId="0" borderId="5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1" fontId="5" fillId="0" borderId="5" xfId="0" applyNumberFormat="1" applyFont="1" applyFill="1" applyBorder="1" applyAlignment="1">
      <alignment vertical="center"/>
    </xf>
    <xf numFmtId="164" fontId="56" fillId="0" borderId="0" xfId="9" applyFont="1" applyAlignment="1">
      <alignment vertical="center"/>
    </xf>
    <xf numFmtId="164" fontId="56" fillId="0" borderId="5" xfId="9" applyFont="1" applyBorder="1" applyAlignment="1">
      <alignment vertical="center"/>
    </xf>
    <xf numFmtId="164" fontId="55" fillId="0" borderId="5" xfId="9" applyFont="1" applyBorder="1" applyAlignment="1">
      <alignment vertical="center"/>
    </xf>
    <xf numFmtId="43" fontId="0" fillId="0" borderId="0" xfId="0" applyNumberFormat="1" applyFont="1" applyAlignment="1">
      <alignment vertical="center"/>
    </xf>
    <xf numFmtId="164" fontId="1" fillId="0" borderId="0" xfId="9" applyFont="1" applyAlignment="1">
      <alignment vertical="center"/>
    </xf>
    <xf numFmtId="164" fontId="1" fillId="0" borderId="0" xfId="9" applyFont="1" applyAlignment="1">
      <alignment horizontal="centerContinuous" vertical="center"/>
    </xf>
    <xf numFmtId="164" fontId="1" fillId="7" borderId="5" xfId="9" applyFont="1" applyFill="1" applyBorder="1" applyAlignment="1">
      <alignment vertical="center"/>
    </xf>
    <xf numFmtId="164" fontId="56" fillId="0" borderId="5" xfId="9" applyFont="1" applyFill="1" applyBorder="1" applyAlignment="1">
      <alignment vertical="center"/>
    </xf>
    <xf numFmtId="43" fontId="0" fillId="0" borderId="0" xfId="0" applyNumberFormat="1" applyFill="1" applyAlignment="1">
      <alignment vertical="center"/>
    </xf>
    <xf numFmtId="0" fontId="0" fillId="10" borderId="0" xfId="0" applyFont="1" applyFill="1" applyAlignment="1">
      <alignment vertical="center"/>
    </xf>
    <xf numFmtId="0" fontId="0" fillId="11" borderId="0" xfId="0" applyFont="1" applyFill="1" applyAlignment="1">
      <alignment vertical="center"/>
    </xf>
    <xf numFmtId="0" fontId="3" fillId="7" borderId="12" xfId="0" applyFont="1" applyFill="1" applyBorder="1" applyAlignment="1">
      <alignment horizontal="center" vertical="center"/>
    </xf>
    <xf numFmtId="0" fontId="3" fillId="0" borderId="5" xfId="0" applyFont="1" applyFill="1" applyBorder="1"/>
    <xf numFmtId="2" fontId="0" fillId="0" borderId="0" xfId="0" applyNumberFormat="1" applyFont="1" applyAlignment="1">
      <alignment vertical="center"/>
    </xf>
    <xf numFmtId="10" fontId="0" fillId="0" borderId="5" xfId="0" applyNumberFormat="1" applyBorder="1" applyAlignment="1">
      <alignment vertical="center"/>
    </xf>
    <xf numFmtId="2" fontId="3" fillId="2" borderId="5" xfId="0" applyNumberFormat="1" applyFont="1" applyFill="1" applyBorder="1" applyAlignment="1">
      <alignment vertical="center" wrapText="1"/>
    </xf>
    <xf numFmtId="2" fontId="3" fillId="2" borderId="5" xfId="0" applyNumberFormat="1" applyFont="1" applyFill="1" applyBorder="1" applyAlignment="1">
      <alignment vertical="center"/>
    </xf>
    <xf numFmtId="0" fontId="5" fillId="7" borderId="10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164" fontId="5" fillId="11" borderId="5" xfId="9" applyFont="1" applyFill="1" applyBorder="1" applyAlignment="1">
      <alignment vertical="center"/>
    </xf>
    <xf numFmtId="164" fontId="4" fillId="11" borderId="5" xfId="9" applyFont="1" applyFill="1" applyBorder="1" applyAlignment="1">
      <alignment vertical="center"/>
    </xf>
    <xf numFmtId="0" fontId="3" fillId="8" borderId="14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Continuous" vertical="center"/>
    </xf>
    <xf numFmtId="169" fontId="5" fillId="2" borderId="5" xfId="9" applyNumberFormat="1" applyFont="1" applyFill="1" applyBorder="1" applyAlignment="1">
      <alignment horizontal="center" vertical="center"/>
    </xf>
    <xf numFmtId="0" fontId="0" fillId="0" borderId="0" xfId="0" applyFont="1" applyAlignment="1">
      <alignment horizontal="right" vertical="center"/>
    </xf>
    <xf numFmtId="164" fontId="5" fillId="2" borderId="6" xfId="9" applyFont="1" applyFill="1" applyBorder="1" applyAlignment="1">
      <alignment horizontal="right" vertical="center" wrapText="1"/>
    </xf>
    <xf numFmtId="164" fontId="5" fillId="2" borderId="6" xfId="9" applyFont="1" applyFill="1" applyBorder="1" applyAlignment="1">
      <alignment horizontal="left" vertical="center"/>
    </xf>
    <xf numFmtId="164" fontId="5" fillId="2" borderId="6" xfId="9" applyFont="1" applyFill="1" applyBorder="1" applyAlignment="1">
      <alignment horizontal="left" vertical="center" wrapText="1"/>
    </xf>
    <xf numFmtId="43" fontId="0" fillId="0" borderId="5" xfId="0" applyNumberFormat="1" applyBorder="1" applyAlignment="1">
      <alignment vertical="center"/>
    </xf>
    <xf numFmtId="164" fontId="5" fillId="8" borderId="5" xfId="9" applyFont="1" applyFill="1" applyBorder="1" applyAlignment="1">
      <alignment horizontal="left" vertical="center" wrapText="1"/>
    </xf>
    <xf numFmtId="164" fontId="4" fillId="7" borderId="5" xfId="9" applyFont="1" applyFill="1" applyBorder="1" applyAlignment="1">
      <alignment horizontal="left" vertical="center"/>
    </xf>
    <xf numFmtId="164" fontId="0" fillId="0" borderId="5" xfId="9" applyFont="1" applyBorder="1" applyAlignment="1">
      <alignment horizontal="left" vertical="center"/>
    </xf>
    <xf numFmtId="164" fontId="3" fillId="0" borderId="5" xfId="9" applyFont="1" applyBorder="1" applyAlignment="1">
      <alignment horizontal="left" vertical="center"/>
    </xf>
    <xf numFmtId="164" fontId="3" fillId="7" borderId="5" xfId="9" applyFont="1" applyFill="1" applyBorder="1" applyAlignment="1">
      <alignment horizontal="left" vertical="center"/>
    </xf>
    <xf numFmtId="164" fontId="3" fillId="2" borderId="5" xfId="9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164" fontId="0" fillId="0" borderId="5" xfId="9" applyFont="1" applyFill="1" applyBorder="1" applyAlignment="1">
      <alignment horizontal="right" vertical="center"/>
    </xf>
    <xf numFmtId="0" fontId="0" fillId="0" borderId="5" xfId="0" applyFont="1" applyBorder="1" applyAlignment="1">
      <alignment vertical="center" wrapText="1"/>
    </xf>
    <xf numFmtId="2" fontId="0" fillId="11" borderId="0" xfId="0" applyNumberFormat="1" applyFont="1" applyFill="1" applyAlignment="1">
      <alignment vertical="center"/>
    </xf>
    <xf numFmtId="164" fontId="5" fillId="2" borderId="5" xfId="9" applyFont="1" applyFill="1" applyBorder="1" applyAlignment="1">
      <alignment vertical="center" wrapText="1"/>
    </xf>
    <xf numFmtId="10" fontId="5" fillId="2" borderId="5" xfId="51" applyNumberFormat="1" applyFont="1" applyFill="1" applyBorder="1" applyAlignment="1">
      <alignment vertical="center" wrapText="1"/>
    </xf>
    <xf numFmtId="10" fontId="4" fillId="0" borderId="5" xfId="51" applyNumberFormat="1" applyFont="1" applyFill="1" applyBorder="1" applyAlignment="1">
      <alignment vertical="center" wrapText="1"/>
    </xf>
    <xf numFmtId="164" fontId="0" fillId="2" borderId="5" xfId="9" applyFont="1" applyFill="1" applyBorder="1" applyAlignment="1">
      <alignment vertical="center"/>
    </xf>
    <xf numFmtId="164" fontId="5" fillId="2" borderId="5" xfId="9" applyFont="1" applyFill="1" applyBorder="1" applyAlignment="1">
      <alignment horizontal="center" vertical="center" wrapText="1"/>
    </xf>
    <xf numFmtId="49" fontId="9" fillId="0" borderId="5" xfId="0" applyNumberFormat="1" applyFont="1" applyFill="1" applyBorder="1" applyAlignment="1">
      <alignment vertical="center"/>
    </xf>
    <xf numFmtId="164" fontId="9" fillId="0" borderId="5" xfId="9" applyFont="1" applyFill="1" applyBorder="1" applyAlignment="1">
      <alignment vertical="center"/>
    </xf>
    <xf numFmtId="0" fontId="3" fillId="7" borderId="6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vertical="center" wrapText="1"/>
    </xf>
    <xf numFmtId="0" fontId="53" fillId="0" borderId="6" xfId="43" applyNumberFormat="1" applyFont="1" applyFill="1" applyBorder="1" applyAlignment="1">
      <alignment horizontal="left" vertical="center"/>
    </xf>
    <xf numFmtId="0" fontId="53" fillId="0" borderId="6" xfId="43" applyNumberFormat="1" applyFont="1" applyFill="1" applyBorder="1" applyAlignment="1">
      <alignment vertical="center"/>
    </xf>
    <xf numFmtId="43" fontId="5" fillId="2" borderId="5" xfId="0" applyNumberFormat="1" applyFont="1" applyFill="1" applyBorder="1" applyAlignment="1">
      <alignment vertical="center" wrapText="1"/>
    </xf>
    <xf numFmtId="164" fontId="49" fillId="0" borderId="0" xfId="9" applyFont="1" applyAlignment="1">
      <alignment horizontal="left" vertical="center"/>
    </xf>
    <xf numFmtId="0" fontId="3" fillId="12" borderId="10" xfId="0" applyFont="1" applyFill="1" applyBorder="1" applyAlignment="1">
      <alignment horizontal="center" vertical="center"/>
    </xf>
    <xf numFmtId="0" fontId="3" fillId="12" borderId="5" xfId="0" applyFont="1" applyFill="1" applyBorder="1" applyAlignment="1">
      <alignment horizontal="center" vertical="center"/>
    </xf>
    <xf numFmtId="182" fontId="0" fillId="0" borderId="5" xfId="0" applyNumberFormat="1" applyBorder="1" applyAlignment="1">
      <alignment vertical="center"/>
    </xf>
    <xf numFmtId="164" fontId="1" fillId="0" borderId="14" xfId="9" applyFont="1" applyBorder="1" applyAlignment="1">
      <alignment horizontal="centerContinuous" vertical="center"/>
    </xf>
    <xf numFmtId="164" fontId="1" fillId="0" borderId="7" xfId="9" applyFont="1" applyBorder="1" applyAlignment="1">
      <alignment horizontal="centerContinuous" vertical="center"/>
    </xf>
    <xf numFmtId="0" fontId="3" fillId="8" borderId="6" xfId="0" applyFont="1" applyFill="1" applyBorder="1" applyAlignment="1">
      <alignment horizontal="centerContinuous" vertical="center"/>
    </xf>
    <xf numFmtId="0" fontId="3" fillId="8" borderId="10" xfId="0" applyFont="1" applyFill="1" applyBorder="1" applyAlignment="1">
      <alignment horizontal="centerContinuous" vertical="center"/>
    </xf>
    <xf numFmtId="0" fontId="3" fillId="8" borderId="6" xfId="0" applyFont="1" applyFill="1" applyBorder="1" applyAlignment="1">
      <alignment horizontal="centerContinuous" vertical="center" wrapText="1"/>
    </xf>
    <xf numFmtId="0" fontId="3" fillId="8" borderId="10" xfId="0" applyFont="1" applyFill="1" applyBorder="1" applyAlignment="1">
      <alignment horizontal="centerContinuous" vertical="center" wrapText="1"/>
    </xf>
    <xf numFmtId="0" fontId="5" fillId="0" borderId="17" xfId="43" applyFont="1" applyBorder="1" applyAlignment="1">
      <alignment horizontal="centerContinuous" vertical="center"/>
    </xf>
    <xf numFmtId="0" fontId="5" fillId="8" borderId="6" xfId="43" applyFont="1" applyFill="1" applyBorder="1" applyAlignment="1">
      <alignment horizontal="centerContinuous" vertical="center"/>
    </xf>
    <xf numFmtId="0" fontId="5" fillId="8" borderId="4" xfId="43" applyFont="1" applyFill="1" applyBorder="1" applyAlignment="1">
      <alignment horizontal="centerContinuous" vertical="center"/>
    </xf>
    <xf numFmtId="0" fontId="5" fillId="8" borderId="10" xfId="43" applyFont="1" applyFill="1" applyBorder="1" applyAlignment="1">
      <alignment horizontal="centerContinuous" vertical="center"/>
    </xf>
    <xf numFmtId="0" fontId="5" fillId="8" borderId="5" xfId="43" applyFont="1" applyFill="1" applyBorder="1" applyAlignment="1">
      <alignment horizontal="centerContinuous" vertical="center"/>
    </xf>
    <xf numFmtId="0" fontId="5" fillId="10" borderId="6" xfId="0" applyFont="1" applyFill="1" applyBorder="1" applyAlignment="1">
      <alignment horizontal="centerContinuous" vertical="center" wrapText="1"/>
    </xf>
    <xf numFmtId="0" fontId="5" fillId="10" borderId="10" xfId="0" applyFont="1" applyFill="1" applyBorder="1" applyAlignment="1">
      <alignment horizontal="centerContinuous" vertical="center" wrapText="1"/>
    </xf>
    <xf numFmtId="0" fontId="5" fillId="8" borderId="5" xfId="0" applyFont="1" applyFill="1" applyBorder="1" applyAlignment="1">
      <alignment horizontal="centerContinuous" vertical="center" wrapText="1"/>
    </xf>
    <xf numFmtId="0" fontId="3" fillId="8" borderId="5" xfId="0" applyFont="1" applyFill="1" applyBorder="1" applyAlignment="1">
      <alignment horizontal="centerContinuous" vertical="center" wrapText="1"/>
    </xf>
    <xf numFmtId="0" fontId="42" fillId="0" borderId="0" xfId="0" applyFont="1" applyAlignment="1">
      <alignment horizontal="centerContinuous" vertical="center"/>
    </xf>
    <xf numFmtId="0" fontId="3" fillId="8" borderId="18" xfId="0" applyFont="1" applyFill="1" applyBorder="1" applyAlignment="1">
      <alignment horizontal="centerContinuous" vertical="center"/>
    </xf>
    <xf numFmtId="0" fontId="3" fillId="8" borderId="5" xfId="0" applyFont="1" applyFill="1" applyBorder="1" applyAlignment="1">
      <alignment horizontal="centerContinuous" vertical="center"/>
    </xf>
    <xf numFmtId="0" fontId="3" fillId="0" borderId="5" xfId="0" applyFont="1" applyFill="1" applyBorder="1" applyAlignment="1">
      <alignment horizontal="centerContinuous" vertical="center"/>
    </xf>
    <xf numFmtId="164" fontId="4" fillId="11" borderId="14" xfId="9" applyFont="1" applyFill="1" applyBorder="1" applyAlignment="1">
      <alignment horizontal="centerContinuous" vertical="center"/>
    </xf>
    <xf numFmtId="164" fontId="4" fillId="11" borderId="12" xfId="9" applyFont="1" applyFill="1" applyBorder="1" applyAlignment="1">
      <alignment horizontal="centerContinuous" vertical="center"/>
    </xf>
    <xf numFmtId="164" fontId="4" fillId="11" borderId="7" xfId="9" applyFont="1" applyFill="1" applyBorder="1" applyAlignment="1">
      <alignment horizontal="centerContinuous" vertical="center"/>
    </xf>
    <xf numFmtId="2" fontId="0" fillId="0" borderId="5" xfId="0" applyNumberFormat="1" applyBorder="1" applyAlignment="1">
      <alignment horizontal="right" vertical="center"/>
    </xf>
    <xf numFmtId="0" fontId="1" fillId="0" borderId="5" xfId="0" applyFont="1" applyFill="1" applyBorder="1" applyAlignment="1">
      <alignment vertical="top"/>
    </xf>
    <xf numFmtId="164" fontId="65" fillId="0" borderId="5" xfId="9" applyFont="1" applyFill="1" applyBorder="1" applyAlignment="1">
      <alignment vertical="center" wrapText="1"/>
    </xf>
    <xf numFmtId="183" fontId="64" fillId="0" borderId="5" xfId="9" applyNumberFormat="1" applyFont="1" applyFill="1" applyBorder="1" applyAlignment="1">
      <alignment horizontal="center" vertical="center"/>
    </xf>
    <xf numFmtId="183" fontId="64" fillId="0" borderId="5" xfId="9" applyNumberFormat="1" applyFont="1" applyFill="1" applyBorder="1" applyAlignment="1">
      <alignment horizontal="right" vertical="center"/>
    </xf>
    <xf numFmtId="164" fontId="64" fillId="0" borderId="5" xfId="9" applyFont="1" applyFill="1" applyBorder="1" applyAlignment="1">
      <alignment horizontal="right" vertical="center"/>
    </xf>
    <xf numFmtId="164" fontId="66" fillId="0" borderId="5" xfId="9" applyFont="1" applyFill="1" applyBorder="1" applyAlignment="1">
      <alignment horizontal="left" vertical="center" wrapText="1"/>
    </xf>
    <xf numFmtId="164" fontId="66" fillId="0" borderId="5" xfId="9" applyFont="1" applyFill="1" applyBorder="1" applyAlignment="1">
      <alignment vertical="center" wrapText="1"/>
    </xf>
    <xf numFmtId="164" fontId="64" fillId="0" borderId="5" xfId="9" applyFont="1" applyFill="1" applyBorder="1" applyAlignment="1">
      <alignment horizontal="center" vertical="center"/>
    </xf>
    <xf numFmtId="164" fontId="3" fillId="8" borderId="21" xfId="9" applyFont="1" applyFill="1" applyBorder="1" applyAlignment="1">
      <alignment horizontal="left" vertical="center"/>
    </xf>
    <xf numFmtId="164" fontId="3" fillId="8" borderId="22" xfId="9" applyFont="1" applyFill="1" applyBorder="1" applyAlignment="1">
      <alignment horizontal="left" vertical="center"/>
    </xf>
    <xf numFmtId="164" fontId="3" fillId="8" borderId="23" xfId="9" applyFont="1" applyFill="1" applyBorder="1" applyAlignment="1">
      <alignment horizontal="left" vertical="center"/>
    </xf>
    <xf numFmtId="164" fontId="3" fillId="0" borderId="5" xfId="9" applyNumberFormat="1" applyFont="1" applyFill="1" applyBorder="1" applyAlignment="1">
      <alignment vertical="center"/>
    </xf>
    <xf numFmtId="164" fontId="1" fillId="0" borderId="5" xfId="9" applyNumberFormat="1" applyFont="1" applyFill="1" applyBorder="1" applyAlignment="1">
      <alignment vertical="center"/>
    </xf>
    <xf numFmtId="0" fontId="65" fillId="0" borderId="5" xfId="0" applyFont="1" applyBorder="1" applyAlignment="1">
      <alignment horizontal="left" vertical="center"/>
    </xf>
    <xf numFmtId="0" fontId="65" fillId="0" borderId="5" xfId="0" applyFont="1" applyBorder="1" applyAlignment="1">
      <alignment vertical="top"/>
    </xf>
    <xf numFmtId="164" fontId="65" fillId="0" borderId="5" xfId="9" applyFont="1" applyFill="1" applyBorder="1" applyAlignment="1">
      <alignment vertical="center"/>
    </xf>
    <xf numFmtId="0" fontId="65" fillId="0" borderId="0" xfId="0" applyFont="1" applyAlignment="1">
      <alignment horizontal="left" vertical="center"/>
    </xf>
    <xf numFmtId="0" fontId="65" fillId="0" borderId="5" xfId="0" applyFont="1" applyBorder="1" applyAlignment="1">
      <alignment horizontal="center" vertical="center"/>
    </xf>
    <xf numFmtId="0" fontId="65" fillId="0" borderId="5" xfId="0" applyFont="1" applyBorder="1"/>
    <xf numFmtId="0" fontId="66" fillId="0" borderId="5" xfId="0" applyFont="1" applyBorder="1" applyAlignment="1">
      <alignment horizontal="left" vertical="center"/>
    </xf>
    <xf numFmtId="169" fontId="61" fillId="0" borderId="5" xfId="9" applyNumberFormat="1" applyFont="1" applyFill="1" applyBorder="1" applyAlignment="1">
      <alignment vertical="center"/>
    </xf>
    <xf numFmtId="164" fontId="61" fillId="0" borderId="5" xfId="9" applyFont="1" applyFill="1" applyBorder="1" applyAlignment="1">
      <alignment vertical="center"/>
    </xf>
    <xf numFmtId="164" fontId="4" fillId="0" borderId="14" xfId="9" applyFont="1" applyFill="1" applyBorder="1" applyAlignment="1">
      <alignment horizontal="centerContinuous" vertical="center"/>
    </xf>
    <xf numFmtId="164" fontId="4" fillId="0" borderId="12" xfId="9" applyFont="1" applyFill="1" applyBorder="1" applyAlignment="1">
      <alignment horizontal="centerContinuous" vertical="center"/>
    </xf>
    <xf numFmtId="164" fontId="4" fillId="0" borderId="7" xfId="9" applyFont="1" applyFill="1" applyBorder="1" applyAlignment="1">
      <alignment horizontal="centerContinuous" vertical="center"/>
    </xf>
    <xf numFmtId="0" fontId="69" fillId="0" borderId="0" xfId="0" applyFont="1"/>
    <xf numFmtId="0" fontId="70" fillId="0" borderId="0" xfId="0" applyFont="1"/>
    <xf numFmtId="2" fontId="69" fillId="0" borderId="0" xfId="0" applyNumberFormat="1" applyFont="1"/>
    <xf numFmtId="2" fontId="70" fillId="0" borderId="0" xfId="0" applyNumberFormat="1" applyFont="1" applyAlignment="1">
      <alignment wrapText="1"/>
    </xf>
    <xf numFmtId="0" fontId="70" fillId="13" borderId="5" xfId="0" applyFont="1" applyFill="1" applyBorder="1" applyAlignment="1">
      <alignment horizontal="center" vertical="center" wrapText="1"/>
    </xf>
    <xf numFmtId="2" fontId="70" fillId="14" borderId="5" xfId="0" applyNumberFormat="1" applyFont="1" applyFill="1" applyBorder="1" applyAlignment="1">
      <alignment horizontal="center" vertical="center" wrapText="1"/>
    </xf>
    <xf numFmtId="2" fontId="70" fillId="13" borderId="6" xfId="0" applyNumberFormat="1" applyFont="1" applyFill="1" applyBorder="1" applyAlignment="1">
      <alignment horizontal="center" vertical="center" wrapText="1"/>
    </xf>
    <xf numFmtId="2" fontId="70" fillId="13" borderId="13" xfId="0" applyNumberFormat="1" applyFont="1" applyFill="1" applyBorder="1" applyAlignment="1">
      <alignment horizontal="center" vertical="center" wrapText="1"/>
    </xf>
    <xf numFmtId="2" fontId="70" fillId="13" borderId="26" xfId="0" applyNumberFormat="1" applyFont="1" applyFill="1" applyBorder="1" applyAlignment="1">
      <alignment horizontal="center" vertical="center" wrapText="1"/>
    </xf>
    <xf numFmtId="2" fontId="70" fillId="0" borderId="0" xfId="0" applyNumberFormat="1" applyFont="1" applyAlignment="1">
      <alignment horizontal="center" vertical="center" wrapText="1"/>
    </xf>
    <xf numFmtId="0" fontId="69" fillId="0" borderId="0" xfId="0" applyFont="1" applyAlignment="1">
      <alignment horizontal="center" wrapText="1"/>
    </xf>
    <xf numFmtId="0" fontId="69" fillId="0" borderId="7" xfId="0" applyFont="1" applyBorder="1" applyAlignment="1">
      <alignment horizontal="center" vertical="center" wrapText="1"/>
    </xf>
    <xf numFmtId="2" fontId="69" fillId="14" borderId="7" xfId="0" applyNumberFormat="1" applyFont="1" applyFill="1" applyBorder="1" applyAlignment="1">
      <alignment horizontal="center" vertical="center" wrapText="1"/>
    </xf>
    <xf numFmtId="2" fontId="69" fillId="0" borderId="7" xfId="0" applyNumberFormat="1" applyFont="1" applyBorder="1" applyAlignment="1">
      <alignment horizontal="center" vertical="center" wrapText="1"/>
    </xf>
    <xf numFmtId="2" fontId="69" fillId="0" borderId="13" xfId="0" applyNumberFormat="1" applyFont="1" applyBorder="1" applyAlignment="1">
      <alignment horizontal="center" vertical="center" wrapText="1"/>
    </xf>
    <xf numFmtId="2" fontId="69" fillId="0" borderId="5" xfId="0" applyNumberFormat="1" applyFont="1" applyBorder="1" applyAlignment="1">
      <alignment horizontal="center" vertical="center" wrapText="1"/>
    </xf>
    <xf numFmtId="2" fontId="69" fillId="0" borderId="26" xfId="0" applyNumberFormat="1" applyFont="1" applyBorder="1" applyAlignment="1">
      <alignment horizontal="center" vertical="center" wrapText="1"/>
    </xf>
    <xf numFmtId="2" fontId="69" fillId="14" borderId="27" xfId="0" applyNumberFormat="1" applyFont="1" applyFill="1" applyBorder="1" applyAlignment="1">
      <alignment horizontal="center" vertical="center" wrapText="1"/>
    </xf>
    <xf numFmtId="2" fontId="69" fillId="0" borderId="0" xfId="0" applyNumberFormat="1" applyFont="1" applyAlignment="1">
      <alignment vertical="center" wrapText="1"/>
    </xf>
    <xf numFmtId="2" fontId="69" fillId="0" borderId="5" xfId="0" applyNumberFormat="1" applyFont="1" applyBorder="1"/>
    <xf numFmtId="0" fontId="69" fillId="0" borderId="5" xfId="0" applyFont="1" applyBorder="1" applyAlignment="1">
      <alignment horizontal="center" vertical="center" wrapText="1"/>
    </xf>
    <xf numFmtId="2" fontId="69" fillId="14" borderId="5" xfId="0" applyNumberFormat="1" applyFont="1" applyFill="1" applyBorder="1" applyAlignment="1">
      <alignment horizontal="center" vertical="center"/>
    </xf>
    <xf numFmtId="2" fontId="69" fillId="14" borderId="5" xfId="0" applyNumberFormat="1" applyFont="1" applyFill="1" applyBorder="1" applyAlignment="1">
      <alignment horizontal="center" vertical="center" wrapText="1"/>
    </xf>
    <xf numFmtId="2" fontId="69" fillId="0" borderId="5" xfId="0" applyNumberFormat="1" applyFont="1" applyBorder="1" applyAlignment="1">
      <alignment horizontal="center" vertical="center"/>
    </xf>
    <xf numFmtId="2" fontId="69" fillId="0" borderId="6" xfId="0" applyNumberFormat="1" applyFont="1" applyBorder="1" applyAlignment="1">
      <alignment horizontal="center" vertical="center" wrapText="1"/>
    </xf>
    <xf numFmtId="2" fontId="69" fillId="14" borderId="10" xfId="0" applyNumberFormat="1" applyFont="1" applyFill="1" applyBorder="1" applyAlignment="1">
      <alignment horizontal="center" vertical="center"/>
    </xf>
    <xf numFmtId="2" fontId="69" fillId="0" borderId="0" xfId="0" applyNumberFormat="1" applyFont="1" applyAlignment="1">
      <alignment horizontal="center" vertical="center" wrapText="1"/>
    </xf>
    <xf numFmtId="2" fontId="69" fillId="0" borderId="6" xfId="0" applyNumberFormat="1" applyFont="1" applyBorder="1" applyAlignment="1">
      <alignment horizontal="center" vertical="center"/>
    </xf>
    <xf numFmtId="2" fontId="69" fillId="0" borderId="26" xfId="0" applyNumberFormat="1" applyFont="1" applyBorder="1" applyAlignment="1">
      <alignment horizontal="center" vertical="center"/>
    </xf>
    <xf numFmtId="2" fontId="69" fillId="14" borderId="10" xfId="0" applyNumberFormat="1" applyFont="1" applyFill="1" applyBorder="1" applyAlignment="1">
      <alignment horizontal="center" vertical="center" wrapText="1"/>
    </xf>
    <xf numFmtId="2" fontId="70" fillId="0" borderId="5" xfId="0" applyNumberFormat="1" applyFont="1" applyBorder="1" applyAlignment="1">
      <alignment horizontal="center" vertical="center"/>
    </xf>
    <xf numFmtId="2" fontId="70" fillId="0" borderId="0" xfId="0" applyNumberFormat="1" applyFont="1" applyAlignment="1">
      <alignment vertical="center" wrapText="1"/>
    </xf>
    <xf numFmtId="0" fontId="69" fillId="0" borderId="0" xfId="0" applyFont="1" applyAlignment="1">
      <alignment vertical="center" wrapText="1"/>
    </xf>
    <xf numFmtId="0" fontId="70" fillId="0" borderId="0" xfId="0" applyFont="1" applyAlignment="1">
      <alignment vertical="center" wrapText="1"/>
    </xf>
    <xf numFmtId="184" fontId="69" fillId="0" borderId="0" xfId="0" applyNumberFormat="1" applyFont="1"/>
    <xf numFmtId="2" fontId="69" fillId="0" borderId="4" xfId="0" applyNumberFormat="1" applyFont="1" applyBorder="1" applyAlignment="1">
      <alignment horizontal="center" vertical="center" wrapText="1"/>
    </xf>
    <xf numFmtId="2" fontId="69" fillId="0" borderId="0" xfId="0" applyNumberFormat="1" applyFont="1" applyBorder="1"/>
    <xf numFmtId="2" fontId="69" fillId="0" borderId="10" xfId="0" applyNumberFormat="1" applyFont="1" applyBorder="1" applyAlignment="1">
      <alignment horizontal="center" vertical="center" wrapText="1"/>
    </xf>
    <xf numFmtId="2" fontId="69" fillId="0" borderId="10" xfId="0" applyNumberFormat="1" applyFont="1" applyBorder="1" applyAlignment="1">
      <alignment horizontal="center" vertical="center"/>
    </xf>
    <xf numFmtId="2" fontId="70" fillId="13" borderId="24" xfId="0" applyNumberFormat="1" applyFont="1" applyFill="1" applyBorder="1" applyAlignment="1">
      <alignment wrapText="1"/>
    </xf>
    <xf numFmtId="164" fontId="5" fillId="0" borderId="5" xfId="9" applyNumberFormat="1" applyFont="1" applyFill="1" applyBorder="1" applyAlignment="1">
      <alignment horizontal="center" vertical="center"/>
    </xf>
    <xf numFmtId="2" fontId="70" fillId="13" borderId="5" xfId="0" applyNumberFormat="1" applyFont="1" applyFill="1" applyBorder="1" applyAlignment="1">
      <alignment horizontal="center" vertical="center" wrapText="1"/>
    </xf>
    <xf numFmtId="0" fontId="71" fillId="0" borderId="5" xfId="0" applyFont="1" applyBorder="1" applyAlignment="1">
      <alignment horizontal="center" vertical="center"/>
    </xf>
    <xf numFmtId="2" fontId="71" fillId="0" borderId="5" xfId="0" applyNumberFormat="1" applyFont="1" applyBorder="1" applyAlignment="1">
      <alignment horizontal="center" vertical="center"/>
    </xf>
    <xf numFmtId="2" fontId="69" fillId="0" borderId="5" xfId="0" applyNumberFormat="1" applyFont="1" applyFill="1" applyBorder="1" applyAlignment="1">
      <alignment horizontal="center" vertical="center"/>
    </xf>
    <xf numFmtId="2" fontId="69" fillId="0" borderId="10" xfId="0" applyNumberFormat="1" applyFont="1" applyFill="1" applyBorder="1" applyAlignment="1">
      <alignment horizontal="center" vertical="center"/>
    </xf>
    <xf numFmtId="2" fontId="70" fillId="0" borderId="5" xfId="0" applyNumberFormat="1" applyFont="1" applyFill="1" applyBorder="1" applyAlignment="1">
      <alignment horizontal="center" vertical="center"/>
    </xf>
    <xf numFmtId="2" fontId="69" fillId="0" borderId="6" xfId="0" applyNumberFormat="1" applyFont="1" applyFill="1" applyBorder="1" applyAlignment="1">
      <alignment horizontal="center" vertical="center" wrapText="1"/>
    </xf>
    <xf numFmtId="2" fontId="69" fillId="0" borderId="5" xfId="0" applyNumberFormat="1" applyFont="1" applyFill="1" applyBorder="1" applyAlignment="1">
      <alignment horizontal="center" vertical="center" wrapText="1"/>
    </xf>
    <xf numFmtId="0" fontId="69" fillId="0" borderId="6" xfId="0" applyFont="1" applyBorder="1"/>
    <xf numFmtId="0" fontId="69" fillId="0" borderId="6" xfId="0" applyFont="1" applyBorder="1" applyAlignment="1">
      <alignment horizontal="center" wrapText="1"/>
    </xf>
    <xf numFmtId="0" fontId="70" fillId="13" borderId="32" xfId="0" applyFont="1" applyFill="1" applyBorder="1" applyAlignment="1">
      <alignment vertical="center"/>
    </xf>
    <xf numFmtId="0" fontId="70" fillId="13" borderId="18" xfId="0" applyFont="1" applyFill="1" applyBorder="1" applyAlignment="1">
      <alignment vertical="center"/>
    </xf>
    <xf numFmtId="2" fontId="70" fillId="13" borderId="20" xfId="0" applyNumberFormat="1" applyFont="1" applyFill="1" applyBorder="1" applyAlignment="1">
      <alignment horizontal="center"/>
    </xf>
    <xf numFmtId="2" fontId="70" fillId="13" borderId="33" xfId="0" applyNumberFormat="1" applyFont="1" applyFill="1" applyBorder="1" applyAlignment="1">
      <alignment horizontal="center" wrapText="1"/>
    </xf>
    <xf numFmtId="0" fontId="70" fillId="13" borderId="13" xfId="0" applyFont="1" applyFill="1" applyBorder="1" applyAlignment="1">
      <alignment horizontal="center" vertical="center" wrapText="1"/>
    </xf>
    <xf numFmtId="0" fontId="0" fillId="0" borderId="23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2" fontId="69" fillId="0" borderId="26" xfId="0" applyNumberFormat="1" applyFont="1" applyFill="1" applyBorder="1" applyAlignment="1">
      <alignment horizontal="center" vertical="center" wrapText="1"/>
    </xf>
    <xf numFmtId="0" fontId="71" fillId="0" borderId="22" xfId="0" applyFont="1" applyBorder="1" applyAlignment="1">
      <alignment horizontal="center" vertical="center" wrapText="1"/>
    </xf>
    <xf numFmtId="0" fontId="69" fillId="14" borderId="15" xfId="0" applyFont="1" applyFill="1" applyBorder="1" applyAlignment="1">
      <alignment vertical="center" wrapText="1"/>
    </xf>
    <xf numFmtId="2" fontId="70" fillId="14" borderId="16" xfId="0" applyNumberFormat="1" applyFont="1" applyFill="1" applyBorder="1" applyAlignment="1">
      <alignment horizontal="center" vertical="center" wrapText="1"/>
    </xf>
    <xf numFmtId="2" fontId="69" fillId="0" borderId="4" xfId="0" applyNumberFormat="1" applyFont="1" applyFill="1" applyBorder="1" applyAlignment="1">
      <alignment horizontal="center" vertical="center" wrapText="1"/>
    </xf>
    <xf numFmtId="2" fontId="69" fillId="0" borderId="13" xfId="0" applyNumberFormat="1" applyFont="1" applyFill="1" applyBorder="1" applyAlignment="1">
      <alignment horizontal="center" vertical="center" wrapText="1"/>
    </xf>
    <xf numFmtId="0" fontId="70" fillId="0" borderId="14" xfId="0" applyFont="1" applyBorder="1" applyAlignment="1">
      <alignment horizontal="center" vertical="center" wrapText="1"/>
    </xf>
    <xf numFmtId="0" fontId="70" fillId="14" borderId="16" xfId="0" applyFont="1" applyFill="1" applyBorder="1" applyAlignment="1">
      <alignment horizontal="center" vertical="center" wrapText="1"/>
    </xf>
    <xf numFmtId="2" fontId="70" fillId="14" borderId="28" xfId="0" applyNumberFormat="1" applyFont="1" applyFill="1" applyBorder="1" applyAlignment="1">
      <alignment horizontal="center" vertical="center" wrapText="1"/>
    </xf>
    <xf numFmtId="2" fontId="70" fillId="14" borderId="34" xfId="0" applyNumberFormat="1" applyFont="1" applyFill="1" applyBorder="1" applyAlignment="1">
      <alignment horizontal="center" vertical="center" wrapText="1"/>
    </xf>
    <xf numFmtId="2" fontId="70" fillId="14" borderId="15" xfId="0" applyNumberFormat="1" applyFont="1" applyFill="1" applyBorder="1" applyAlignment="1">
      <alignment horizontal="center" vertical="center" wrapText="1"/>
    </xf>
    <xf numFmtId="2" fontId="70" fillId="14" borderId="31" xfId="0" applyNumberFormat="1" applyFont="1" applyFill="1" applyBorder="1" applyAlignment="1">
      <alignment horizontal="center" vertical="center" wrapText="1"/>
    </xf>
    <xf numFmtId="2" fontId="69" fillId="0" borderId="7" xfId="0" applyNumberFormat="1" applyFont="1" applyBorder="1" applyAlignment="1">
      <alignment horizontal="center" vertical="center"/>
    </xf>
    <xf numFmtId="0" fontId="0" fillId="0" borderId="5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0" fontId="70" fillId="14" borderId="16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2" fontId="0" fillId="0" borderId="0" xfId="0" applyNumberFormat="1"/>
    <xf numFmtId="2" fontId="0" fillId="0" borderId="0" xfId="0" applyNumberFormat="1" applyAlignment="1">
      <alignment horizontal="center"/>
    </xf>
    <xf numFmtId="0" fontId="71" fillId="0" borderId="0" xfId="0" applyFont="1" applyAlignment="1">
      <alignment horizontal="center" vertical="center"/>
    </xf>
    <xf numFmtId="0" fontId="71" fillId="13" borderId="5" xfId="0" applyFont="1" applyFill="1" applyBorder="1" applyAlignment="1">
      <alignment horizontal="center" vertical="center"/>
    </xf>
    <xf numFmtId="0" fontId="71" fillId="15" borderId="5" xfId="0" applyFont="1" applyFill="1" applyBorder="1" applyAlignment="1">
      <alignment horizontal="center" vertical="center"/>
    </xf>
    <xf numFmtId="0" fontId="71" fillId="0" borderId="10" xfId="0" applyFont="1" applyBorder="1" applyAlignment="1">
      <alignment horizontal="center" wrapText="1"/>
    </xf>
    <xf numFmtId="0" fontId="71" fillId="13" borderId="0" xfId="0" applyFont="1" applyFill="1" applyAlignment="1">
      <alignment horizontal="center" vertical="center"/>
    </xf>
    <xf numFmtId="43" fontId="0" fillId="0" borderId="0" xfId="0" applyNumberFormat="1"/>
    <xf numFmtId="43" fontId="0" fillId="0" borderId="0" xfId="0" applyNumberFormat="1" applyAlignment="1">
      <alignment horizontal="center"/>
    </xf>
    <xf numFmtId="0" fontId="75" fillId="0" borderId="0" xfId="0" applyFont="1" applyAlignment="1">
      <alignment horizontal="left" vertical="center"/>
    </xf>
    <xf numFmtId="3" fontId="77" fillId="0" borderId="5" xfId="0" applyNumberFormat="1" applyFont="1" applyBorder="1" applyAlignment="1">
      <alignment horizontal="center" vertical="center"/>
    </xf>
    <xf numFmtId="0" fontId="77" fillId="0" borderId="5" xfId="0" applyFont="1" applyBorder="1" applyAlignment="1">
      <alignment horizontal="center" vertical="center"/>
    </xf>
    <xf numFmtId="0" fontId="78" fillId="0" borderId="5" xfId="0" applyFont="1" applyBorder="1" applyAlignment="1">
      <alignment horizontal="center" vertical="center"/>
    </xf>
    <xf numFmtId="0" fontId="79" fillId="16" borderId="6" xfId="0" applyFont="1" applyFill="1" applyBorder="1" applyAlignment="1">
      <alignment horizontal="center" vertical="center" wrapText="1"/>
    </xf>
    <xf numFmtId="0" fontId="79" fillId="16" borderId="10" xfId="0" applyFont="1" applyFill="1" applyBorder="1" applyAlignment="1">
      <alignment horizontal="center" vertical="center" wrapText="1"/>
    </xf>
    <xf numFmtId="10" fontId="75" fillId="0" borderId="5" xfId="51" applyNumberFormat="1" applyFont="1" applyFill="1" applyBorder="1" applyAlignment="1">
      <alignment horizontal="right" vertical="center"/>
    </xf>
    <xf numFmtId="0" fontId="77" fillId="17" borderId="5" xfId="0" applyFont="1" applyFill="1" applyBorder="1" applyAlignment="1">
      <alignment vertical="center" wrapText="1"/>
    </xf>
    <xf numFmtId="164" fontId="0" fillId="0" borderId="5" xfId="9" applyFont="1" applyFill="1" applyBorder="1" applyAlignment="1">
      <alignment horizontal="center" vertical="center"/>
    </xf>
    <xf numFmtId="10" fontId="75" fillId="0" borderId="5" xfId="51" applyNumberFormat="1" applyFont="1" applyFill="1" applyBorder="1" applyAlignment="1">
      <alignment horizontal="center" vertical="center"/>
    </xf>
    <xf numFmtId="164" fontId="3" fillId="0" borderId="5" xfId="9" applyFont="1" applyBorder="1" applyAlignment="1">
      <alignment horizontal="center" vertical="center"/>
    </xf>
    <xf numFmtId="164" fontId="1" fillId="0" borderId="5" xfId="9" applyFont="1" applyFill="1" applyBorder="1" applyAlignment="1">
      <alignment horizontal="center" vertical="center"/>
    </xf>
    <xf numFmtId="164" fontId="0" fillId="0" borderId="5" xfId="9" applyFont="1" applyBorder="1" applyAlignment="1">
      <alignment horizontal="center" vertical="center"/>
    </xf>
    <xf numFmtId="0" fontId="73" fillId="16" borderId="46" xfId="0" applyFont="1" applyFill="1" applyBorder="1" applyAlignment="1">
      <alignment horizontal="center" wrapText="1"/>
    </xf>
    <xf numFmtId="0" fontId="72" fillId="16" borderId="48" xfId="0" applyFont="1" applyFill="1" applyBorder="1" applyAlignment="1">
      <alignment horizontal="center" vertical="center" wrapText="1"/>
    </xf>
    <xf numFmtId="0" fontId="72" fillId="16" borderId="8" xfId="0" applyFont="1" applyFill="1" applyBorder="1" applyAlignment="1">
      <alignment horizontal="center" vertical="center"/>
    </xf>
    <xf numFmtId="0" fontId="72" fillId="16" borderId="49" xfId="0" applyFont="1" applyFill="1" applyBorder="1" applyAlignment="1">
      <alignment horizontal="center" vertical="center"/>
    </xf>
    <xf numFmtId="0" fontId="72" fillId="16" borderId="46" xfId="0" applyFont="1" applyFill="1" applyBorder="1" applyAlignment="1">
      <alignment horizontal="center" vertical="center"/>
    </xf>
    <xf numFmtId="0" fontId="72" fillId="16" borderId="36" xfId="0" applyFont="1" applyFill="1" applyBorder="1" applyAlignment="1">
      <alignment horizontal="center" vertical="center"/>
    </xf>
    <xf numFmtId="0" fontId="72" fillId="16" borderId="50" xfId="0" applyFont="1" applyFill="1" applyBorder="1" applyAlignment="1">
      <alignment horizontal="center" vertical="center"/>
    </xf>
    <xf numFmtId="0" fontId="72" fillId="16" borderId="27" xfId="0" applyFont="1" applyFill="1" applyBorder="1" applyAlignment="1">
      <alignment horizontal="center" vertical="center"/>
    </xf>
    <xf numFmtId="0" fontId="72" fillId="16" borderId="7" xfId="0" applyFont="1" applyFill="1" applyBorder="1" applyAlignment="1">
      <alignment horizontal="center" vertical="center"/>
    </xf>
    <xf numFmtId="0" fontId="72" fillId="16" borderId="51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2" fontId="71" fillId="0" borderId="5" xfId="0" applyNumberFormat="1" applyFont="1" applyBorder="1" applyAlignment="1">
      <alignment horizontal="center"/>
    </xf>
    <xf numFmtId="43" fontId="80" fillId="0" borderId="5" xfId="0" applyNumberFormat="1" applyFont="1" applyBorder="1"/>
    <xf numFmtId="43" fontId="80" fillId="0" borderId="5" xfId="0" applyNumberFormat="1" applyFont="1" applyBorder="1" applyAlignment="1">
      <alignment horizontal="center"/>
    </xf>
    <xf numFmtId="2" fontId="81" fillId="0" borderId="5" xfId="0" applyNumberFormat="1" applyFon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71" fillId="0" borderId="5" xfId="0" applyFont="1" applyBorder="1" applyAlignment="1">
      <alignment horizontal="center"/>
    </xf>
    <xf numFmtId="43" fontId="0" fillId="0" borderId="5" xfId="0" applyNumberFormat="1" applyBorder="1" applyAlignment="1">
      <alignment horizontal="center"/>
    </xf>
    <xf numFmtId="43" fontId="71" fillId="0" borderId="5" xfId="0" applyNumberFormat="1" applyFont="1" applyBorder="1" applyAlignment="1">
      <alignment horizontal="center"/>
    </xf>
    <xf numFmtId="2" fontId="80" fillId="0" borderId="5" xfId="0" applyNumberFormat="1" applyFont="1" applyBorder="1" applyAlignment="1">
      <alignment horizontal="center"/>
    </xf>
    <xf numFmtId="43" fontId="80" fillId="0" borderId="5" xfId="65" applyFont="1" applyFill="1" applyBorder="1" applyAlignment="1">
      <alignment horizontal="center" vertical="center"/>
    </xf>
    <xf numFmtId="43" fontId="80" fillId="0" borderId="5" xfId="65" applyFont="1" applyFill="1" applyBorder="1" applyAlignment="1">
      <alignment vertical="center"/>
    </xf>
    <xf numFmtId="43" fontId="80" fillId="0" borderId="5" xfId="0" applyNumberFormat="1" applyFont="1" applyBorder="1" applyAlignment="1">
      <alignment vertical="center"/>
    </xf>
    <xf numFmtId="43" fontId="80" fillId="0" borderId="5" xfId="0" applyNumberFormat="1" applyFont="1" applyBorder="1" applyAlignment="1">
      <alignment horizontal="center" vertical="center"/>
    </xf>
    <xf numFmtId="2" fontId="81" fillId="0" borderId="5" xfId="0" applyNumberFormat="1" applyFont="1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/>
    </xf>
    <xf numFmtId="2" fontId="71" fillId="0" borderId="5" xfId="0" applyNumberFormat="1" applyFont="1" applyBorder="1" applyAlignment="1">
      <alignment horizontal="center" vertical="center" wrapText="1"/>
    </xf>
    <xf numFmtId="43" fontId="0" fillId="0" borderId="5" xfId="0" applyNumberFormat="1" applyBorder="1" applyAlignment="1">
      <alignment horizontal="center" vertical="center"/>
    </xf>
    <xf numFmtId="43" fontId="71" fillId="0" borderId="5" xfId="0" applyNumberFormat="1" applyFont="1" applyBorder="1" applyAlignment="1">
      <alignment horizontal="center" vertical="center"/>
    </xf>
    <xf numFmtId="2" fontId="71" fillId="0" borderId="5" xfId="0" applyNumberFormat="1" applyFont="1" applyBorder="1" applyAlignment="1">
      <alignment horizontal="center" wrapText="1"/>
    </xf>
    <xf numFmtId="0" fontId="0" fillId="0" borderId="5" xfId="0" applyBorder="1" applyAlignment="1">
      <alignment wrapText="1"/>
    </xf>
    <xf numFmtId="43" fontId="80" fillId="0" borderId="5" xfId="65" applyFont="1" applyFill="1" applyBorder="1" applyAlignment="1">
      <alignment horizontal="center"/>
    </xf>
    <xf numFmtId="0" fontId="80" fillId="0" borderId="5" xfId="0" applyFont="1" applyBorder="1" applyAlignment="1">
      <alignment horizontal="center" vertical="center"/>
    </xf>
    <xf numFmtId="2" fontId="80" fillId="0" borderId="5" xfId="0" applyNumberFormat="1" applyFont="1" applyBorder="1" applyAlignment="1">
      <alignment horizontal="center" vertical="center"/>
    </xf>
    <xf numFmtId="0" fontId="71" fillId="0" borderId="5" xfId="0" applyFont="1" applyBorder="1" applyAlignment="1">
      <alignment wrapText="1"/>
    </xf>
    <xf numFmtId="2" fontId="71" fillId="0" borderId="52" xfId="0" applyNumberFormat="1" applyFont="1" applyBorder="1" applyAlignment="1">
      <alignment horizontal="center"/>
    </xf>
    <xf numFmtId="182" fontId="0" fillId="0" borderId="0" xfId="0" applyNumberFormat="1"/>
    <xf numFmtId="43" fontId="71" fillId="18" borderId="5" xfId="0" applyNumberFormat="1" applyFont="1" applyFill="1" applyBorder="1" applyAlignment="1">
      <alignment horizontal="center"/>
    </xf>
    <xf numFmtId="0" fontId="0" fillId="0" borderId="10" xfId="0" applyBorder="1" applyAlignment="1">
      <alignment vertical="center" wrapText="1"/>
    </xf>
    <xf numFmtId="182" fontId="71" fillId="0" borderId="5" xfId="0" applyNumberFormat="1" applyFont="1" applyBorder="1" applyAlignment="1">
      <alignment horizontal="center" vertical="center"/>
    </xf>
    <xf numFmtId="43" fontId="0" fillId="0" borderId="53" xfId="0" applyNumberFormat="1" applyBorder="1" applyAlignment="1">
      <alignment vertical="center"/>
    </xf>
    <xf numFmtId="2" fontId="71" fillId="0" borderId="14" xfId="0" applyNumberFormat="1" applyFont="1" applyBorder="1" applyAlignment="1">
      <alignment horizontal="center" vertical="center"/>
    </xf>
    <xf numFmtId="2" fontId="0" fillId="0" borderId="0" xfId="0" applyNumberFormat="1" applyAlignment="1">
      <alignment vertical="center"/>
    </xf>
    <xf numFmtId="43" fontId="71" fillId="0" borderId="0" xfId="0" applyNumberFormat="1" applyFont="1" applyAlignment="1">
      <alignment horizontal="center"/>
    </xf>
    <xf numFmtId="0" fontId="71" fillId="0" borderId="6" xfId="0" applyFont="1" applyBorder="1" applyAlignment="1">
      <alignment wrapText="1"/>
    </xf>
    <xf numFmtId="2" fontId="71" fillId="0" borderId="53" xfId="0" applyNumberFormat="1" applyFont="1" applyBorder="1" applyAlignment="1">
      <alignment horizontal="center" vertical="center"/>
    </xf>
    <xf numFmtId="43" fontId="71" fillId="0" borderId="53" xfId="0" applyNumberFormat="1" applyFont="1" applyBorder="1" applyAlignment="1">
      <alignment horizontal="center" vertical="center"/>
    </xf>
    <xf numFmtId="43" fontId="0" fillId="0" borderId="53" xfId="0" applyNumberFormat="1" applyBorder="1" applyAlignment="1">
      <alignment horizontal="center" vertical="center"/>
    </xf>
    <xf numFmtId="2" fontId="71" fillId="0" borderId="10" xfId="0" applyNumberFormat="1" applyFont="1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43" fontId="71" fillId="0" borderId="53" xfId="0" applyNumberFormat="1" applyFont="1" applyBorder="1" applyAlignment="1">
      <alignment horizontal="center"/>
    </xf>
    <xf numFmtId="0" fontId="0" fillId="0" borderId="14" xfId="0" applyBorder="1" applyAlignment="1">
      <alignment horizontal="center" vertical="center"/>
    </xf>
    <xf numFmtId="0" fontId="0" fillId="0" borderId="14" xfId="0" applyBorder="1" applyAlignment="1">
      <alignment vertical="center"/>
    </xf>
    <xf numFmtId="2" fontId="0" fillId="0" borderId="9" xfId="0" applyNumberFormat="1" applyBorder="1" applyAlignment="1">
      <alignment horizontal="center" vertical="center"/>
    </xf>
    <xf numFmtId="2" fontId="0" fillId="0" borderId="14" xfId="0" applyNumberFormat="1" applyBorder="1" applyAlignment="1">
      <alignment horizontal="center" vertical="center"/>
    </xf>
    <xf numFmtId="43" fontId="0" fillId="0" borderId="0" xfId="0" applyNumberFormat="1" applyAlignment="1">
      <alignment horizontal="center" vertical="center"/>
    </xf>
    <xf numFmtId="0" fontId="0" fillId="0" borderId="53" xfId="0" applyBorder="1" applyAlignment="1">
      <alignment vertical="center"/>
    </xf>
    <xf numFmtId="0" fontId="0" fillId="0" borderId="4" xfId="0" applyBorder="1" applyAlignment="1">
      <alignment vertical="center" wrapText="1"/>
    </xf>
    <xf numFmtId="0" fontId="71" fillId="0" borderId="53" xfId="0" applyFont="1" applyBorder="1" applyAlignment="1">
      <alignment horizontal="center" vertical="center" wrapText="1"/>
    </xf>
    <xf numFmtId="0" fontId="71" fillId="0" borderId="54" xfId="0" applyFont="1" applyBorder="1" applyAlignment="1">
      <alignment horizontal="left" vertical="center" wrapText="1"/>
    </xf>
    <xf numFmtId="0" fontId="71" fillId="0" borderId="53" xfId="0" applyFont="1" applyBorder="1" applyAlignment="1">
      <alignment horizontal="left" vertical="center" wrapText="1"/>
    </xf>
    <xf numFmtId="2" fontId="71" fillId="0" borderId="53" xfId="0" applyNumberFormat="1" applyFont="1" applyBorder="1" applyAlignment="1">
      <alignment horizontal="center" vertical="center" wrapText="1"/>
    </xf>
    <xf numFmtId="0" fontId="71" fillId="0" borderId="55" xfId="0" applyFont="1" applyBorder="1" applyAlignment="1">
      <alignment horizontal="left" vertical="center" wrapText="1"/>
    </xf>
    <xf numFmtId="0" fontId="71" fillId="0" borderId="10" xfId="0" applyFont="1" applyBorder="1" applyAlignment="1">
      <alignment horizontal="center"/>
    </xf>
    <xf numFmtId="2" fontId="71" fillId="0" borderId="7" xfId="0" applyNumberFormat="1" applyFon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43" fontId="71" fillId="0" borderId="56" xfId="0" applyNumberFormat="1" applyFont="1" applyBorder="1" applyAlignment="1">
      <alignment horizontal="center"/>
    </xf>
    <xf numFmtId="0" fontId="71" fillId="19" borderId="5" xfId="0" applyFont="1" applyFill="1" applyBorder="1" applyAlignment="1">
      <alignment horizontal="center"/>
    </xf>
    <xf numFmtId="0" fontId="82" fillId="0" borderId="0" xfId="0" applyFont="1"/>
    <xf numFmtId="0" fontId="82" fillId="0" borderId="5" xfId="0" applyFont="1" applyBorder="1" applyAlignment="1">
      <alignment horizontal="left"/>
    </xf>
    <xf numFmtId="0" fontId="71" fillId="0" borderId="0" xfId="0" applyFont="1" applyAlignment="1">
      <alignment horizontal="center"/>
    </xf>
    <xf numFmtId="2" fontId="71" fillId="0" borderId="0" xfId="0" applyNumberFormat="1" applyFont="1" applyAlignment="1">
      <alignment horizontal="center"/>
    </xf>
    <xf numFmtId="43" fontId="71" fillId="0" borderId="0" xfId="65" applyFont="1" applyFill="1"/>
    <xf numFmtId="43" fontId="71" fillId="0" borderId="0" xfId="65" applyFont="1" applyFill="1" applyAlignment="1">
      <alignment horizontal="center"/>
    </xf>
    <xf numFmtId="2" fontId="71" fillId="0" borderId="0" xfId="0" applyNumberFormat="1" applyFont="1"/>
    <xf numFmtId="0" fontId="71" fillId="0" borderId="0" xfId="0" applyFont="1"/>
    <xf numFmtId="0" fontId="73" fillId="16" borderId="12" xfId="0" applyFont="1" applyFill="1" applyBorder="1" applyAlignment="1">
      <alignment horizontal="center" wrapText="1"/>
    </xf>
    <xf numFmtId="0" fontId="72" fillId="16" borderId="49" xfId="0" applyFont="1" applyFill="1" applyBorder="1" applyAlignment="1">
      <alignment horizontal="center" vertical="center" wrapText="1"/>
    </xf>
    <xf numFmtId="0" fontId="72" fillId="16" borderId="10" xfId="0" applyFont="1" applyFill="1" applyBorder="1" applyAlignment="1">
      <alignment horizontal="center" vertical="center"/>
    </xf>
    <xf numFmtId="0" fontId="72" fillId="16" borderId="5" xfId="0" applyFont="1" applyFill="1" applyBorder="1" applyAlignment="1">
      <alignment horizontal="center" vertical="center"/>
    </xf>
    <xf numFmtId="0" fontId="72" fillId="16" borderId="6" xfId="0" applyFont="1" applyFill="1" applyBorder="1" applyAlignment="1">
      <alignment horizontal="center" vertical="center"/>
    </xf>
    <xf numFmtId="0" fontId="72" fillId="16" borderId="46" xfId="0" applyFont="1" applyFill="1" applyBorder="1" applyAlignment="1">
      <alignment horizontal="center" vertical="center" wrapText="1"/>
    </xf>
    <xf numFmtId="43" fontId="81" fillId="0" borderId="5" xfId="65" applyFont="1" applyFill="1" applyBorder="1" applyAlignment="1">
      <alignment horizontal="center" vertical="center"/>
    </xf>
    <xf numFmtId="1" fontId="71" fillId="0" borderId="5" xfId="0" applyNumberFormat="1" applyFont="1" applyBorder="1" applyAlignment="1">
      <alignment horizontal="center"/>
    </xf>
    <xf numFmtId="2" fontId="80" fillId="0" borderId="5" xfId="65" applyNumberFormat="1" applyFont="1" applyFill="1" applyBorder="1" applyAlignment="1">
      <alignment horizontal="center" vertical="center"/>
    </xf>
    <xf numFmtId="43" fontId="71" fillId="0" borderId="0" xfId="0" applyNumberFormat="1" applyFont="1"/>
    <xf numFmtId="185" fontId="71" fillId="0" borderId="0" xfId="0" applyNumberFormat="1" applyFont="1"/>
    <xf numFmtId="43" fontId="0" fillId="0" borderId="5" xfId="65" applyFont="1" applyFill="1" applyBorder="1" applyAlignment="1">
      <alignment horizontal="center" vertical="center"/>
    </xf>
    <xf numFmtId="43" fontId="0" fillId="0" borderId="5" xfId="65" applyFont="1" applyFill="1" applyBorder="1" applyAlignment="1">
      <alignment vertical="center"/>
    </xf>
    <xf numFmtId="43" fontId="0" fillId="0" borderId="6" xfId="65" applyFont="1" applyFill="1" applyBorder="1" applyAlignment="1">
      <alignment vertical="center"/>
    </xf>
    <xf numFmtId="43" fontId="80" fillId="0" borderId="53" xfId="0" applyNumberFormat="1" applyFont="1" applyBorder="1" applyAlignment="1">
      <alignment horizontal="center" vertical="center"/>
    </xf>
    <xf numFmtId="43" fontId="81" fillId="0" borderId="53" xfId="0" applyNumberFormat="1" applyFont="1" applyBorder="1" applyAlignment="1">
      <alignment horizontal="center" vertical="center"/>
    </xf>
    <xf numFmtId="43" fontId="80" fillId="0" borderId="14" xfId="65" applyFont="1" applyFill="1" applyBorder="1" applyAlignment="1">
      <alignment horizontal="center" vertical="center"/>
    </xf>
    <xf numFmtId="2" fontId="71" fillId="0" borderId="4" xfId="0" applyNumberFormat="1" applyFont="1" applyBorder="1" applyAlignment="1">
      <alignment horizontal="center" vertical="center"/>
    </xf>
    <xf numFmtId="43" fontId="80" fillId="0" borderId="14" xfId="0" applyNumberFormat="1" applyFont="1" applyBorder="1" applyAlignment="1">
      <alignment horizontal="center" vertical="center"/>
    </xf>
    <xf numFmtId="0" fontId="0" fillId="0" borderId="35" xfId="0" applyBorder="1" applyAlignment="1">
      <alignment vertical="center" wrapText="1"/>
    </xf>
    <xf numFmtId="43" fontId="0" fillId="0" borderId="35" xfId="65" applyFont="1" applyFill="1" applyBorder="1" applyAlignment="1">
      <alignment horizontal="center" vertical="center"/>
    </xf>
    <xf numFmtId="43" fontId="0" fillId="0" borderId="14" xfId="65" applyFont="1" applyFill="1" applyBorder="1" applyAlignment="1">
      <alignment vertical="center"/>
    </xf>
    <xf numFmtId="2" fontId="71" fillId="0" borderId="9" xfId="0" applyNumberFormat="1" applyFont="1" applyBorder="1" applyAlignment="1">
      <alignment horizontal="center" vertical="center"/>
    </xf>
    <xf numFmtId="2" fontId="80" fillId="0" borderId="14" xfId="0" applyNumberFormat="1" applyFont="1" applyBorder="1" applyAlignment="1">
      <alignment horizontal="center" vertical="center"/>
    </xf>
    <xf numFmtId="43" fontId="80" fillId="0" borderId="37" xfId="0" applyNumberFormat="1" applyFont="1" applyBorder="1" applyAlignment="1">
      <alignment horizontal="center" vertical="center"/>
    </xf>
    <xf numFmtId="43" fontId="80" fillId="0" borderId="54" xfId="0" applyNumberFormat="1" applyFont="1" applyBorder="1" applyAlignment="1">
      <alignment horizontal="center" vertical="center"/>
    </xf>
    <xf numFmtId="2" fontId="71" fillId="0" borderId="54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71" fillId="0" borderId="53" xfId="0" applyFont="1" applyBorder="1" applyAlignment="1">
      <alignment wrapText="1"/>
    </xf>
    <xf numFmtId="43" fontId="0" fillId="0" borderId="53" xfId="65" applyFont="1" applyFill="1" applyBorder="1" applyAlignment="1">
      <alignment vertical="center"/>
    </xf>
    <xf numFmtId="0" fontId="0" fillId="0" borderId="53" xfId="0" applyBorder="1"/>
    <xf numFmtId="43" fontId="71" fillId="0" borderId="53" xfId="0" applyNumberFormat="1" applyFont="1" applyBorder="1"/>
    <xf numFmtId="0" fontId="71" fillId="0" borderId="6" xfId="0" applyFont="1" applyBorder="1" applyAlignment="1">
      <alignment horizontal="center" vertical="center"/>
    </xf>
    <xf numFmtId="0" fontId="0" fillId="0" borderId="53" xfId="0" applyBorder="1" applyAlignment="1">
      <alignment vertical="center" wrapText="1"/>
    </xf>
    <xf numFmtId="0" fontId="71" fillId="0" borderId="53" xfId="0" applyFont="1" applyBorder="1" applyAlignment="1">
      <alignment horizontal="center"/>
    </xf>
    <xf numFmtId="2" fontId="71" fillId="0" borderId="53" xfId="0" applyNumberFormat="1" applyFont="1" applyBorder="1" applyAlignment="1">
      <alignment horizontal="center"/>
    </xf>
    <xf numFmtId="0" fontId="71" fillId="0" borderId="17" xfId="0" applyFont="1" applyBorder="1" applyAlignment="1">
      <alignment vertical="center" wrapText="1"/>
    </xf>
    <xf numFmtId="0" fontId="0" fillId="0" borderId="0" xfId="0" applyAlignment="1">
      <alignment horizontal="justify" vertical="center"/>
    </xf>
    <xf numFmtId="0" fontId="61" fillId="0" borderId="5" xfId="0" applyFont="1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5" fillId="8" borderId="5" xfId="0" applyFont="1" applyFill="1" applyBorder="1" applyAlignment="1">
      <alignment horizontal="left" vertical="center" wrapText="1"/>
    </xf>
    <xf numFmtId="0" fontId="3" fillId="12" borderId="6" xfId="0" applyFont="1" applyFill="1" applyBorder="1" applyAlignment="1">
      <alignment horizontal="left" vertical="center"/>
    </xf>
    <xf numFmtId="0" fontId="3" fillId="12" borderId="4" xfId="0" applyFont="1" applyFill="1" applyBorder="1" applyAlignment="1">
      <alignment horizontal="left" vertical="center"/>
    </xf>
    <xf numFmtId="0" fontId="3" fillId="12" borderId="10" xfId="0" applyFont="1" applyFill="1" applyBorder="1" applyAlignment="1">
      <alignment horizontal="left" vertical="center"/>
    </xf>
    <xf numFmtId="0" fontId="3" fillId="8" borderId="6" xfId="0" applyFont="1" applyFill="1" applyBorder="1" applyAlignment="1">
      <alignment horizontal="left" vertical="center"/>
    </xf>
    <xf numFmtId="0" fontId="3" fillId="8" borderId="4" xfId="0" applyFont="1" applyFill="1" applyBorder="1" applyAlignment="1">
      <alignment horizontal="left" vertical="center"/>
    </xf>
    <xf numFmtId="0" fontId="3" fillId="8" borderId="10" xfId="0" applyFont="1" applyFill="1" applyBorder="1" applyAlignment="1">
      <alignment horizontal="left" vertical="center"/>
    </xf>
    <xf numFmtId="0" fontId="4" fillId="7" borderId="5" xfId="0" applyFont="1" applyFill="1" applyBorder="1" applyAlignment="1">
      <alignment horizontal="left" vertical="center"/>
    </xf>
    <xf numFmtId="0" fontId="3" fillId="7" borderId="5" xfId="0" applyFont="1" applyFill="1" applyBorder="1" applyAlignment="1">
      <alignment horizontal="left" vertical="center" wrapText="1"/>
    </xf>
    <xf numFmtId="164" fontId="4" fillId="0" borderId="5" xfId="9" applyFont="1" applyFill="1" applyBorder="1" applyAlignment="1">
      <alignment horizontal="left" vertical="center"/>
    </xf>
    <xf numFmtId="164" fontId="4" fillId="11" borderId="5" xfId="9" applyFont="1" applyFill="1" applyBorder="1" applyAlignment="1">
      <alignment horizontal="left" vertical="center"/>
    </xf>
    <xf numFmtId="164" fontId="5" fillId="11" borderId="5" xfId="9" applyFont="1" applyFill="1" applyBorder="1" applyAlignment="1">
      <alignment horizontal="left" vertical="center"/>
    </xf>
    <xf numFmtId="164" fontId="5" fillId="0" borderId="5" xfId="9" applyFont="1" applyFill="1" applyBorder="1" applyAlignment="1">
      <alignment horizontal="left" vertical="center"/>
    </xf>
    <xf numFmtId="164" fontId="7" fillId="0" borderId="5" xfId="9" applyFont="1" applyFill="1" applyBorder="1" applyAlignment="1">
      <alignment horizontal="left" vertical="center"/>
    </xf>
    <xf numFmtId="0" fontId="3" fillId="0" borderId="5" xfId="0" applyFont="1" applyBorder="1" applyAlignment="1">
      <alignment horizontal="left" vertical="top" wrapText="1"/>
    </xf>
    <xf numFmtId="10" fontId="0" fillId="0" borderId="0" xfId="51" applyNumberFormat="1" applyFont="1" applyAlignment="1">
      <alignment horizontal="left" vertical="center"/>
    </xf>
    <xf numFmtId="169" fontId="4" fillId="11" borderId="5" xfId="9" applyNumberFormat="1" applyFont="1" applyFill="1" applyBorder="1" applyAlignment="1">
      <alignment vertical="center"/>
    </xf>
    <xf numFmtId="0" fontId="67" fillId="0" borderId="5" xfId="0" applyFont="1" applyBorder="1" applyAlignment="1">
      <alignment vertical="center"/>
    </xf>
    <xf numFmtId="0" fontId="83" fillId="17" borderId="5" xfId="0" applyFont="1" applyFill="1" applyBorder="1" applyAlignment="1">
      <alignment vertical="center" wrapText="1"/>
    </xf>
    <xf numFmtId="164" fontId="4" fillId="11" borderId="5" xfId="9" applyNumberFormat="1" applyFont="1" applyFill="1" applyBorder="1" applyAlignment="1">
      <alignment vertical="center"/>
    </xf>
    <xf numFmtId="43" fontId="0" fillId="0" borderId="0" xfId="0" applyNumberFormat="1" applyFont="1" applyAlignment="1">
      <alignment horizontal="left" vertical="center"/>
    </xf>
    <xf numFmtId="0" fontId="80" fillId="20" borderId="5" xfId="0" applyFont="1" applyFill="1" applyBorder="1" applyAlignment="1">
      <alignment horizontal="center"/>
    </xf>
    <xf numFmtId="2" fontId="80" fillId="20" borderId="5" xfId="66" applyNumberFormat="1" applyFont="1" applyFill="1" applyBorder="1" applyAlignment="1">
      <alignment horizontal="center"/>
    </xf>
    <xf numFmtId="0" fontId="80" fillId="20" borderId="5" xfId="0" applyFont="1" applyFill="1" applyBorder="1" applyAlignment="1">
      <alignment horizontal="center" vertical="center"/>
    </xf>
    <xf numFmtId="2" fontId="80" fillId="20" borderId="5" xfId="66" applyNumberFormat="1" applyFont="1" applyFill="1" applyBorder="1" applyAlignment="1">
      <alignment horizontal="center" vertical="center"/>
    </xf>
    <xf numFmtId="164" fontId="71" fillId="0" borderId="5" xfId="9" applyFont="1" applyFill="1" applyBorder="1" applyAlignment="1">
      <alignment horizontal="center" vertical="center"/>
    </xf>
    <xf numFmtId="164" fontId="71" fillId="2" borderId="5" xfId="9" applyFont="1" applyFill="1" applyBorder="1" applyAlignment="1">
      <alignment vertical="center"/>
    </xf>
    <xf numFmtId="1" fontId="0" fillId="0" borderId="0" xfId="0" applyNumberFormat="1" applyFill="1"/>
    <xf numFmtId="0" fontId="76" fillId="0" borderId="0" xfId="0" applyFont="1" applyAlignment="1">
      <alignment horizontal="center" vertical="center"/>
    </xf>
    <xf numFmtId="0" fontId="3" fillId="8" borderId="6" xfId="0" applyFont="1" applyFill="1" applyBorder="1" applyAlignment="1">
      <alignment horizontal="center" vertical="center"/>
    </xf>
    <xf numFmtId="0" fontId="3" fillId="8" borderId="10" xfId="0" applyFont="1" applyFill="1" applyBorder="1" applyAlignment="1">
      <alignment horizontal="center" vertical="center"/>
    </xf>
    <xf numFmtId="0" fontId="3" fillId="8" borderId="4" xfId="0" applyFont="1" applyFill="1" applyBorder="1" applyAlignment="1">
      <alignment horizontal="center" vertical="center"/>
    </xf>
    <xf numFmtId="2" fontId="70" fillId="13" borderId="19" xfId="0" applyNumberFormat="1" applyFont="1" applyFill="1" applyBorder="1" applyAlignment="1">
      <alignment horizontal="center" wrapText="1"/>
    </xf>
    <xf numFmtId="2" fontId="70" fillId="13" borderId="20" xfId="0" applyNumberFormat="1" applyFont="1" applyFill="1" applyBorder="1" applyAlignment="1">
      <alignment horizontal="center" wrapText="1"/>
    </xf>
    <xf numFmtId="2" fontId="70" fillId="13" borderId="25" xfId="0" applyNumberFormat="1" applyFont="1" applyFill="1" applyBorder="1" applyAlignment="1">
      <alignment horizontal="center" wrapText="1"/>
    </xf>
    <xf numFmtId="2" fontId="70" fillId="13" borderId="18" xfId="0" applyNumberFormat="1" applyFont="1" applyFill="1" applyBorder="1" applyAlignment="1">
      <alignment horizontal="center" vertical="center" wrapText="1"/>
    </xf>
    <xf numFmtId="2" fontId="70" fillId="13" borderId="5" xfId="0" applyNumberFormat="1" applyFont="1" applyFill="1" applyBorder="1" applyAlignment="1">
      <alignment horizontal="center" vertical="center" wrapText="1"/>
    </xf>
    <xf numFmtId="2" fontId="70" fillId="14" borderId="30" xfId="0" applyNumberFormat="1" applyFont="1" applyFill="1" applyBorder="1" applyAlignment="1">
      <alignment horizontal="center"/>
    </xf>
    <xf numFmtId="2" fontId="70" fillId="14" borderId="20" xfId="0" applyNumberFormat="1" applyFont="1" applyFill="1" applyBorder="1" applyAlignment="1">
      <alignment horizontal="center"/>
    </xf>
    <xf numFmtId="2" fontId="70" fillId="13" borderId="18" xfId="0" applyNumberFormat="1" applyFont="1" applyFill="1" applyBorder="1" applyAlignment="1">
      <alignment horizontal="center"/>
    </xf>
    <xf numFmtId="2" fontId="70" fillId="13" borderId="30" xfId="0" applyNumberFormat="1" applyFont="1" applyFill="1" applyBorder="1" applyAlignment="1">
      <alignment horizontal="center" wrapText="1"/>
    </xf>
    <xf numFmtId="2" fontId="70" fillId="13" borderId="29" xfId="0" applyNumberFormat="1" applyFont="1" applyFill="1" applyBorder="1" applyAlignment="1">
      <alignment horizontal="center" wrapText="1"/>
    </xf>
    <xf numFmtId="2" fontId="70" fillId="13" borderId="30" xfId="0" applyNumberFormat="1" applyFont="1" applyFill="1" applyBorder="1" applyAlignment="1">
      <alignment horizontal="center"/>
    </xf>
    <xf numFmtId="2" fontId="70" fillId="13" borderId="20" xfId="0" applyNumberFormat="1" applyFont="1" applyFill="1" applyBorder="1" applyAlignment="1">
      <alignment horizontal="center"/>
    </xf>
    <xf numFmtId="0" fontId="73" fillId="16" borderId="37" xfId="0" applyFont="1" applyFill="1" applyBorder="1" applyAlignment="1">
      <alignment horizontal="center" wrapText="1"/>
    </xf>
    <xf numFmtId="0" fontId="73" fillId="16" borderId="9" xfId="0" applyFont="1" applyFill="1" applyBorder="1" applyAlignment="1">
      <alignment horizontal="center" wrapText="1"/>
    </xf>
    <xf numFmtId="0" fontId="73" fillId="16" borderId="35" xfId="0" applyFont="1" applyFill="1" applyBorder="1" applyAlignment="1">
      <alignment horizontal="center" wrapText="1"/>
    </xf>
    <xf numFmtId="0" fontId="71" fillId="0" borderId="5" xfId="0" applyFont="1" applyBorder="1" applyAlignment="1">
      <alignment horizontal="center" wrapText="1"/>
    </xf>
    <xf numFmtId="0" fontId="71" fillId="0" borderId="10" xfId="0" applyFont="1" applyBorder="1" applyAlignment="1">
      <alignment horizontal="center" wrapText="1"/>
    </xf>
    <xf numFmtId="0" fontId="71" fillId="0" borderId="0" xfId="0" applyFont="1" applyAlignment="1">
      <alignment horizontal="center" vertical="center"/>
    </xf>
    <xf numFmtId="0" fontId="71" fillId="0" borderId="8" xfId="0" applyFont="1" applyBorder="1" applyAlignment="1">
      <alignment horizontal="center" vertical="center"/>
    </xf>
    <xf numFmtId="0" fontId="72" fillId="16" borderId="38" xfId="0" applyFont="1" applyFill="1" applyBorder="1" applyAlignment="1">
      <alignment horizontal="center" vertical="center"/>
    </xf>
    <xf numFmtId="0" fontId="72" fillId="16" borderId="47" xfId="0" applyFont="1" applyFill="1" applyBorder="1" applyAlignment="1">
      <alignment horizontal="center" vertical="center"/>
    </xf>
    <xf numFmtId="0" fontId="72" fillId="16" borderId="39" xfId="0" applyFont="1" applyFill="1" applyBorder="1" applyAlignment="1">
      <alignment horizontal="center" vertical="center" wrapText="1"/>
    </xf>
    <xf numFmtId="0" fontId="72" fillId="16" borderId="48" xfId="0" applyFont="1" applyFill="1" applyBorder="1" applyAlignment="1">
      <alignment horizontal="center" vertical="center" wrapText="1"/>
    </xf>
    <xf numFmtId="0" fontId="74" fillId="16" borderId="40" xfId="0" applyFont="1" applyFill="1" applyBorder="1" applyAlignment="1">
      <alignment horizontal="center" wrapText="1"/>
    </xf>
    <xf numFmtId="0" fontId="74" fillId="16" borderId="41" xfId="0" applyFont="1" applyFill="1" applyBorder="1" applyAlignment="1">
      <alignment horizontal="center" wrapText="1"/>
    </xf>
    <xf numFmtId="0" fontId="74" fillId="16" borderId="42" xfId="0" applyFont="1" applyFill="1" applyBorder="1" applyAlignment="1">
      <alignment horizontal="center" wrapText="1"/>
    </xf>
    <xf numFmtId="0" fontId="74" fillId="16" borderId="43" xfId="0" applyFont="1" applyFill="1" applyBorder="1" applyAlignment="1">
      <alignment horizontal="center" wrapText="1"/>
    </xf>
    <xf numFmtId="0" fontId="74" fillId="16" borderId="44" xfId="0" applyFont="1" applyFill="1" applyBorder="1" applyAlignment="1">
      <alignment horizontal="center" wrapText="1"/>
    </xf>
    <xf numFmtId="0" fontId="74" fillId="16" borderId="45" xfId="0" applyFont="1" applyFill="1" applyBorder="1" applyAlignment="1">
      <alignment horizontal="center" wrapText="1"/>
    </xf>
    <xf numFmtId="0" fontId="71" fillId="0" borderId="6" xfId="0" applyFont="1" applyBorder="1" applyAlignment="1">
      <alignment horizontal="left" wrapText="1"/>
    </xf>
    <xf numFmtId="0" fontId="71" fillId="0" borderId="4" xfId="0" applyFont="1" applyBorder="1" applyAlignment="1">
      <alignment horizontal="left" wrapText="1"/>
    </xf>
    <xf numFmtId="0" fontId="71" fillId="0" borderId="10" xfId="0" applyFont="1" applyBorder="1" applyAlignment="1">
      <alignment horizontal="left" wrapText="1"/>
    </xf>
    <xf numFmtId="0" fontId="73" fillId="16" borderId="57" xfId="0" applyFont="1" applyFill="1" applyBorder="1" applyAlignment="1">
      <alignment horizontal="center" wrapText="1"/>
    </xf>
    <xf numFmtId="0" fontId="73" fillId="16" borderId="58" xfId="0" applyFont="1" applyFill="1" applyBorder="1" applyAlignment="1">
      <alignment horizontal="center" wrapText="1"/>
    </xf>
    <xf numFmtId="0" fontId="73" fillId="16" borderId="59" xfId="0" applyFont="1" applyFill="1" applyBorder="1" applyAlignment="1">
      <alignment horizontal="center" wrapText="1"/>
    </xf>
    <xf numFmtId="0" fontId="72" fillId="16" borderId="60" xfId="0" applyFont="1" applyFill="1" applyBorder="1" applyAlignment="1">
      <alignment horizontal="center" vertical="center"/>
    </xf>
    <xf numFmtId="0" fontId="72" fillId="16" borderId="36" xfId="0" applyFont="1" applyFill="1" applyBorder="1" applyAlignment="1">
      <alignment horizontal="center" vertical="center"/>
    </xf>
    <xf numFmtId="0" fontId="72" fillId="16" borderId="61" xfId="0" applyFont="1" applyFill="1" applyBorder="1" applyAlignment="1">
      <alignment horizontal="center" vertical="center" wrapText="1"/>
    </xf>
    <xf numFmtId="0" fontId="72" fillId="16" borderId="62" xfId="0" applyFont="1" applyFill="1" applyBorder="1" applyAlignment="1">
      <alignment horizontal="center" vertical="center" wrapText="1"/>
    </xf>
    <xf numFmtId="0" fontId="71" fillId="0" borderId="6" xfId="0" applyFont="1" applyBorder="1" applyAlignment="1">
      <alignment horizontal="left" vertical="center" wrapText="1"/>
    </xf>
    <xf numFmtId="0" fontId="71" fillId="0" borderId="4" xfId="0" applyFont="1" applyBorder="1" applyAlignment="1">
      <alignment horizontal="left" vertical="center" wrapText="1"/>
    </xf>
    <xf numFmtId="0" fontId="71" fillId="0" borderId="10" xfId="0" applyFont="1" applyBorder="1" applyAlignment="1">
      <alignment horizontal="left" vertical="center" wrapText="1"/>
    </xf>
    <xf numFmtId="2" fontId="71" fillId="0" borderId="6" xfId="0" applyNumberFormat="1" applyFont="1" applyBorder="1" applyAlignment="1">
      <alignment horizontal="center" vertical="center" wrapText="1"/>
    </xf>
    <xf numFmtId="2" fontId="71" fillId="0" borderId="5" xfId="0" applyNumberFormat="1" applyFont="1" applyBorder="1" applyAlignment="1">
      <alignment horizontal="center" vertical="center" wrapText="1"/>
    </xf>
    <xf numFmtId="0" fontId="71" fillId="0" borderId="0" xfId="0" applyFont="1" applyAlignment="1">
      <alignment horizontal="left" vertical="center" wrapText="1"/>
    </xf>
    <xf numFmtId="0" fontId="71" fillId="0" borderId="17" xfId="0" applyFont="1" applyBorder="1" applyAlignment="1">
      <alignment horizontal="left" vertical="center" wrapText="1"/>
    </xf>
    <xf numFmtId="0" fontId="71" fillId="0" borderId="53" xfId="0" applyFont="1" applyBorder="1" applyAlignment="1">
      <alignment horizontal="left" vertical="center" wrapText="1"/>
    </xf>
    <xf numFmtId="0" fontId="74" fillId="16" borderId="0" xfId="0" applyFont="1" applyFill="1" applyAlignment="1">
      <alignment horizontal="center" wrapText="1"/>
    </xf>
    <xf numFmtId="0" fontId="74" fillId="16" borderId="8" xfId="0" applyFont="1" applyFill="1" applyBorder="1" applyAlignment="1">
      <alignment horizontal="center" wrapText="1"/>
    </xf>
    <xf numFmtId="0" fontId="74" fillId="16" borderId="27" xfId="0" applyFont="1" applyFill="1" applyBorder="1" applyAlignment="1">
      <alignment horizontal="center" wrapText="1"/>
    </xf>
    <xf numFmtId="0" fontId="71" fillId="0" borderId="5" xfId="0" applyFont="1" applyBorder="1" applyAlignment="1">
      <alignment horizontal="left" wrapText="1"/>
    </xf>
    <xf numFmtId="0" fontId="71" fillId="0" borderId="9" xfId="0" applyFont="1" applyBorder="1" applyAlignment="1">
      <alignment horizontal="left" vertical="center" wrapText="1"/>
    </xf>
    <xf numFmtId="0" fontId="71" fillId="0" borderId="35" xfId="0" applyFont="1" applyBorder="1" applyAlignment="1">
      <alignment horizontal="left" vertical="center" wrapText="1"/>
    </xf>
  </cellXfs>
  <cellStyles count="67">
    <cellStyle name="18" xfId="1" xr:uid="{00000000-0005-0000-0000-000000000000}"/>
    <cellStyle name="20" xfId="2" xr:uid="{00000000-0005-0000-0000-000001000000}"/>
    <cellStyle name="20+b" xfId="3" xr:uid="{00000000-0005-0000-0000-000002000000}"/>
    <cellStyle name="24" xfId="4" xr:uid="{00000000-0005-0000-0000-000003000000}"/>
    <cellStyle name="24+b" xfId="5" xr:uid="{00000000-0005-0000-0000-000004000000}"/>
    <cellStyle name="args.style" xfId="6" xr:uid="{00000000-0005-0000-0000-000005000000}"/>
    <cellStyle name="Body" xfId="7" xr:uid="{00000000-0005-0000-0000-000006000000}"/>
    <cellStyle name="Calc Currency (0)" xfId="8" xr:uid="{00000000-0005-0000-0000-000007000000}"/>
    <cellStyle name="Comma" xfId="9" builtinId="3"/>
    <cellStyle name="Comma  - Style1" xfId="10" xr:uid="{00000000-0005-0000-0000-000009000000}"/>
    <cellStyle name="Comma 11" xfId="11" xr:uid="{00000000-0005-0000-0000-00000A000000}"/>
    <cellStyle name="Comma 2" xfId="12" xr:uid="{00000000-0005-0000-0000-00000B000000}"/>
    <cellStyle name="Comma 3" xfId="13" xr:uid="{00000000-0005-0000-0000-00000C000000}"/>
    <cellStyle name="Comma 3 2" xfId="66" xr:uid="{7304412B-D394-450D-8B06-BF0FEABDA469}"/>
    <cellStyle name="Comma 4" xfId="14" xr:uid="{00000000-0005-0000-0000-00000D000000}"/>
    <cellStyle name="Comma 5" xfId="15" xr:uid="{00000000-0005-0000-0000-00000E000000}"/>
    <cellStyle name="Comma 6" xfId="65" xr:uid="{5903A454-C849-4A1F-BD9F-63AE87457403}"/>
    <cellStyle name="Copied" xfId="16" xr:uid="{00000000-0005-0000-0000-00000F000000}"/>
    <cellStyle name="COST1" xfId="17" xr:uid="{00000000-0005-0000-0000-000010000000}"/>
    <cellStyle name="CSEB" xfId="18" xr:uid="{00000000-0005-0000-0000-000011000000}"/>
    <cellStyle name="Curren - Style2" xfId="19" xr:uid="{00000000-0005-0000-0000-000012000000}"/>
    <cellStyle name="date" xfId="20" xr:uid="{00000000-0005-0000-0000-000013000000}"/>
    <cellStyle name="Entered" xfId="21" xr:uid="{00000000-0005-0000-0000-000014000000}"/>
    <cellStyle name="Euro" xfId="22" xr:uid="{00000000-0005-0000-0000-000015000000}"/>
    <cellStyle name="Fixed" xfId="23" xr:uid="{00000000-0005-0000-0000-000016000000}"/>
    <cellStyle name="fy" xfId="24" xr:uid="{00000000-0005-0000-0000-000017000000}"/>
    <cellStyle name="General" xfId="25" xr:uid="{00000000-0005-0000-0000-000018000000}"/>
    <cellStyle name="Grey" xfId="26" xr:uid="{00000000-0005-0000-0000-000019000000}"/>
    <cellStyle name="Header1" xfId="27" xr:uid="{00000000-0005-0000-0000-00001A000000}"/>
    <cellStyle name="Header2" xfId="28" xr:uid="{00000000-0005-0000-0000-00001B000000}"/>
    <cellStyle name="Heading1" xfId="29" xr:uid="{00000000-0005-0000-0000-00001C000000}"/>
    <cellStyle name="Heading2" xfId="30" xr:uid="{00000000-0005-0000-0000-00001D000000}"/>
    <cellStyle name="Input [yellow]" xfId="31" xr:uid="{00000000-0005-0000-0000-00001E000000}"/>
    <cellStyle name="Input Cells" xfId="32" xr:uid="{00000000-0005-0000-0000-00001F000000}"/>
    <cellStyle name="Linked Cells" xfId="33" xr:uid="{00000000-0005-0000-0000-000020000000}"/>
    <cellStyle name="Milliers [0]_!!!GO" xfId="34" xr:uid="{00000000-0005-0000-0000-000021000000}"/>
    <cellStyle name="Milliers_!!!GO" xfId="35" xr:uid="{00000000-0005-0000-0000-000022000000}"/>
    <cellStyle name="Monétaire [0]_!!!GO" xfId="36" xr:uid="{00000000-0005-0000-0000-000023000000}"/>
    <cellStyle name="Monétaire_!!!GO" xfId="37" xr:uid="{00000000-0005-0000-0000-000024000000}"/>
    <cellStyle name="no dec" xfId="38" xr:uid="{00000000-0005-0000-0000-000025000000}"/>
    <cellStyle name="Normal" xfId="0" builtinId="0"/>
    <cellStyle name="Normal - Style1" xfId="39" xr:uid="{00000000-0005-0000-0000-000027000000}"/>
    <cellStyle name="Normal 11" xfId="40" xr:uid="{00000000-0005-0000-0000-000028000000}"/>
    <cellStyle name="Normal 12" xfId="41" xr:uid="{00000000-0005-0000-0000-000029000000}"/>
    <cellStyle name="Normal 17" xfId="42" xr:uid="{00000000-0005-0000-0000-00002A000000}"/>
    <cellStyle name="Normal 2" xfId="43" xr:uid="{00000000-0005-0000-0000-00002B000000}"/>
    <cellStyle name="Normal 3" xfId="44" xr:uid="{00000000-0005-0000-0000-00002C000000}"/>
    <cellStyle name="Normal 3 2" xfId="45" xr:uid="{00000000-0005-0000-0000-00002D000000}"/>
    <cellStyle name="Normal 4" xfId="46" xr:uid="{00000000-0005-0000-0000-00002E000000}"/>
    <cellStyle name="Normal 5" xfId="47" xr:uid="{00000000-0005-0000-0000-00002F000000}"/>
    <cellStyle name="Œ…‹æêØ‚è [0.00]_Region Orders (2)" xfId="48" xr:uid="{00000000-0005-0000-0000-000030000000}"/>
    <cellStyle name="Œ…‹æêØ‚è_Region Orders (2)" xfId="49" xr:uid="{00000000-0005-0000-0000-000031000000}"/>
    <cellStyle name="per.style" xfId="50" xr:uid="{00000000-0005-0000-0000-000032000000}"/>
    <cellStyle name="Percent" xfId="51" builtinId="5"/>
    <cellStyle name="Percent [0]_#6 Temps &amp; Contractors" xfId="52" xr:uid="{00000000-0005-0000-0000-000034000000}"/>
    <cellStyle name="Percent [2]" xfId="53" xr:uid="{00000000-0005-0000-0000-000035000000}"/>
    <cellStyle name="Percent 2" xfId="54" xr:uid="{00000000-0005-0000-0000-000036000000}"/>
    <cellStyle name="Percent 3" xfId="55" xr:uid="{00000000-0005-0000-0000-000037000000}"/>
    <cellStyle name="Percent 3 2" xfId="56" xr:uid="{00000000-0005-0000-0000-000038000000}"/>
    <cellStyle name="Percent 4" xfId="57" xr:uid="{00000000-0005-0000-0000-000039000000}"/>
    <cellStyle name="pricing" xfId="58" xr:uid="{00000000-0005-0000-0000-00003A000000}"/>
    <cellStyle name="PSChar" xfId="59" xr:uid="{00000000-0005-0000-0000-00003B000000}"/>
    <cellStyle name="RevList" xfId="60" xr:uid="{00000000-0005-0000-0000-00003C000000}"/>
    <cellStyle name="Style 1" xfId="61" xr:uid="{00000000-0005-0000-0000-00003D000000}"/>
    <cellStyle name="Subtotal" xfId="62" xr:uid="{00000000-0005-0000-0000-00003E000000}"/>
    <cellStyle name="Text Indent C" xfId="63" xr:uid="{00000000-0005-0000-0000-00003F000000}"/>
    <cellStyle name="Times New Roman" xfId="64" xr:uid="{00000000-0005-0000-0000-000040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2.xml"/><Relationship Id="rId63" Type="http://schemas.openxmlformats.org/officeDocument/2006/relationships/externalLink" Target="externalLinks/externalLink18.xml"/><Relationship Id="rId68" Type="http://schemas.openxmlformats.org/officeDocument/2006/relationships/externalLink" Target="externalLinks/externalLink23.xml"/><Relationship Id="rId84" Type="http://schemas.openxmlformats.org/officeDocument/2006/relationships/externalLink" Target="externalLinks/externalLink39.xml"/><Relationship Id="rId89" Type="http://schemas.microsoft.com/office/2017/10/relationships/person" Target="persons/person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externalLink" Target="externalLinks/externalLink8.xml"/><Relationship Id="rId58" Type="http://schemas.openxmlformats.org/officeDocument/2006/relationships/externalLink" Target="externalLinks/externalLink13.xml"/><Relationship Id="rId74" Type="http://schemas.openxmlformats.org/officeDocument/2006/relationships/externalLink" Target="externalLinks/externalLink29.xml"/><Relationship Id="rId79" Type="http://schemas.openxmlformats.org/officeDocument/2006/relationships/externalLink" Target="externalLinks/externalLink34.xml"/><Relationship Id="rId5" Type="http://schemas.openxmlformats.org/officeDocument/2006/relationships/worksheet" Target="worksheets/sheet5.xml"/><Relationship Id="rId90" Type="http://schemas.openxmlformats.org/officeDocument/2006/relationships/calcChain" Target="calcChain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externalLink" Target="externalLinks/externalLink3.xml"/><Relationship Id="rId64" Type="http://schemas.openxmlformats.org/officeDocument/2006/relationships/externalLink" Target="externalLinks/externalLink19.xml"/><Relationship Id="rId69" Type="http://schemas.openxmlformats.org/officeDocument/2006/relationships/externalLink" Target="externalLinks/externalLink24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6.xml"/><Relationship Id="rId72" Type="http://schemas.openxmlformats.org/officeDocument/2006/relationships/externalLink" Target="externalLinks/externalLink27.xml"/><Relationship Id="rId80" Type="http://schemas.openxmlformats.org/officeDocument/2006/relationships/externalLink" Target="externalLinks/externalLink35.xml"/><Relationship Id="rId85" Type="http://schemas.openxmlformats.org/officeDocument/2006/relationships/externalLink" Target="externalLinks/externalLink40.xml"/><Relationship Id="rId9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externalLink" Target="externalLinks/externalLink1.xml"/><Relationship Id="rId59" Type="http://schemas.openxmlformats.org/officeDocument/2006/relationships/externalLink" Target="externalLinks/externalLink14.xml"/><Relationship Id="rId67" Type="http://schemas.openxmlformats.org/officeDocument/2006/relationships/externalLink" Target="externalLinks/externalLink22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externalLink" Target="externalLinks/externalLink9.xml"/><Relationship Id="rId62" Type="http://schemas.openxmlformats.org/officeDocument/2006/relationships/externalLink" Target="externalLinks/externalLink17.xml"/><Relationship Id="rId70" Type="http://schemas.openxmlformats.org/officeDocument/2006/relationships/externalLink" Target="externalLinks/externalLink25.xml"/><Relationship Id="rId75" Type="http://schemas.openxmlformats.org/officeDocument/2006/relationships/externalLink" Target="externalLinks/externalLink30.xml"/><Relationship Id="rId83" Type="http://schemas.openxmlformats.org/officeDocument/2006/relationships/externalLink" Target="externalLinks/externalLink38.xml"/><Relationship Id="rId88" Type="http://schemas.openxmlformats.org/officeDocument/2006/relationships/sharedStrings" Target="sharedStrings.xml"/><Relationship Id="rId91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4.xml"/><Relationship Id="rId57" Type="http://schemas.openxmlformats.org/officeDocument/2006/relationships/externalLink" Target="externalLinks/externalLink12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externalLink" Target="externalLinks/externalLink7.xml"/><Relationship Id="rId60" Type="http://schemas.openxmlformats.org/officeDocument/2006/relationships/externalLink" Target="externalLinks/externalLink15.xml"/><Relationship Id="rId65" Type="http://schemas.openxmlformats.org/officeDocument/2006/relationships/externalLink" Target="externalLinks/externalLink20.xml"/><Relationship Id="rId73" Type="http://schemas.openxmlformats.org/officeDocument/2006/relationships/externalLink" Target="externalLinks/externalLink28.xml"/><Relationship Id="rId78" Type="http://schemas.openxmlformats.org/officeDocument/2006/relationships/externalLink" Target="externalLinks/externalLink33.xml"/><Relationship Id="rId81" Type="http://schemas.openxmlformats.org/officeDocument/2006/relationships/externalLink" Target="externalLinks/externalLink36.xml"/><Relationship Id="rId86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externalLink" Target="externalLinks/externalLink5.xml"/><Relationship Id="rId55" Type="http://schemas.openxmlformats.org/officeDocument/2006/relationships/externalLink" Target="externalLinks/externalLink10.xml"/><Relationship Id="rId76" Type="http://schemas.openxmlformats.org/officeDocument/2006/relationships/externalLink" Target="externalLinks/externalLink31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26.xml"/><Relationship Id="rId9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externalLink" Target="externalLinks/externalLink21.xml"/><Relationship Id="rId87" Type="http://schemas.openxmlformats.org/officeDocument/2006/relationships/styles" Target="styles.xml"/><Relationship Id="rId61" Type="http://schemas.openxmlformats.org/officeDocument/2006/relationships/externalLink" Target="externalLinks/externalLink16.xml"/><Relationship Id="rId82" Type="http://schemas.openxmlformats.org/officeDocument/2006/relationships/externalLink" Target="externalLinks/externalLink37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externalLink" Target="externalLinks/externalLink11.xml"/><Relationship Id="rId77" Type="http://schemas.openxmlformats.org/officeDocument/2006/relationships/externalLink" Target="externalLinks/externalLink3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1630680</xdr:colOff>
      <xdr:row>15</xdr:row>
      <xdr:rowOff>121920</xdr:rowOff>
    </xdr:from>
    <xdr:to>
      <xdr:col>3</xdr:col>
      <xdr:colOff>480060</xdr:colOff>
      <xdr:row>18</xdr:row>
      <xdr:rowOff>99060</xdr:rowOff>
    </xdr:to>
    <xdr:sp macro="" textlink="">
      <xdr:nvSpPr>
        <xdr:cNvPr id="1373" name="TextBox 2">
          <a:extLst>
            <a:ext uri="{FF2B5EF4-FFF2-40B4-BE49-F238E27FC236}">
              <a16:creationId xmlns:a16="http://schemas.microsoft.com/office/drawing/2014/main" id="{08D4C4F7-E9DE-4468-9B62-69C8A40D2E92}"/>
            </a:ext>
          </a:extLst>
        </xdr:cNvPr>
        <xdr:cNvSpPr txBox="1">
          <a:spLocks noChangeArrowheads="1"/>
        </xdr:cNvSpPr>
      </xdr:nvSpPr>
      <xdr:spPr bwMode="auto">
        <a:xfrm>
          <a:off x="2621280" y="2865120"/>
          <a:ext cx="2240280" cy="5257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  <xdr:txBody>
        <a:bodyPr vertOverflow="clip" wrap="square" lIns="64008" tIns="68580" rIns="64008" bIns="0" anchor="t" upright="1"/>
        <a:lstStyle/>
        <a:p>
          <a:pPr algn="ctr" rtl="0">
            <a:defRPr sz="1000"/>
          </a:pPr>
          <a:r>
            <a:rPr lang="en-IN" sz="2800" b="0" i="0" u="none" strike="noStrike" baseline="0">
              <a:solidFill>
                <a:srgbClr val="000000"/>
              </a:solidFill>
              <a:latin typeface="Calibri"/>
              <a:cs typeface="Calibri"/>
            </a:rPr>
            <a:t>NIL</a:t>
          </a:r>
        </a:p>
      </xdr:txBody>
    </xdr:sp>
    <xdr:clientData/>
  </xdr:twoCellAnchor>
  <xdr:twoCellAnchor>
    <xdr:from>
      <xdr:col>2</xdr:col>
      <xdr:colOff>1623060</xdr:colOff>
      <xdr:row>39</xdr:row>
      <xdr:rowOff>22860</xdr:rowOff>
    </xdr:from>
    <xdr:to>
      <xdr:col>3</xdr:col>
      <xdr:colOff>480060</xdr:colOff>
      <xdr:row>42</xdr:row>
      <xdr:rowOff>0</xdr:rowOff>
    </xdr:to>
    <xdr:sp macro="" textlink="">
      <xdr:nvSpPr>
        <xdr:cNvPr id="1374" name="TextBox 3">
          <a:extLst>
            <a:ext uri="{FF2B5EF4-FFF2-40B4-BE49-F238E27FC236}">
              <a16:creationId xmlns:a16="http://schemas.microsoft.com/office/drawing/2014/main" id="{E0E44D2C-FB34-4662-915A-777F9966A44F}"/>
            </a:ext>
          </a:extLst>
        </xdr:cNvPr>
        <xdr:cNvSpPr txBox="1">
          <a:spLocks noChangeArrowheads="1"/>
        </xdr:cNvSpPr>
      </xdr:nvSpPr>
      <xdr:spPr bwMode="auto">
        <a:xfrm>
          <a:off x="2613660" y="7155180"/>
          <a:ext cx="2247900" cy="5257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  <xdr:txBody>
        <a:bodyPr vertOverflow="clip" wrap="square" lIns="64008" tIns="68580" rIns="64008" bIns="0" anchor="t" upright="1"/>
        <a:lstStyle/>
        <a:p>
          <a:pPr algn="ctr" rtl="0">
            <a:defRPr sz="1000"/>
          </a:pPr>
          <a:r>
            <a:rPr lang="en-IN" sz="2800" b="0" i="0" u="none" strike="noStrike" baseline="0">
              <a:solidFill>
                <a:srgbClr val="000000"/>
              </a:solidFill>
              <a:latin typeface="Calibri"/>
              <a:cs typeface="Calibri"/>
            </a:rPr>
            <a:t>NIL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21</xdr:row>
      <xdr:rowOff>0</xdr:rowOff>
    </xdr:from>
    <xdr:to>
      <xdr:col>7</xdr:col>
      <xdr:colOff>106680</xdr:colOff>
      <xdr:row>26</xdr:row>
      <xdr:rowOff>0</xdr:rowOff>
    </xdr:to>
    <xdr:sp macro="" textlink="">
      <xdr:nvSpPr>
        <xdr:cNvPr id="2223" name="TextBox 2">
          <a:extLst>
            <a:ext uri="{FF2B5EF4-FFF2-40B4-BE49-F238E27FC236}">
              <a16:creationId xmlns:a16="http://schemas.microsoft.com/office/drawing/2014/main" id="{EF20D7DA-F2FF-4D1D-BEDC-962680EB4713}"/>
            </a:ext>
          </a:extLst>
        </xdr:cNvPr>
        <xdr:cNvSpPr txBox="1">
          <a:spLocks noChangeArrowheads="1"/>
        </xdr:cNvSpPr>
      </xdr:nvSpPr>
      <xdr:spPr bwMode="auto">
        <a:xfrm>
          <a:off x="3931920" y="4206240"/>
          <a:ext cx="2049780" cy="914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  <xdr:txBody>
        <a:bodyPr vertOverflow="clip" wrap="square" lIns="128016" tIns="132588" rIns="0" bIns="0" anchor="t" upright="1"/>
        <a:lstStyle/>
        <a:p>
          <a:pPr algn="l" rtl="0">
            <a:defRPr sz="1000"/>
          </a:pPr>
          <a:r>
            <a:rPr lang="en-IN" sz="6000" b="0" i="0" u="none" strike="noStrike" baseline="0">
              <a:solidFill>
                <a:srgbClr val="000000"/>
              </a:solidFill>
              <a:latin typeface="Calibri"/>
              <a:cs typeface="Calibri"/>
            </a:rPr>
            <a:t>NIL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13</xdr:row>
      <xdr:rowOff>0</xdr:rowOff>
    </xdr:from>
    <xdr:to>
      <xdr:col>7</xdr:col>
      <xdr:colOff>99060</xdr:colOff>
      <xdr:row>18</xdr:row>
      <xdr:rowOff>15240</xdr:rowOff>
    </xdr:to>
    <xdr:sp macro="" textlink="">
      <xdr:nvSpPr>
        <xdr:cNvPr id="3421" name="TextBox 2">
          <a:extLst>
            <a:ext uri="{FF2B5EF4-FFF2-40B4-BE49-F238E27FC236}">
              <a16:creationId xmlns:a16="http://schemas.microsoft.com/office/drawing/2014/main" id="{8FCA9713-9EFC-489B-A94D-8CD75C58EE97}"/>
            </a:ext>
          </a:extLst>
        </xdr:cNvPr>
        <xdr:cNvSpPr txBox="1">
          <a:spLocks noChangeArrowheads="1"/>
        </xdr:cNvSpPr>
      </xdr:nvSpPr>
      <xdr:spPr bwMode="auto">
        <a:xfrm>
          <a:off x="4404360" y="3108960"/>
          <a:ext cx="2042160" cy="92964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  <xdr:txBody>
        <a:bodyPr vertOverflow="clip" wrap="square" lIns="128016" tIns="132588" rIns="0" bIns="0" anchor="t" upright="1"/>
        <a:lstStyle/>
        <a:p>
          <a:pPr algn="l" rtl="0">
            <a:defRPr sz="1000"/>
          </a:pPr>
          <a:r>
            <a:rPr lang="en-IN" sz="6000" b="0" i="0" u="none" strike="noStrike" baseline="0">
              <a:solidFill>
                <a:srgbClr val="000000"/>
              </a:solidFill>
              <a:latin typeface="Calibri"/>
              <a:cs typeface="Calibri"/>
            </a:rPr>
            <a:t>NIL</a:t>
          </a:r>
        </a:p>
      </xdr:txBody>
    </xdr:sp>
    <xdr:clientData/>
  </xdr:twoCellAnchor>
  <xdr:twoCellAnchor>
    <xdr:from>
      <xdr:col>5</xdr:col>
      <xdr:colOff>0</xdr:colOff>
      <xdr:row>29</xdr:row>
      <xdr:rowOff>0</xdr:rowOff>
    </xdr:from>
    <xdr:to>
      <xdr:col>7</xdr:col>
      <xdr:colOff>99060</xdr:colOff>
      <xdr:row>34</xdr:row>
      <xdr:rowOff>15240</xdr:rowOff>
    </xdr:to>
    <xdr:sp macro="" textlink="">
      <xdr:nvSpPr>
        <xdr:cNvPr id="3422" name="TextBox 3">
          <a:extLst>
            <a:ext uri="{FF2B5EF4-FFF2-40B4-BE49-F238E27FC236}">
              <a16:creationId xmlns:a16="http://schemas.microsoft.com/office/drawing/2014/main" id="{99677E50-360C-4A50-B2EE-FFF4ADB5B579}"/>
            </a:ext>
          </a:extLst>
        </xdr:cNvPr>
        <xdr:cNvSpPr txBox="1">
          <a:spLocks noChangeArrowheads="1"/>
        </xdr:cNvSpPr>
      </xdr:nvSpPr>
      <xdr:spPr bwMode="auto">
        <a:xfrm>
          <a:off x="4404360" y="6766560"/>
          <a:ext cx="2042160" cy="92964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  <xdr:txBody>
        <a:bodyPr vertOverflow="clip" wrap="square" lIns="128016" tIns="132588" rIns="0" bIns="0" anchor="t" upright="1"/>
        <a:lstStyle/>
        <a:p>
          <a:pPr algn="l" rtl="0">
            <a:defRPr sz="1000"/>
          </a:pPr>
          <a:r>
            <a:rPr lang="en-IN" sz="6000" b="0" i="0" u="none" strike="noStrike" baseline="0">
              <a:solidFill>
                <a:srgbClr val="000000"/>
              </a:solidFill>
              <a:latin typeface="Calibri"/>
              <a:cs typeface="Calibri"/>
            </a:rPr>
            <a:t>NIL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17</xdr:row>
      <xdr:rowOff>0</xdr:rowOff>
    </xdr:from>
    <xdr:to>
      <xdr:col>5</xdr:col>
      <xdr:colOff>53340</xdr:colOff>
      <xdr:row>22</xdr:row>
      <xdr:rowOff>0</xdr:rowOff>
    </xdr:to>
    <xdr:sp macro="" textlink="">
      <xdr:nvSpPr>
        <xdr:cNvPr id="4271" name="TextBox 2">
          <a:extLst>
            <a:ext uri="{FF2B5EF4-FFF2-40B4-BE49-F238E27FC236}">
              <a16:creationId xmlns:a16="http://schemas.microsoft.com/office/drawing/2014/main" id="{CC5647F8-677C-42E9-B6F8-FC8F38A5D941}"/>
            </a:ext>
          </a:extLst>
        </xdr:cNvPr>
        <xdr:cNvSpPr txBox="1">
          <a:spLocks noChangeArrowheads="1"/>
        </xdr:cNvSpPr>
      </xdr:nvSpPr>
      <xdr:spPr bwMode="auto">
        <a:xfrm>
          <a:off x="2567940" y="3657600"/>
          <a:ext cx="2049780" cy="914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  <xdr:txBody>
        <a:bodyPr vertOverflow="clip" wrap="square" lIns="128016" tIns="132588" rIns="0" bIns="0" anchor="t" upright="1"/>
        <a:lstStyle/>
        <a:p>
          <a:pPr algn="l" rtl="0">
            <a:defRPr sz="1000"/>
          </a:pPr>
          <a:r>
            <a:rPr lang="en-IN" sz="6000" b="0" i="0" u="none" strike="noStrike" baseline="0">
              <a:solidFill>
                <a:srgbClr val="000000"/>
              </a:solidFill>
              <a:latin typeface="Calibri"/>
              <a:cs typeface="Calibri"/>
            </a:rPr>
            <a:t>NIL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327660</xdr:colOff>
      <xdr:row>13</xdr:row>
      <xdr:rowOff>15240</xdr:rowOff>
    </xdr:from>
    <xdr:to>
      <xdr:col>4</xdr:col>
      <xdr:colOff>426720</xdr:colOff>
      <xdr:row>15</xdr:row>
      <xdr:rowOff>167640</xdr:rowOff>
    </xdr:to>
    <xdr:sp macro="" textlink="">
      <xdr:nvSpPr>
        <xdr:cNvPr id="5295" name="TextBox 1">
          <a:extLst>
            <a:ext uri="{FF2B5EF4-FFF2-40B4-BE49-F238E27FC236}">
              <a16:creationId xmlns:a16="http://schemas.microsoft.com/office/drawing/2014/main" id="{B87D1892-56E2-4B84-AFD3-49D3460AEC9B}"/>
            </a:ext>
          </a:extLst>
        </xdr:cNvPr>
        <xdr:cNvSpPr txBox="1">
          <a:spLocks noChangeArrowheads="1"/>
        </xdr:cNvSpPr>
      </xdr:nvSpPr>
      <xdr:spPr bwMode="auto">
        <a:xfrm>
          <a:off x="4023360" y="2461260"/>
          <a:ext cx="1158240" cy="51816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  <xdr:txBody>
        <a:bodyPr vertOverflow="clip" wrap="square" lIns="64008" tIns="68580" rIns="64008" bIns="0" anchor="t" upright="1"/>
        <a:lstStyle/>
        <a:p>
          <a:pPr algn="ctr" rtl="0">
            <a:defRPr sz="1000"/>
          </a:pPr>
          <a:r>
            <a:rPr lang="en-IN" sz="2800" b="0" i="0" u="none" strike="noStrike" baseline="0">
              <a:solidFill>
                <a:srgbClr val="000000"/>
              </a:solidFill>
              <a:latin typeface="Calibri"/>
              <a:cs typeface="Calibri"/>
            </a:rPr>
            <a:t>NIL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495300</xdr:colOff>
      <xdr:row>12</xdr:row>
      <xdr:rowOff>53340</xdr:rowOff>
    </xdr:from>
    <xdr:to>
      <xdr:col>4</xdr:col>
      <xdr:colOff>236220</xdr:colOff>
      <xdr:row>15</xdr:row>
      <xdr:rowOff>22860</xdr:rowOff>
    </xdr:to>
    <xdr:sp macro="" textlink="">
      <xdr:nvSpPr>
        <xdr:cNvPr id="6319" name="TextBox 1">
          <a:extLst>
            <a:ext uri="{FF2B5EF4-FFF2-40B4-BE49-F238E27FC236}">
              <a16:creationId xmlns:a16="http://schemas.microsoft.com/office/drawing/2014/main" id="{28F100F8-FC02-4804-83DF-336049D0D814}"/>
            </a:ext>
          </a:extLst>
        </xdr:cNvPr>
        <xdr:cNvSpPr txBox="1">
          <a:spLocks noChangeArrowheads="1"/>
        </xdr:cNvSpPr>
      </xdr:nvSpPr>
      <xdr:spPr bwMode="auto">
        <a:xfrm>
          <a:off x="4328160" y="2316480"/>
          <a:ext cx="746760" cy="51816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  <xdr:txBody>
        <a:bodyPr vertOverflow="clip" wrap="square" lIns="64008" tIns="68580" rIns="64008" bIns="0" anchor="t" upright="1"/>
        <a:lstStyle/>
        <a:p>
          <a:pPr algn="ctr" rtl="0">
            <a:defRPr sz="1000"/>
          </a:pPr>
          <a:r>
            <a:rPr lang="en-IN" sz="2800" b="0" i="0" u="none" strike="noStrike" baseline="0">
              <a:solidFill>
                <a:srgbClr val="000000"/>
              </a:solidFill>
              <a:latin typeface="Calibri"/>
              <a:cs typeface="Calibri"/>
            </a:rPr>
            <a:t>NIL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541020</xdr:colOff>
      <xdr:row>12</xdr:row>
      <xdr:rowOff>121920</xdr:rowOff>
    </xdr:from>
    <xdr:to>
      <xdr:col>4</xdr:col>
      <xdr:colOff>342900</xdr:colOff>
      <xdr:row>15</xdr:row>
      <xdr:rowOff>106680</xdr:rowOff>
    </xdr:to>
    <xdr:sp macro="" textlink="">
      <xdr:nvSpPr>
        <xdr:cNvPr id="7343" name="TextBox 1">
          <a:extLst>
            <a:ext uri="{FF2B5EF4-FFF2-40B4-BE49-F238E27FC236}">
              <a16:creationId xmlns:a16="http://schemas.microsoft.com/office/drawing/2014/main" id="{5E4324B2-84F6-4A72-8EF7-B8FAC62BA756}"/>
            </a:ext>
          </a:extLst>
        </xdr:cNvPr>
        <xdr:cNvSpPr txBox="1">
          <a:spLocks noChangeArrowheads="1"/>
        </xdr:cNvSpPr>
      </xdr:nvSpPr>
      <xdr:spPr bwMode="auto">
        <a:xfrm>
          <a:off x="4678680" y="2385060"/>
          <a:ext cx="807720" cy="533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  <xdr:txBody>
        <a:bodyPr vertOverflow="clip" wrap="square" lIns="64008" tIns="68580" rIns="64008" bIns="0" anchor="t" upright="1"/>
        <a:lstStyle/>
        <a:p>
          <a:pPr algn="ctr" rtl="0">
            <a:defRPr sz="1000"/>
          </a:pPr>
          <a:r>
            <a:rPr lang="en-IN" sz="2800" b="0" i="0" u="none" strike="noStrike" baseline="0">
              <a:solidFill>
                <a:srgbClr val="000000"/>
              </a:solidFill>
              <a:latin typeface="Calibri"/>
              <a:cs typeface="Calibri"/>
            </a:rPr>
            <a:t>NIL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15</xdr:row>
      <xdr:rowOff>0</xdr:rowOff>
    </xdr:from>
    <xdr:to>
      <xdr:col>3</xdr:col>
      <xdr:colOff>190500</xdr:colOff>
      <xdr:row>17</xdr:row>
      <xdr:rowOff>160020</xdr:rowOff>
    </xdr:to>
    <xdr:sp macro="" textlink="">
      <xdr:nvSpPr>
        <xdr:cNvPr id="8541" name="TextBox 2">
          <a:extLst>
            <a:ext uri="{FF2B5EF4-FFF2-40B4-BE49-F238E27FC236}">
              <a16:creationId xmlns:a16="http://schemas.microsoft.com/office/drawing/2014/main" id="{91B5D34B-F5F8-421E-B74B-3671BC1C0507}"/>
            </a:ext>
          </a:extLst>
        </xdr:cNvPr>
        <xdr:cNvSpPr txBox="1">
          <a:spLocks noChangeArrowheads="1"/>
        </xdr:cNvSpPr>
      </xdr:nvSpPr>
      <xdr:spPr bwMode="auto">
        <a:xfrm>
          <a:off x="1363980" y="3291840"/>
          <a:ext cx="1524000" cy="5257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  <xdr:txBody>
        <a:bodyPr vertOverflow="clip" wrap="square" lIns="64008" tIns="68580" rIns="64008" bIns="0" anchor="t" upright="1"/>
        <a:lstStyle/>
        <a:p>
          <a:pPr algn="ctr" rtl="0">
            <a:defRPr sz="1000"/>
          </a:pPr>
          <a:r>
            <a:rPr lang="en-IN" sz="2800" b="0" i="0" u="none" strike="noStrike" baseline="0">
              <a:solidFill>
                <a:srgbClr val="000000"/>
              </a:solidFill>
              <a:latin typeface="Calibri"/>
              <a:cs typeface="Calibri"/>
            </a:rPr>
            <a:t>NIL</a:t>
          </a:r>
        </a:p>
      </xdr:txBody>
    </xdr:sp>
    <xdr:clientData/>
  </xdr:twoCellAnchor>
  <xdr:twoCellAnchor>
    <xdr:from>
      <xdr:col>2</xdr:col>
      <xdr:colOff>0</xdr:colOff>
      <xdr:row>38</xdr:row>
      <xdr:rowOff>0</xdr:rowOff>
    </xdr:from>
    <xdr:to>
      <xdr:col>3</xdr:col>
      <xdr:colOff>190500</xdr:colOff>
      <xdr:row>40</xdr:row>
      <xdr:rowOff>160020</xdr:rowOff>
    </xdr:to>
    <xdr:sp macro="" textlink="">
      <xdr:nvSpPr>
        <xdr:cNvPr id="8542" name="TextBox 3">
          <a:extLst>
            <a:ext uri="{FF2B5EF4-FFF2-40B4-BE49-F238E27FC236}">
              <a16:creationId xmlns:a16="http://schemas.microsoft.com/office/drawing/2014/main" id="{88BDFA9C-0BF9-480B-8F23-2E57B8702838}"/>
            </a:ext>
          </a:extLst>
        </xdr:cNvPr>
        <xdr:cNvSpPr txBox="1">
          <a:spLocks noChangeArrowheads="1"/>
        </xdr:cNvSpPr>
      </xdr:nvSpPr>
      <xdr:spPr bwMode="auto">
        <a:xfrm>
          <a:off x="1363980" y="8046720"/>
          <a:ext cx="1524000" cy="5257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  <xdr:txBody>
        <a:bodyPr vertOverflow="clip" wrap="square" lIns="64008" tIns="68580" rIns="64008" bIns="0" anchor="t" upright="1"/>
        <a:lstStyle/>
        <a:p>
          <a:pPr algn="ctr" rtl="0">
            <a:defRPr sz="1000"/>
          </a:pPr>
          <a:r>
            <a:rPr lang="en-IN" sz="2800" b="0" i="0" u="none" strike="noStrike" baseline="0">
              <a:solidFill>
                <a:srgbClr val="000000"/>
              </a:solidFill>
              <a:latin typeface="Calibri"/>
              <a:cs typeface="Calibri"/>
            </a:rPr>
            <a:t>NIL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0</xdr:rowOff>
    </xdr:from>
    <xdr:to>
      <xdr:col>3</xdr:col>
      <xdr:colOff>190500</xdr:colOff>
      <xdr:row>15</xdr:row>
      <xdr:rowOff>160020</xdr:rowOff>
    </xdr:to>
    <xdr:sp macro="" textlink="">
      <xdr:nvSpPr>
        <xdr:cNvPr id="9739" name="TextBox 1">
          <a:extLst>
            <a:ext uri="{FF2B5EF4-FFF2-40B4-BE49-F238E27FC236}">
              <a16:creationId xmlns:a16="http://schemas.microsoft.com/office/drawing/2014/main" id="{0B4A8875-880E-4543-B75B-FC0C892D82FA}"/>
            </a:ext>
          </a:extLst>
        </xdr:cNvPr>
        <xdr:cNvSpPr txBox="1">
          <a:spLocks noChangeArrowheads="1"/>
        </xdr:cNvSpPr>
      </xdr:nvSpPr>
      <xdr:spPr bwMode="auto">
        <a:xfrm>
          <a:off x="830580" y="2895600"/>
          <a:ext cx="1524000" cy="5257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  <xdr:txBody>
        <a:bodyPr vertOverflow="clip" wrap="square" lIns="64008" tIns="68580" rIns="64008" bIns="0" anchor="t" upright="1"/>
        <a:lstStyle/>
        <a:p>
          <a:pPr algn="ctr" rtl="0">
            <a:defRPr sz="1000"/>
          </a:pPr>
          <a:r>
            <a:rPr lang="en-IN" sz="2800" b="0" i="0" u="none" strike="noStrike" baseline="0">
              <a:solidFill>
                <a:srgbClr val="000000"/>
              </a:solidFill>
              <a:latin typeface="Calibri"/>
              <a:cs typeface="Calibri"/>
            </a:rPr>
            <a:t>NIL</a:t>
          </a:r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3</xdr:col>
      <xdr:colOff>190500</xdr:colOff>
      <xdr:row>37</xdr:row>
      <xdr:rowOff>160020</xdr:rowOff>
    </xdr:to>
    <xdr:sp macro="" textlink="">
      <xdr:nvSpPr>
        <xdr:cNvPr id="9740" name="TextBox 2">
          <a:extLst>
            <a:ext uri="{FF2B5EF4-FFF2-40B4-BE49-F238E27FC236}">
              <a16:creationId xmlns:a16="http://schemas.microsoft.com/office/drawing/2014/main" id="{BD1863C6-158A-4D4C-A83B-3271FC3AC8A4}"/>
            </a:ext>
          </a:extLst>
        </xdr:cNvPr>
        <xdr:cNvSpPr txBox="1">
          <a:spLocks noChangeArrowheads="1"/>
        </xdr:cNvSpPr>
      </xdr:nvSpPr>
      <xdr:spPr bwMode="auto">
        <a:xfrm>
          <a:off x="830580" y="7383780"/>
          <a:ext cx="1524000" cy="5257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  <xdr:txBody>
        <a:bodyPr vertOverflow="clip" wrap="square" lIns="64008" tIns="68580" rIns="64008" bIns="0" anchor="t" upright="1"/>
        <a:lstStyle/>
        <a:p>
          <a:pPr algn="ctr" rtl="0">
            <a:defRPr sz="1000"/>
          </a:pPr>
          <a:r>
            <a:rPr lang="en-IN" sz="2800" b="0" i="0" u="none" strike="noStrike" baseline="0">
              <a:solidFill>
                <a:srgbClr val="000000"/>
              </a:solidFill>
              <a:latin typeface="Calibri"/>
              <a:cs typeface="Calibri"/>
            </a:rPr>
            <a:t>NIL</a:t>
          </a:r>
        </a:p>
      </xdr:txBody>
    </xdr:sp>
    <xdr:clientData/>
  </xdr:twoCellAnchor>
  <xdr:twoCellAnchor>
    <xdr:from>
      <xdr:col>2</xdr:col>
      <xdr:colOff>0</xdr:colOff>
      <xdr:row>58</xdr:row>
      <xdr:rowOff>0</xdr:rowOff>
    </xdr:from>
    <xdr:to>
      <xdr:col>3</xdr:col>
      <xdr:colOff>190500</xdr:colOff>
      <xdr:row>60</xdr:row>
      <xdr:rowOff>160020</xdr:rowOff>
    </xdr:to>
    <xdr:sp macro="" textlink="">
      <xdr:nvSpPr>
        <xdr:cNvPr id="9741" name="TextBox 3">
          <a:extLst>
            <a:ext uri="{FF2B5EF4-FFF2-40B4-BE49-F238E27FC236}">
              <a16:creationId xmlns:a16="http://schemas.microsoft.com/office/drawing/2014/main" id="{A4D296D3-0308-4F70-969B-A8CA14A2AE5B}"/>
            </a:ext>
          </a:extLst>
        </xdr:cNvPr>
        <xdr:cNvSpPr txBox="1">
          <a:spLocks noChangeArrowheads="1"/>
        </xdr:cNvSpPr>
      </xdr:nvSpPr>
      <xdr:spPr bwMode="auto">
        <a:xfrm>
          <a:off x="830580" y="12054840"/>
          <a:ext cx="1524000" cy="5257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  <xdr:txBody>
        <a:bodyPr vertOverflow="clip" wrap="square" lIns="64008" tIns="68580" rIns="64008" bIns="0" anchor="t" upright="1"/>
        <a:lstStyle/>
        <a:p>
          <a:pPr algn="ctr" rtl="0">
            <a:defRPr sz="1000"/>
          </a:pPr>
          <a:r>
            <a:rPr lang="en-IN" sz="2800" b="0" i="0" u="none" strike="noStrike" baseline="0">
              <a:solidFill>
                <a:srgbClr val="000000"/>
              </a:solidFill>
              <a:latin typeface="Calibri"/>
              <a:cs typeface="Calibri"/>
            </a:rPr>
            <a:t>NIL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15</xdr:row>
      <xdr:rowOff>0</xdr:rowOff>
    </xdr:from>
    <xdr:to>
      <xdr:col>3</xdr:col>
      <xdr:colOff>190500</xdr:colOff>
      <xdr:row>17</xdr:row>
      <xdr:rowOff>160020</xdr:rowOff>
    </xdr:to>
    <xdr:sp macro="" textlink="">
      <xdr:nvSpPr>
        <xdr:cNvPr id="10763" name="TextBox 1">
          <a:extLst>
            <a:ext uri="{FF2B5EF4-FFF2-40B4-BE49-F238E27FC236}">
              <a16:creationId xmlns:a16="http://schemas.microsoft.com/office/drawing/2014/main" id="{9DBB6DCC-D74F-4E78-A78A-6E1F313B819C}"/>
            </a:ext>
          </a:extLst>
        </xdr:cNvPr>
        <xdr:cNvSpPr txBox="1">
          <a:spLocks noChangeArrowheads="1"/>
        </xdr:cNvSpPr>
      </xdr:nvSpPr>
      <xdr:spPr bwMode="auto">
        <a:xfrm>
          <a:off x="1363980" y="3291840"/>
          <a:ext cx="1524000" cy="5257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  <xdr:txBody>
        <a:bodyPr vertOverflow="clip" wrap="square" lIns="64008" tIns="68580" rIns="64008" bIns="0" anchor="t" upright="1"/>
        <a:lstStyle/>
        <a:p>
          <a:pPr algn="ctr" rtl="0">
            <a:defRPr sz="1000"/>
          </a:pPr>
          <a:r>
            <a:rPr lang="en-IN" sz="2800" b="0" i="0" u="none" strike="noStrike" baseline="0">
              <a:solidFill>
                <a:srgbClr val="000000"/>
              </a:solidFill>
              <a:latin typeface="Calibri"/>
              <a:cs typeface="Calibri"/>
            </a:rPr>
            <a:t>NIL</a:t>
          </a:r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3</xdr:col>
      <xdr:colOff>190500</xdr:colOff>
      <xdr:row>37</xdr:row>
      <xdr:rowOff>160020</xdr:rowOff>
    </xdr:to>
    <xdr:sp macro="" textlink="">
      <xdr:nvSpPr>
        <xdr:cNvPr id="10764" name="TextBox 2">
          <a:extLst>
            <a:ext uri="{FF2B5EF4-FFF2-40B4-BE49-F238E27FC236}">
              <a16:creationId xmlns:a16="http://schemas.microsoft.com/office/drawing/2014/main" id="{1079C0AD-A749-49EE-9872-ABF12EE5167E}"/>
            </a:ext>
          </a:extLst>
        </xdr:cNvPr>
        <xdr:cNvSpPr txBox="1">
          <a:spLocks noChangeArrowheads="1"/>
        </xdr:cNvSpPr>
      </xdr:nvSpPr>
      <xdr:spPr bwMode="auto">
        <a:xfrm>
          <a:off x="1363980" y="7498080"/>
          <a:ext cx="1524000" cy="5257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  <xdr:txBody>
        <a:bodyPr vertOverflow="clip" wrap="square" lIns="64008" tIns="68580" rIns="64008" bIns="0" anchor="t" upright="1"/>
        <a:lstStyle/>
        <a:p>
          <a:pPr algn="ctr" rtl="0">
            <a:defRPr sz="1000"/>
          </a:pPr>
          <a:r>
            <a:rPr lang="en-IN" sz="2800" b="0" i="0" u="none" strike="noStrike" baseline="0">
              <a:solidFill>
                <a:srgbClr val="000000"/>
              </a:solidFill>
              <a:latin typeface="Calibri"/>
              <a:cs typeface="Calibri"/>
            </a:rPr>
            <a:t>NIL</a:t>
          </a:r>
        </a:p>
      </xdr:txBody>
    </xdr:sp>
    <xdr:clientData/>
  </xdr:twoCellAnchor>
  <xdr:twoCellAnchor>
    <xdr:from>
      <xdr:col>2</xdr:col>
      <xdr:colOff>0</xdr:colOff>
      <xdr:row>56</xdr:row>
      <xdr:rowOff>0</xdr:rowOff>
    </xdr:from>
    <xdr:to>
      <xdr:col>3</xdr:col>
      <xdr:colOff>190500</xdr:colOff>
      <xdr:row>58</xdr:row>
      <xdr:rowOff>160020</xdr:rowOff>
    </xdr:to>
    <xdr:sp macro="" textlink="">
      <xdr:nvSpPr>
        <xdr:cNvPr id="10765" name="TextBox 3">
          <a:extLst>
            <a:ext uri="{FF2B5EF4-FFF2-40B4-BE49-F238E27FC236}">
              <a16:creationId xmlns:a16="http://schemas.microsoft.com/office/drawing/2014/main" id="{26E85A53-DAB7-4730-A962-025A8D494DE5}"/>
            </a:ext>
          </a:extLst>
        </xdr:cNvPr>
        <xdr:cNvSpPr txBox="1">
          <a:spLocks noChangeArrowheads="1"/>
        </xdr:cNvSpPr>
      </xdr:nvSpPr>
      <xdr:spPr bwMode="auto">
        <a:xfrm>
          <a:off x="1363980" y="11887200"/>
          <a:ext cx="1524000" cy="5257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  <xdr:txBody>
        <a:bodyPr vertOverflow="clip" wrap="square" lIns="64008" tIns="68580" rIns="64008" bIns="0" anchor="t" upright="1"/>
        <a:lstStyle/>
        <a:p>
          <a:pPr algn="ctr" rtl="0">
            <a:defRPr sz="1000"/>
          </a:pPr>
          <a:r>
            <a:rPr lang="en-IN" sz="2800" b="0" i="0" u="none" strike="noStrike" baseline="0">
              <a:solidFill>
                <a:srgbClr val="000000"/>
              </a:solidFill>
              <a:latin typeface="Calibri"/>
              <a:cs typeface="Calibri"/>
            </a:rPr>
            <a:t>NIL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12</xdr:row>
      <xdr:rowOff>0</xdr:rowOff>
    </xdr:from>
    <xdr:to>
      <xdr:col>4</xdr:col>
      <xdr:colOff>541020</xdr:colOff>
      <xdr:row>14</xdr:row>
      <xdr:rowOff>160020</xdr:rowOff>
    </xdr:to>
    <xdr:sp macro="" textlink="">
      <xdr:nvSpPr>
        <xdr:cNvPr id="11439" name="TextBox 1">
          <a:extLst>
            <a:ext uri="{FF2B5EF4-FFF2-40B4-BE49-F238E27FC236}">
              <a16:creationId xmlns:a16="http://schemas.microsoft.com/office/drawing/2014/main" id="{9613D80C-FCBF-41EE-927D-21A249616A1C}"/>
            </a:ext>
          </a:extLst>
        </xdr:cNvPr>
        <xdr:cNvSpPr txBox="1">
          <a:spLocks noChangeArrowheads="1"/>
        </xdr:cNvSpPr>
      </xdr:nvSpPr>
      <xdr:spPr bwMode="auto">
        <a:xfrm>
          <a:off x="1485900" y="2621280"/>
          <a:ext cx="1478280" cy="5257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  <xdr:txBody>
        <a:bodyPr vertOverflow="clip" wrap="square" lIns="64008" tIns="68580" rIns="64008" bIns="0" anchor="t" upright="1"/>
        <a:lstStyle/>
        <a:p>
          <a:pPr algn="ctr" rtl="0">
            <a:defRPr sz="1000"/>
          </a:pPr>
          <a:r>
            <a:rPr lang="en-IN" sz="2800" b="0" i="0" u="none" strike="noStrike" baseline="0">
              <a:solidFill>
                <a:srgbClr val="000000"/>
              </a:solidFill>
              <a:latin typeface="Calibri"/>
              <a:cs typeface="Calibri"/>
            </a:rPr>
            <a:t>NIL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6-%20MPSEB%20Tariff%2005-06/Final/15-Final%20Submission-16%20Jun%2005/02-Actual%2006/T&amp;D%20Losses/DATA/DATA4/DATA/ANNUAL/0102/ANNU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06-%20MPSEB%20Tariff%2005-06/Final/15-Final%20Submission-16%20Jun%2005/02-Actual%2006/T&amp;D%20Losses/salil/DATA4/DATA/MONTHLY/0102/JAN/Sep/GRAPH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feedbackinfra-my.sharepoint.com/87FF45C8/BS-Agg-01-Revised4-Jan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06-%20MPSEB%20Tariff%2005-06/Final/15-Final%20Submission-16%20Jun%2005/02-Actual%2006/T&amp;D%20Losses/salil/ca9596onwards%20X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06-%20MPSEB%20Tariff%2005-06\Final\15-Final%20Submission-16%20Jun%2005\02-Actual%2006\T&amp;D%20Losses\salil\ca9596onwards%20X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06-%20MPSEB%20Tariff%2005-06\Final\15-Final%20Submission-16%20Jun%2005\02-Actual%2006\T&amp;D%20Losses\DATA\DATA4\DATA\ANNUAL\0102\ANNUA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06-%20MPSEB%20Tariff%2005-06\Final\15-Final%20Submission-16%20Jun%2005\02-Actual%2006\T&amp;D%20Losses\Data\LD\DATA\DATA4\DATA\ANNUAL\0001\GEN%20LOS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06-%20MPSEB%20Tariff%2005-06/Final/15-Final%20Submission-16%20Jun%2005/02-Actual%2006/T&amp;D%20Losses/Data/LD/DATA/DATA4/DATA/ANNUAL/0001/GEN%20LOS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201-04REL-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2" Type="http://schemas.microsoft.com/office/2019/04/relationships/externalLinkLongPath" Target="/06-%20MPSEB%20Tariff%2005-06/Final/15-Final%20Submission-16%20Jun%2005/02-Actual%2006/T&amp;D%20Losses/Data/DATA4/DATA/Generation/AFIVE/YEARLY/GEN,PLF&amp;FACTOR/Performance%20Section%20B/Performance%20of%20MPSEB%20Stations.xls?8EEA6FB1" TargetMode="External"/><Relationship Id="rId1" Type="http://schemas.openxmlformats.org/officeDocument/2006/relationships/externalLinkPath" Target="file:///\\8EEA6FB1\Performance%20of%20MPSEB%20Station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06-%20MPSEB%20Tariff%2005-06/Final/15-Final%20Submission-16%20Jun%2005/02-Actual%2006/T&amp;D%20Losses/DATA/DATA4/DATA/ANNUAL/0001/Load%20&amp;%20Thermal%20LU%20&amp;%20MW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feedbackinfra-my.sharepoint.com/Dfid/Share/DFID%20From%20EISPMP/Transfer%20Scheme/Gen%20Plan%2024%20jan%202003%20final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feedbackinfra-my.sharepoint.com/Comp10/c/WINDOWS/Desktop/Latest%20revised%20Cost%20Estimates%20for%20Substation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feedbackinfra-my.sharepoint.com/Shed7-p4/shared/Swati/cseb%20accounts/purchase%20of%20power/central%20power%20sector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feedbackinfra-my.sharepoint.com/Dd_distr/SHARE/Licensee%20Formats%20Revenu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06-%20MPSEB%20Tariff%2005-06/Final/15-Final%20Submission-16%20Jun%2005/02-Actual%2006/T&amp;D%20Losses/DATA4/DATA/ANNUAL/9900/YRDATA/CSD.XLW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anjeet%20Singh/Local%20Settings/Temp/Temporary%20Directory%201%20for%20Asset%20Disaggregation%2017.04.05%20With%20Residual%20MPSEB.zip/Raw%20TB%20Data%20&amp;%20Cap-CAU%20as%20Gen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feedbackinfra-my.sharepoint.com/Sun/isb/UP/FINANCE/Model-PwC/Model%201901/upseb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uresh\Power\MSEB\MSEB%2001-02\Data\Dispatch%202.0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feedbackinfra-my.sharepoint.com/Eispmpc/users/ss/WBS%20800/Bs9900/2001/BS-Template-0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feedbackinfra-my.sharepoint.com/Eispmpc/users/ss/WBS%20800/Bs9900/New/HQ00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bank/1-Projects%20In%20Hand/DFID/ARR%202003-04/Arr%20Petition%202003-04/For%20Submission/ARR%20Forms%20For%20Submission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feedbackinfra-my.sharepoint.com/Eispmpc/users/My%20Documents/WBS%20800/New/BS-Template-Test.xls" TargetMode="External"/></Relationships>
</file>

<file path=xl/externalLinks/_rels/externalLink24.xml.rels><?xml version="1.0" encoding="UTF-8" standalone="yes"?>
<Relationships xmlns="http://schemas.openxmlformats.org/package/2006/relationships"><Relationship Id="rId2" Type="http://schemas.microsoft.com/office/2019/04/relationships/externalLinkLongPath" Target="/Documents%20and%20Settings/anurag/My%20Documents/petitions/Petition%20for%20trans%20ARR.doc/Databank/1-Projects%20In%20Hand/DFID/ARR%202003-04/Arr%20Petition%202003-04/For%20Submission/ARR%20Forms%20For%20Submission.xls?2D5FF703" TargetMode="External"/><Relationship Id="rId1" Type="http://schemas.openxmlformats.org/officeDocument/2006/relationships/externalLinkPath" Target="file:///\\2D5FF703\ARR%20Forms%20For%20Submission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Sameer's%20folder/MSEB/Tariff%20Filing%202003-04/Outputs/Models/Working%20Models/old/Dispatch%202.0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Assignments/TSL%20FY21/Data/Power%20Business%20Division_Financial%20Statements-Final-Recasted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imukherjee/AppData/Local/Microsoft/Windows/INetCache/Content.Outlook/KJ2WQ8N9/Power%20Business%20Division_Financial%20Statements-Final-Recasted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159569/Desktop/TSL%20True-up%20FY%202016-17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Assignments/TSL%20FY21/Model/Model%20TSL%20FY21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159569/OneDrive%20-%20Tata%20Steel%20Limited/Petition_%20%20and%20Additional%20data_%20for%20JUSCO%20and%20TSL%20Licensee/TSL%20True%20up%20FY-20/Main%20petition/Model%20TSL%20FY22_9.11.20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TSL%20MYT%20Model_V5_22.11.25.xlsx" TargetMode="External"/></Relationships>
</file>

<file path=xl/externalLinks/_rels/externalLink3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indeloitte-my.sharepoint.com/personal/tanmchatterjee_deloitte_com/Documents/TSL%20FY%202024-25%20to%20FY%202026-27/True-up%20tables%20TSL%20FY%202024-25_V1.xlsx" TargetMode="External"/><Relationship Id="rId1" Type="http://schemas.openxmlformats.org/officeDocument/2006/relationships/externalLinkPath" Target="/personal/tanmchatterjee_deloitte_com/Documents/TSL%20FY%202024-25%20to%20FY%202026-27/True-up%20tables%20TSL%20FY%202024-25_V1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159569/Desktop/Annual%20Accounts/2100%20Power%20Business%20Division%20Accounts%20FY%2017.xlsx" TargetMode="External"/></Relationships>
</file>

<file path=xl/externalLinks/_rels/externalLink34.xml.rels><?xml version="1.0" encoding="UTF-8" standalone="yes"?>
<Relationships xmlns="http://schemas.openxmlformats.org/package/2006/relationships"><Relationship Id="rId2" Type="http://schemas.microsoft.com/office/2019/04/relationships/externalLinkLongPath" Target="/Users/159569/OneDrive%20-%20Tata%20Steel%20Limited/Petition_%20%20and%20Additional%20data_%20for%20JUSCO%20and%20TSL%20Licensee/TSL%20True%20up%20FY-20/Main%20petition/TSL_BP_FY22-FY26_tables_28112020%20PP%20reduction_VFINAL_031220.xlsx?91B6FC2C" TargetMode="External"/><Relationship Id="rId1" Type="http://schemas.openxmlformats.org/officeDocument/2006/relationships/externalLinkPath" Target="file:///\\91B6FC2C\TSL_BP_FY22-FY26_tables_28112020%20PP%20reduction_VFINAL_031220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ischatterjee/Desktop/TATA%20Tariff%20Filing/TSL%20Petition%20Actual%20Work/Final%20Models/True%20Up_TSL_FY%2023_Final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ischatterjee/Desktop/TATA%20Tariff%20Filing/TSL%20Petition%20Actual%20Work/Final%20Models/APR_TSL_FY%2024_Final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ischatterjee/Desktop/TATA%20Tariff%20Filing/TSL%20Petition%20Actual%20Work/Final%20Models/ARR_TSL_FY25_Final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onayak\AppData\Local\Microsoft\Windows\INetCache\Content.Outlook\M6TOZTR6\Capex%20Capitalization%20upto%20H1%20FY26_Final%20for%20petition%2021st%20Oct%202025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159442_tatasteel_com/Documents/Shared%20files/Business%20Plan%20FY2026-27%20to%20FY2030-31%20-%20TSL/Capex%20for%20TSL/Capex%20-for%20%20FY%2024%20_FY25%20(Actual)%2021st%20May%202025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159442\AppData\Local\Microsoft\Windows\INetCache\Content.Outlook\3BWFPIIA\TSL%20MYT%20Model_V5_26.11.25%20(00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.Hrs. Since Comm"/>
      <sheetName val="EB"/>
      <sheetName val="220KV"/>
      <sheetName val="EX.SUMM PS"/>
      <sheetName val="EX. SUMM GEN"/>
      <sheetName val="Maintenance "/>
      <sheetName val="CENTRAL SECTOR"/>
      <sheetName val="SCH,ACT"/>
      <sheetName val="GP Ther"/>
      <sheetName val="GP Hyd"/>
      <sheetName val="Fuel Cons."/>
      <sheetName val="Unitwise TPI"/>
      <sheetName val="Stnwise TPI"/>
      <sheetName val="Monthwise TPI"/>
      <sheetName val="PLF aprsep"/>
      <sheetName val="PLF OctMar"/>
      <sheetName val="Monthwise Sp.oil Cons."/>
      <sheetName val="Oil Cons. Account"/>
      <sheetName val="CA"/>
      <sheetName val="TIME DURATION CAUSE ANALYSIS"/>
      <sheetName val="Ploss"/>
      <sheetName val="MCRH"/>
      <sheetName val="LEVEL"/>
      <sheetName val="MORNING,EVENING PEAK"/>
      <sheetName val="COMP,UNRESTRICTED DEMAND"/>
      <sheetName val="CSG 01-02"/>
      <sheetName val="CSD"/>
      <sheetName val="SUPPLY HRS"/>
      <sheetName val="MiniMicro"/>
      <sheetName val="MPSEB90-01MONTHLY GENPLF"/>
      <sheetName val="400KV LOD"/>
      <sheetName val="Energy Audit At PS"/>
      <sheetName val="All India PLF 1991-92 onwar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LC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1&amp;2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-02"/>
      <sheetName val="0203"/>
      <sheetName val="00-01"/>
      <sheetName val="99-00"/>
      <sheetName val="98-99"/>
      <sheetName val="97-98"/>
      <sheetName val="96-97"/>
      <sheetName val="95-96"/>
      <sheetName val="Summary X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-02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B"/>
      <sheetName val="220KV"/>
    </sheetNames>
    <sheetDataSet>
      <sheetData sheetId="0" refreshError="1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EAKUP OF OIL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ss of Generation"/>
      <sheetName val="No.of Tube Leakage"/>
      <sheetName val="EB PS"/>
      <sheetName val="400 KV"/>
      <sheetName val="MCRH"/>
      <sheetName val="LONG DURATION OUTAGE"/>
      <sheetName val="TIME DURATION CAUSE ANALYSIS"/>
      <sheetName val="CAUSE ANALYSIS"/>
      <sheetName val="BREAKUP OF OIL"/>
      <sheetName val="PARTIAL LO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4REL"/>
    </sheetNames>
    <sheetDataSet>
      <sheetData sheetId="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WELVE"/>
      <sheetName val="Executive Summary -Thermal"/>
      <sheetName val="Stationwise Thermal &amp; Hydel Gen"/>
    </sheetNames>
    <sheetDataSet>
      <sheetData sheetId="0" refreshError="1">
        <row r="3">
          <cell r="A3" t="str">
            <v>STATION NAME</v>
          </cell>
          <cell r="B3" t="str">
            <v>YEAR</v>
          </cell>
          <cell r="C3" t="str">
            <v>CAPACITY</v>
          </cell>
          <cell r="D3" t="str">
            <v>TARGET</v>
          </cell>
          <cell r="E3" t="str">
            <v>ACTUAL GENE.</v>
          </cell>
          <cell r="F3" t="str">
            <v>ACHIEVE-MENT</v>
          </cell>
          <cell r="G3" t="str">
            <v>AVAIL-ABILITY</v>
          </cell>
          <cell r="H3" t="str">
            <v>P.L.F.</v>
          </cell>
          <cell r="I3" t="str">
            <v>AUXILIARY CONSUMPTION</v>
          </cell>
          <cell r="K3" t="str">
            <v>MAXIMUM DEMAND</v>
          </cell>
          <cell r="L3" t="str">
            <v>COAL IN MT</v>
          </cell>
          <cell r="N3" t="str">
            <v>COAL CONSUMED</v>
          </cell>
          <cell r="P3" t="str">
            <v>FUEL OIL CONSUMPTION</v>
          </cell>
        </row>
        <row r="4">
          <cell r="C4" t="str">
            <v>MW</v>
          </cell>
          <cell r="D4" t="str">
            <v>MKwh</v>
          </cell>
          <cell r="E4" t="str">
            <v>MKwh</v>
          </cell>
          <cell r="F4" t="str">
            <v>%</v>
          </cell>
          <cell r="G4" t="str">
            <v>%</v>
          </cell>
          <cell r="H4" t="str">
            <v>%</v>
          </cell>
          <cell r="I4" t="str">
            <v>MKwh</v>
          </cell>
          <cell r="J4" t="str">
            <v>%</v>
          </cell>
          <cell r="K4" t="str">
            <v>MW</v>
          </cell>
          <cell r="L4" t="str">
            <v>OP.STOCK</v>
          </cell>
          <cell r="M4" t="str">
            <v>RECIEPT</v>
          </cell>
          <cell r="N4" t="str">
            <v>MT</v>
          </cell>
          <cell r="O4" t="str">
            <v>Kg/kWH</v>
          </cell>
          <cell r="P4" t="str">
            <v>KL</v>
          </cell>
          <cell r="Q4" t="str">
            <v>ml/KWH</v>
          </cell>
        </row>
        <row r="5">
          <cell r="A5" t="str">
            <v>KORBA EAST I</v>
          </cell>
          <cell r="B5" t="str">
            <v>88-89</v>
          </cell>
          <cell r="C5">
            <v>90</v>
          </cell>
          <cell r="D5">
            <v>350</v>
          </cell>
          <cell r="E5">
            <v>233.16</v>
          </cell>
          <cell r="F5">
            <v>66.617142857142852</v>
          </cell>
          <cell r="G5">
            <v>45.51</v>
          </cell>
          <cell r="H5">
            <v>29.573820395738203</v>
          </cell>
          <cell r="I5">
            <v>0</v>
          </cell>
          <cell r="J5">
            <v>0</v>
          </cell>
          <cell r="K5">
            <v>57</v>
          </cell>
          <cell r="N5">
            <v>277748</v>
          </cell>
          <cell r="O5">
            <v>1.1912334877337452</v>
          </cell>
          <cell r="P5">
            <v>0</v>
          </cell>
          <cell r="Q5">
            <v>0</v>
          </cell>
        </row>
        <row r="6">
          <cell r="B6" t="str">
            <v>89-90</v>
          </cell>
          <cell r="C6">
            <v>90</v>
          </cell>
          <cell r="D6">
            <v>315</v>
          </cell>
          <cell r="E6">
            <v>64.739999999999995</v>
          </cell>
          <cell r="F6">
            <v>10.23</v>
          </cell>
          <cell r="G6">
            <v>45.51</v>
          </cell>
          <cell r="H6">
            <v>38.924963924963919</v>
          </cell>
          <cell r="I6">
            <v>0</v>
          </cell>
          <cell r="J6">
            <v>0</v>
          </cell>
          <cell r="K6">
            <v>60</v>
          </cell>
          <cell r="N6">
            <v>71743</v>
          </cell>
          <cell r="O6">
            <v>1.1081711461229535</v>
          </cell>
          <cell r="P6">
            <v>0</v>
          </cell>
          <cell r="Q6">
            <v>0</v>
          </cell>
        </row>
        <row r="7">
          <cell r="A7" t="str">
            <v>KORBA EAST II</v>
          </cell>
          <cell r="B7" t="str">
            <v>88-89</v>
          </cell>
          <cell r="C7">
            <v>200</v>
          </cell>
          <cell r="D7">
            <v>900</v>
          </cell>
          <cell r="E7">
            <v>626.98</v>
          </cell>
          <cell r="F7">
            <v>69.664444444444442</v>
          </cell>
          <cell r="G7">
            <v>53.05</v>
          </cell>
          <cell r="H7">
            <v>35.786529680365298</v>
          </cell>
          <cell r="I7">
            <v>0</v>
          </cell>
          <cell r="J7">
            <v>0</v>
          </cell>
          <cell r="K7">
            <v>160</v>
          </cell>
          <cell r="N7">
            <v>588701</v>
          </cell>
          <cell r="O7">
            <v>0.93894701585377527</v>
          </cell>
          <cell r="P7">
            <v>7154</v>
          </cell>
          <cell r="Q7">
            <v>11.410252320648187</v>
          </cell>
        </row>
        <row r="8">
          <cell r="B8" t="str">
            <v>89-90</v>
          </cell>
          <cell r="C8">
            <v>200</v>
          </cell>
          <cell r="D8">
            <v>900</v>
          </cell>
          <cell r="E8">
            <v>1032.1500000000001</v>
          </cell>
          <cell r="F8">
            <v>114.68333333333335</v>
          </cell>
          <cell r="G8">
            <v>72.95</v>
          </cell>
          <cell r="H8">
            <v>58.912671232876718</v>
          </cell>
          <cell r="I8">
            <v>119</v>
          </cell>
          <cell r="J8">
            <v>11.529331976941336</v>
          </cell>
          <cell r="K8">
            <v>200</v>
          </cell>
          <cell r="N8">
            <v>983703</v>
          </cell>
          <cell r="O8">
            <v>0.95306205493387575</v>
          </cell>
          <cell r="P8">
            <v>4674</v>
          </cell>
          <cell r="Q8">
            <v>4.5284115680860335</v>
          </cell>
        </row>
        <row r="9">
          <cell r="B9" t="str">
            <v>90-91</v>
          </cell>
          <cell r="C9">
            <v>160</v>
          </cell>
          <cell r="D9">
            <v>1050</v>
          </cell>
          <cell r="E9">
            <v>1019.65</v>
          </cell>
          <cell r="F9">
            <v>97.109523809523807</v>
          </cell>
          <cell r="G9">
            <v>76.790000000000006</v>
          </cell>
          <cell r="H9">
            <v>72.749001141552512</v>
          </cell>
          <cell r="I9">
            <v>126</v>
          </cell>
          <cell r="J9">
            <v>12.357181385769627</v>
          </cell>
          <cell r="K9">
            <v>176</v>
          </cell>
          <cell r="N9">
            <v>985516</v>
          </cell>
          <cell r="O9">
            <v>0.9665238071887412</v>
          </cell>
          <cell r="P9">
            <v>4737</v>
          </cell>
          <cell r="Q9">
            <v>4.6457117638405334</v>
          </cell>
        </row>
        <row r="10">
          <cell r="B10" t="str">
            <v>91-92</v>
          </cell>
          <cell r="C10">
            <v>160</v>
          </cell>
          <cell r="D10">
            <v>840</v>
          </cell>
          <cell r="E10">
            <v>623.36</v>
          </cell>
          <cell r="F10">
            <v>74.209523809523816</v>
          </cell>
          <cell r="G10">
            <v>55.55</v>
          </cell>
          <cell r="H10">
            <v>44.474885844748862</v>
          </cell>
          <cell r="I10">
            <v>91.84</v>
          </cell>
          <cell r="J10">
            <v>14.733059548254619</v>
          </cell>
          <cell r="K10">
            <v>146</v>
          </cell>
          <cell r="N10">
            <v>626484</v>
          </cell>
          <cell r="O10">
            <v>1.0050115503080082</v>
          </cell>
          <cell r="P10">
            <v>6372</v>
          </cell>
          <cell r="Q10">
            <v>10.222022587268993</v>
          </cell>
        </row>
        <row r="11">
          <cell r="B11" t="str">
            <v>92-93</v>
          </cell>
          <cell r="C11">
            <v>160</v>
          </cell>
          <cell r="D11">
            <v>840</v>
          </cell>
          <cell r="E11">
            <v>725.76</v>
          </cell>
          <cell r="F11">
            <v>86.4</v>
          </cell>
          <cell r="G11">
            <v>61.32</v>
          </cell>
          <cell r="H11">
            <v>51.780821917808218</v>
          </cell>
          <cell r="I11">
            <v>104.13</v>
          </cell>
          <cell r="J11">
            <v>14.347718253968255</v>
          </cell>
          <cell r="K11">
            <v>192</v>
          </cell>
          <cell r="N11">
            <v>745282</v>
          </cell>
          <cell r="O11">
            <v>1.0268986992945326</v>
          </cell>
          <cell r="P11">
            <v>7889</v>
          </cell>
          <cell r="Q11">
            <v>10.869984567901234</v>
          </cell>
        </row>
        <row r="12">
          <cell r="B12" t="str">
            <v>93-94</v>
          </cell>
          <cell r="C12">
            <v>160</v>
          </cell>
          <cell r="D12">
            <v>850</v>
          </cell>
          <cell r="E12">
            <v>726.2</v>
          </cell>
          <cell r="F12">
            <v>85.435294117647061</v>
          </cell>
          <cell r="G12">
            <v>60.264794520547945</v>
          </cell>
          <cell r="H12">
            <v>51.812214611872143</v>
          </cell>
          <cell r="I12">
            <v>102.85735</v>
          </cell>
          <cell r="J12">
            <v>14.163777196364638</v>
          </cell>
          <cell r="K12">
            <v>164</v>
          </cell>
          <cell r="N12">
            <v>747152</v>
          </cell>
          <cell r="O12">
            <v>1.0288515560451665</v>
          </cell>
          <cell r="P12">
            <v>6596.07</v>
          </cell>
          <cell r="Q12">
            <v>9.0829936656568435</v>
          </cell>
        </row>
        <row r="13">
          <cell r="B13" t="str">
            <v>94-95</v>
          </cell>
          <cell r="C13">
            <v>160</v>
          </cell>
          <cell r="D13">
            <v>850</v>
          </cell>
          <cell r="E13">
            <v>797.1</v>
          </cell>
          <cell r="F13">
            <v>93.776470588235298</v>
          </cell>
          <cell r="G13">
            <v>67.2</v>
          </cell>
          <cell r="H13">
            <v>56.87071917808219</v>
          </cell>
          <cell r="I13">
            <v>111.1</v>
          </cell>
          <cell r="J13">
            <v>13.938025341864257</v>
          </cell>
          <cell r="K13">
            <v>182</v>
          </cell>
          <cell r="N13">
            <v>830584</v>
          </cell>
          <cell r="O13">
            <v>1.0420072763768662</v>
          </cell>
          <cell r="P13">
            <v>10237</v>
          </cell>
          <cell r="Q13">
            <v>12.842805168736669</v>
          </cell>
        </row>
        <row r="14">
          <cell r="B14" t="str">
            <v>95-96</v>
          </cell>
          <cell r="C14">
            <v>160</v>
          </cell>
          <cell r="D14">
            <v>900</v>
          </cell>
          <cell r="E14">
            <v>1017.6</v>
          </cell>
          <cell r="F14">
            <v>113.06666666666666</v>
          </cell>
          <cell r="G14">
            <v>76.7</v>
          </cell>
          <cell r="H14">
            <v>72.404371584699447</v>
          </cell>
          <cell r="I14">
            <v>127</v>
          </cell>
          <cell r="J14">
            <v>12.480345911949685</v>
          </cell>
          <cell r="K14">
            <v>192</v>
          </cell>
          <cell r="N14">
            <v>1055897</v>
          </cell>
          <cell r="O14">
            <v>1.0376346305031448</v>
          </cell>
          <cell r="P14">
            <v>6774</v>
          </cell>
          <cell r="Q14">
            <v>6.6568396226415096</v>
          </cell>
        </row>
        <row r="15">
          <cell r="B15" t="str">
            <v>96-97</v>
          </cell>
          <cell r="C15">
            <v>160</v>
          </cell>
          <cell r="D15">
            <v>900</v>
          </cell>
          <cell r="E15">
            <v>1111.0999999999999</v>
          </cell>
          <cell r="F15">
            <v>123.45555555555553</v>
          </cell>
          <cell r="G15">
            <v>81.400000000000006</v>
          </cell>
          <cell r="H15">
            <v>79.273687214611869</v>
          </cell>
          <cell r="I15">
            <v>128.80000000000001</v>
          </cell>
          <cell r="J15">
            <v>11.592115921159214</v>
          </cell>
          <cell r="K15">
            <v>196</v>
          </cell>
          <cell r="N15">
            <v>1098156</v>
          </cell>
          <cell r="O15">
            <v>0.98835028350283505</v>
          </cell>
          <cell r="P15">
            <v>6387</v>
          </cell>
          <cell r="Q15">
            <v>5.7483574835748366</v>
          </cell>
        </row>
        <row r="16">
          <cell r="B16" t="str">
            <v>97-98</v>
          </cell>
          <cell r="C16">
            <v>160</v>
          </cell>
          <cell r="D16">
            <v>1050</v>
          </cell>
          <cell r="E16">
            <v>1123.95</v>
          </cell>
          <cell r="F16">
            <v>107.04285714285714</v>
          </cell>
          <cell r="G16">
            <v>83.5</v>
          </cell>
          <cell r="H16">
            <v>80.190496575342465</v>
          </cell>
          <cell r="I16">
            <v>132.66300000000001</v>
          </cell>
          <cell r="J16">
            <v>11.803283064193247</v>
          </cell>
          <cell r="K16">
            <v>190</v>
          </cell>
          <cell r="N16">
            <v>1049273</v>
          </cell>
          <cell r="O16">
            <v>0.93355843231460478</v>
          </cell>
          <cell r="P16">
            <v>5874</v>
          </cell>
          <cell r="Q16">
            <v>5.2262111303883625</v>
          </cell>
        </row>
        <row r="17">
          <cell r="B17" t="str">
            <v>98-99</v>
          </cell>
          <cell r="C17">
            <v>160</v>
          </cell>
          <cell r="D17">
            <v>1000</v>
          </cell>
          <cell r="E17">
            <v>827.49</v>
          </cell>
          <cell r="F17">
            <v>82.748999999999995</v>
          </cell>
          <cell r="G17">
            <v>59.9</v>
          </cell>
          <cell r="H17">
            <v>59.038955479452056</v>
          </cell>
          <cell r="I17">
            <v>98.7</v>
          </cell>
          <cell r="J17">
            <v>11.927636587753327</v>
          </cell>
          <cell r="K17">
            <v>188</v>
          </cell>
          <cell r="N17">
            <v>770211</v>
          </cell>
          <cell r="O17">
            <v>0.93077982815502303</v>
          </cell>
          <cell r="P17">
            <v>3594</v>
          </cell>
          <cell r="Q17">
            <v>4.3432549033825181</v>
          </cell>
        </row>
        <row r="18">
          <cell r="B18" t="str">
            <v>99-00</v>
          </cell>
          <cell r="C18">
            <v>160</v>
          </cell>
          <cell r="D18">
            <v>900</v>
          </cell>
          <cell r="E18">
            <v>991.4</v>
          </cell>
          <cell r="F18">
            <v>110.15555555555555</v>
          </cell>
          <cell r="G18">
            <v>76.5</v>
          </cell>
          <cell r="H18">
            <v>70.5</v>
          </cell>
          <cell r="I18">
            <v>123.9</v>
          </cell>
          <cell r="J18">
            <v>12.5</v>
          </cell>
          <cell r="K18">
            <v>172</v>
          </cell>
          <cell r="N18">
            <v>945093</v>
          </cell>
          <cell r="O18">
            <v>0.95</v>
          </cell>
          <cell r="P18">
            <v>4874</v>
          </cell>
          <cell r="Q18">
            <v>4.9162800080693971</v>
          </cell>
        </row>
        <row r="19">
          <cell r="B19" t="str">
            <v>00-01</v>
          </cell>
          <cell r="C19">
            <v>160</v>
          </cell>
          <cell r="D19">
            <v>850</v>
          </cell>
          <cell r="E19">
            <v>889.2</v>
          </cell>
          <cell r="F19">
            <v>104.61176470588235</v>
          </cell>
          <cell r="G19">
            <v>64.37</v>
          </cell>
          <cell r="H19">
            <v>63.44</v>
          </cell>
          <cell r="I19">
            <v>107.73</v>
          </cell>
          <cell r="J19">
            <v>12.12</v>
          </cell>
          <cell r="K19">
            <v>180</v>
          </cell>
          <cell r="N19">
            <v>852784</v>
          </cell>
          <cell r="O19">
            <v>0.95899999999999996</v>
          </cell>
          <cell r="P19">
            <v>3494</v>
          </cell>
          <cell r="Q19">
            <v>3.93</v>
          </cell>
        </row>
        <row r="20">
          <cell r="A20" t="str">
            <v>Average last 5 years</v>
          </cell>
          <cell r="D20">
            <v>940</v>
          </cell>
          <cell r="E20">
            <v>988.62800000000004</v>
          </cell>
          <cell r="F20">
            <v>105.60294659197011</v>
          </cell>
          <cell r="G20">
            <v>73.134</v>
          </cell>
          <cell r="H20">
            <v>70.488627853881283</v>
          </cell>
          <cell r="I20">
            <v>118.3586</v>
          </cell>
          <cell r="J20">
            <v>11.988607114621157</v>
          </cell>
          <cell r="K20">
            <v>185.2</v>
          </cell>
          <cell r="L20">
            <v>0</v>
          </cell>
          <cell r="M20">
            <v>0</v>
          </cell>
          <cell r="N20">
            <v>943103.4</v>
          </cell>
          <cell r="O20">
            <v>0.95233770879449242</v>
          </cell>
          <cell r="P20">
            <v>4844.6000000000004</v>
          </cell>
          <cell r="Q20">
            <v>4.832820705083023</v>
          </cell>
        </row>
        <row r="21">
          <cell r="A21" t="str">
            <v>KORBA EAST III</v>
          </cell>
          <cell r="B21" t="str">
            <v>88-89</v>
          </cell>
          <cell r="C21">
            <v>240</v>
          </cell>
          <cell r="D21">
            <v>1200</v>
          </cell>
          <cell r="E21">
            <v>1075.1099999999999</v>
          </cell>
          <cell r="F21">
            <v>89.592499999999987</v>
          </cell>
          <cell r="G21">
            <v>73.069999999999993</v>
          </cell>
          <cell r="H21">
            <v>51.137271689497709</v>
          </cell>
          <cell r="I21">
            <v>0</v>
          </cell>
          <cell r="J21">
            <v>0</v>
          </cell>
          <cell r="K21">
            <v>212</v>
          </cell>
          <cell r="N21">
            <v>978858</v>
          </cell>
          <cell r="O21">
            <v>0.9104724167759578</v>
          </cell>
          <cell r="P21">
            <v>19275</v>
          </cell>
          <cell r="Q21">
            <v>17.928398024388205</v>
          </cell>
        </row>
        <row r="22">
          <cell r="B22" t="str">
            <v>89-90</v>
          </cell>
          <cell r="C22">
            <v>240</v>
          </cell>
          <cell r="D22">
            <v>1110</v>
          </cell>
          <cell r="E22">
            <v>1193.79</v>
          </cell>
          <cell r="F22">
            <v>107.54864864864865</v>
          </cell>
          <cell r="G22">
            <v>78.05</v>
          </cell>
          <cell r="H22">
            <v>56.782248858447488</v>
          </cell>
          <cell r="I22">
            <v>114</v>
          </cell>
          <cell r="J22">
            <v>9.5494182393888369</v>
          </cell>
          <cell r="K22">
            <v>224</v>
          </cell>
          <cell r="N22">
            <v>1094158</v>
          </cell>
          <cell r="O22">
            <v>0.916541435260808</v>
          </cell>
          <cell r="P22">
            <v>18208</v>
          </cell>
          <cell r="Q22">
            <v>15.252263798490523</v>
          </cell>
        </row>
        <row r="23">
          <cell r="B23" t="str">
            <v>90-91</v>
          </cell>
          <cell r="C23">
            <v>240</v>
          </cell>
          <cell r="D23">
            <v>1250</v>
          </cell>
          <cell r="E23">
            <v>1137.1400000000001</v>
          </cell>
          <cell r="F23">
            <v>90.97120000000001</v>
          </cell>
          <cell r="G23">
            <v>73.55</v>
          </cell>
          <cell r="H23">
            <v>54.087709284627103</v>
          </cell>
          <cell r="I23">
            <v>113</v>
          </cell>
          <cell r="J23">
            <v>9.9372108975148166</v>
          </cell>
          <cell r="K23">
            <v>215</v>
          </cell>
          <cell r="N23">
            <v>1065421</v>
          </cell>
          <cell r="O23">
            <v>0.93693036917178185</v>
          </cell>
          <cell r="P23">
            <v>14929</v>
          </cell>
          <cell r="Q23">
            <v>13.128550574247672</v>
          </cell>
        </row>
        <row r="24">
          <cell r="B24" t="str">
            <v>91-92</v>
          </cell>
          <cell r="C24">
            <v>240</v>
          </cell>
          <cell r="D24">
            <v>1200</v>
          </cell>
          <cell r="E24">
            <v>850.6</v>
          </cell>
          <cell r="F24">
            <v>70.88333333333334</v>
          </cell>
          <cell r="G24">
            <v>60.67</v>
          </cell>
          <cell r="H24">
            <v>40.458523592085236</v>
          </cell>
          <cell r="I24">
            <v>93.49</v>
          </cell>
          <cell r="J24">
            <v>10.99106513049612</v>
          </cell>
          <cell r="K24">
            <v>218</v>
          </cell>
          <cell r="N24">
            <v>821535</v>
          </cell>
          <cell r="O24">
            <v>0.96583000235128147</v>
          </cell>
          <cell r="P24">
            <v>13865</v>
          </cell>
          <cell r="Q24">
            <v>16.300258640959321</v>
          </cell>
        </row>
        <row r="25">
          <cell r="B25" t="str">
            <v>92-93</v>
          </cell>
          <cell r="C25">
            <v>240</v>
          </cell>
          <cell r="D25">
            <v>1100</v>
          </cell>
          <cell r="E25">
            <v>866.45</v>
          </cell>
          <cell r="F25">
            <v>78.768181818181816</v>
          </cell>
          <cell r="G25">
            <v>60.12</v>
          </cell>
          <cell r="H25">
            <v>41.212423896499239</v>
          </cell>
          <cell r="I25">
            <v>93.94</v>
          </cell>
          <cell r="J25">
            <v>10.841941254544405</v>
          </cell>
          <cell r="K25">
            <v>220</v>
          </cell>
          <cell r="N25">
            <v>837244</v>
          </cell>
          <cell r="O25">
            <v>0.96629234231634831</v>
          </cell>
          <cell r="P25">
            <v>13463</v>
          </cell>
          <cell r="Q25">
            <v>15.538115298055283</v>
          </cell>
        </row>
        <row r="26">
          <cell r="B26" t="str">
            <v>93-94</v>
          </cell>
          <cell r="C26">
            <v>240</v>
          </cell>
          <cell r="D26">
            <v>1200</v>
          </cell>
          <cell r="E26">
            <v>1009.737</v>
          </cell>
          <cell r="F26">
            <v>84.144750000000002</v>
          </cell>
          <cell r="G26">
            <v>68.032301369863021</v>
          </cell>
          <cell r="H26">
            <v>48.027825342465754</v>
          </cell>
          <cell r="I26">
            <v>106.832292</v>
          </cell>
          <cell r="J26">
            <v>10.580209698168929</v>
          </cell>
          <cell r="K26">
            <v>216</v>
          </cell>
          <cell r="N26">
            <v>1033657</v>
          </cell>
          <cell r="O26">
            <v>1.0236893369263482</v>
          </cell>
          <cell r="P26">
            <v>9864.48</v>
          </cell>
          <cell r="Q26">
            <v>9.7693557827434265</v>
          </cell>
        </row>
        <row r="27">
          <cell r="B27" t="str">
            <v>94-95</v>
          </cell>
          <cell r="C27">
            <v>240</v>
          </cell>
          <cell r="D27">
            <v>1150</v>
          </cell>
          <cell r="E27">
            <v>1103</v>
          </cell>
          <cell r="F27">
            <v>95.913043478260875</v>
          </cell>
          <cell r="G27">
            <v>76.5</v>
          </cell>
          <cell r="H27">
            <v>52.463850837138509</v>
          </cell>
          <cell r="I27">
            <v>121.3</v>
          </cell>
          <cell r="J27">
            <v>10.99728014505893</v>
          </cell>
          <cell r="K27">
            <v>217</v>
          </cell>
          <cell r="N27">
            <v>1127339</v>
          </cell>
          <cell r="O27">
            <v>1.0220661831368993</v>
          </cell>
          <cell r="P27">
            <v>19357</v>
          </cell>
          <cell r="Q27">
            <v>17.5494106980961</v>
          </cell>
        </row>
        <row r="28">
          <cell r="B28" t="str">
            <v>95-96</v>
          </cell>
          <cell r="C28">
            <v>240</v>
          </cell>
          <cell r="D28">
            <v>1150</v>
          </cell>
          <cell r="E28">
            <v>1114.5</v>
          </cell>
          <cell r="F28">
            <v>96.913043478260875</v>
          </cell>
          <cell r="G28">
            <v>72.2</v>
          </cell>
          <cell r="H28">
            <v>52.866006375227684</v>
          </cell>
          <cell r="I28">
            <v>119.5</v>
          </cell>
          <cell r="J28">
            <v>10.722296994167788</v>
          </cell>
          <cell r="K28">
            <v>214</v>
          </cell>
          <cell r="N28">
            <v>1148422</v>
          </cell>
          <cell r="O28">
            <v>1.0304369672498879</v>
          </cell>
          <cell r="P28">
            <v>9390</v>
          </cell>
          <cell r="Q28">
            <v>8.4253028263795429</v>
          </cell>
        </row>
        <row r="29">
          <cell r="B29" t="str">
            <v>96-97</v>
          </cell>
          <cell r="C29">
            <v>240</v>
          </cell>
          <cell r="D29">
            <v>1200</v>
          </cell>
          <cell r="E29">
            <v>1261.0999999999999</v>
          </cell>
          <cell r="F29">
            <v>105.09166666666665</v>
          </cell>
          <cell r="G29">
            <v>78.599999999999994</v>
          </cell>
          <cell r="H29">
            <v>59.983828006088274</v>
          </cell>
          <cell r="I29">
            <v>130.69999999999999</v>
          </cell>
          <cell r="J29">
            <v>10.363967964475457</v>
          </cell>
          <cell r="K29">
            <v>217</v>
          </cell>
          <cell r="N29">
            <v>1215835</v>
          </cell>
          <cell r="O29">
            <v>0.96410673221790499</v>
          </cell>
          <cell r="P29">
            <v>7474</v>
          </cell>
          <cell r="Q29">
            <v>5.9265720402822932</v>
          </cell>
        </row>
        <row r="30">
          <cell r="B30" t="str">
            <v>97-98</v>
          </cell>
          <cell r="C30">
            <v>240</v>
          </cell>
          <cell r="D30">
            <v>1000</v>
          </cell>
          <cell r="E30">
            <v>1352.17</v>
          </cell>
          <cell r="F30">
            <v>135.21700000000001</v>
          </cell>
          <cell r="G30">
            <v>83.4</v>
          </cell>
          <cell r="H30">
            <v>64.31554414003044</v>
          </cell>
          <cell r="I30">
            <v>139.19800000000001</v>
          </cell>
          <cell r="J30">
            <v>10.294415643003468</v>
          </cell>
          <cell r="K30">
            <v>213</v>
          </cell>
          <cell r="N30">
            <v>1152800</v>
          </cell>
          <cell r="O30">
            <v>0.85255552186485428</v>
          </cell>
          <cell r="P30">
            <v>6231</v>
          </cell>
          <cell r="Q30">
            <v>4.6081483837091488</v>
          </cell>
        </row>
        <row r="31">
          <cell r="B31" t="str">
            <v>98-99</v>
          </cell>
          <cell r="C31">
            <v>240</v>
          </cell>
          <cell r="D31">
            <v>1100</v>
          </cell>
          <cell r="E31">
            <v>969.66</v>
          </cell>
          <cell r="F31">
            <v>88.150909090909096</v>
          </cell>
          <cell r="G31">
            <v>59.9</v>
          </cell>
          <cell r="H31">
            <v>46.121575342465754</v>
          </cell>
          <cell r="I31">
            <v>104.9</v>
          </cell>
          <cell r="J31">
            <v>10.818224944826023</v>
          </cell>
          <cell r="K31">
            <v>205</v>
          </cell>
          <cell r="N31">
            <v>842753</v>
          </cell>
          <cell r="O31">
            <v>0.86912216653259911</v>
          </cell>
          <cell r="P31">
            <v>4062</v>
          </cell>
          <cell r="Q31">
            <v>4.1890972093311056</v>
          </cell>
        </row>
        <row r="32">
          <cell r="B32" t="str">
            <v>99-00</v>
          </cell>
          <cell r="C32">
            <v>240</v>
          </cell>
          <cell r="D32">
            <v>1000</v>
          </cell>
          <cell r="E32">
            <v>1349.3</v>
          </cell>
          <cell r="F32">
            <v>150.1</v>
          </cell>
          <cell r="G32">
            <v>84.2</v>
          </cell>
          <cell r="H32">
            <v>64</v>
          </cell>
          <cell r="I32">
            <v>136.1</v>
          </cell>
          <cell r="J32">
            <v>10.1</v>
          </cell>
          <cell r="K32">
            <v>208</v>
          </cell>
          <cell r="N32">
            <v>1212963</v>
          </cell>
          <cell r="O32">
            <v>0.9</v>
          </cell>
          <cell r="P32">
            <v>5019</v>
          </cell>
          <cell r="Q32">
            <v>3.72</v>
          </cell>
        </row>
        <row r="33">
          <cell r="B33" t="str">
            <v>00-01</v>
          </cell>
          <cell r="C33">
            <v>240</v>
          </cell>
          <cell r="D33">
            <v>1150</v>
          </cell>
          <cell r="E33">
            <v>1293.6300000000001</v>
          </cell>
          <cell r="F33">
            <v>112.48956521739132</v>
          </cell>
          <cell r="G33">
            <v>81.05</v>
          </cell>
          <cell r="H33">
            <v>61.53</v>
          </cell>
          <cell r="I33">
            <v>128.52000000000001</v>
          </cell>
          <cell r="J33">
            <v>9.93</v>
          </cell>
          <cell r="K33">
            <v>206</v>
          </cell>
          <cell r="N33">
            <v>1151942</v>
          </cell>
          <cell r="O33">
            <v>0.89</v>
          </cell>
          <cell r="P33">
            <v>5085</v>
          </cell>
          <cell r="Q33">
            <v>3.93</v>
          </cell>
        </row>
        <row r="34">
          <cell r="A34" t="str">
            <v>Average last 5 years</v>
          </cell>
          <cell r="D34">
            <v>1090</v>
          </cell>
          <cell r="E34">
            <v>1245.172</v>
          </cell>
          <cell r="F34">
            <v>118.20982819499341</v>
          </cell>
          <cell r="G34">
            <v>77.430000000000007</v>
          </cell>
          <cell r="H34">
            <v>59.190189497716894</v>
          </cell>
          <cell r="I34">
            <v>127.8836</v>
          </cell>
          <cell r="J34">
            <v>10.301321710460989</v>
          </cell>
          <cell r="K34">
            <v>209.8</v>
          </cell>
          <cell r="L34">
            <v>0</v>
          </cell>
          <cell r="M34">
            <v>0</v>
          </cell>
          <cell r="N34">
            <v>1115258.6000000001</v>
          </cell>
          <cell r="O34">
            <v>0.89515688412307171</v>
          </cell>
          <cell r="P34">
            <v>5574.2</v>
          </cell>
          <cell r="Q34">
            <v>4.4747635266645087</v>
          </cell>
        </row>
        <row r="35">
          <cell r="A35" t="str">
            <v>KORBA EAST</v>
          </cell>
          <cell r="B35" t="str">
            <v>88-89</v>
          </cell>
          <cell r="C35">
            <v>530</v>
          </cell>
          <cell r="D35">
            <v>2450</v>
          </cell>
          <cell r="E35">
            <v>1935.25</v>
          </cell>
          <cell r="F35">
            <v>78.989795918367349</v>
          </cell>
          <cell r="G35">
            <v>60.835283018867919</v>
          </cell>
          <cell r="H35">
            <v>41.682820711639529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1845307</v>
          </cell>
          <cell r="O35">
            <v>0.95352383412995734</v>
          </cell>
          <cell r="P35">
            <v>26429</v>
          </cell>
          <cell r="Q35">
            <v>13.656633509882445</v>
          </cell>
        </row>
        <row r="36">
          <cell r="B36" t="str">
            <v>89-90</v>
          </cell>
          <cell r="C36">
            <v>530</v>
          </cell>
          <cell r="D36">
            <v>2325</v>
          </cell>
          <cell r="E36">
            <v>2290.6799999999998</v>
          </cell>
          <cell r="F36">
            <v>98.523870967741928</v>
          </cell>
          <cell r="G36">
            <v>70.599811320754725</v>
          </cell>
          <cell r="H36">
            <v>49.338330317911598</v>
          </cell>
          <cell r="I36">
            <v>233</v>
          </cell>
          <cell r="J36">
            <v>10.171652085843506</v>
          </cell>
          <cell r="K36">
            <v>0</v>
          </cell>
          <cell r="L36">
            <v>126109</v>
          </cell>
          <cell r="M36">
            <v>2052076</v>
          </cell>
          <cell r="N36">
            <v>2149604</v>
          </cell>
          <cell r="O36">
            <v>0.93841304765397171</v>
          </cell>
          <cell r="P36">
            <v>22882</v>
          </cell>
          <cell r="Q36">
            <v>9.9891735205266574</v>
          </cell>
        </row>
        <row r="37">
          <cell r="B37" t="str">
            <v>90-91</v>
          </cell>
          <cell r="C37">
            <v>400</v>
          </cell>
          <cell r="D37">
            <v>2300</v>
          </cell>
          <cell r="E37">
            <v>2156.79</v>
          </cell>
          <cell r="F37">
            <v>93.773478260869567</v>
          </cell>
          <cell r="G37">
            <v>74.846000000000004</v>
          </cell>
          <cell r="H37">
            <v>61.552226027397261</v>
          </cell>
          <cell r="I37">
            <v>239</v>
          </cell>
          <cell r="J37">
            <v>11.081282832357346</v>
          </cell>
          <cell r="K37">
            <v>0</v>
          </cell>
          <cell r="L37">
            <v>140564</v>
          </cell>
          <cell r="M37">
            <v>1960713</v>
          </cell>
          <cell r="N37">
            <v>2050937</v>
          </cell>
          <cell r="O37">
            <v>0.9509210447006895</v>
          </cell>
          <cell r="P37">
            <v>19666</v>
          </cell>
          <cell r="Q37">
            <v>9.1181802586250864</v>
          </cell>
        </row>
        <row r="38">
          <cell r="B38" t="str">
            <v>91-92</v>
          </cell>
          <cell r="C38">
            <v>400</v>
          </cell>
          <cell r="D38">
            <v>2040</v>
          </cell>
          <cell r="E38">
            <v>1473.96</v>
          </cell>
          <cell r="F38">
            <v>72.252941176470586</v>
          </cell>
          <cell r="G38">
            <v>58.622000000000007</v>
          </cell>
          <cell r="H38">
            <v>41.950136612021858</v>
          </cell>
          <cell r="I38">
            <v>185.32999999999998</v>
          </cell>
          <cell r="J38">
            <v>12.573611224185187</v>
          </cell>
          <cell r="K38">
            <v>0</v>
          </cell>
          <cell r="L38">
            <v>106295</v>
          </cell>
          <cell r="M38">
            <v>1485028</v>
          </cell>
          <cell r="N38">
            <v>1448019</v>
          </cell>
          <cell r="O38">
            <v>0.98240047219734594</v>
          </cell>
          <cell r="P38">
            <v>20237</v>
          </cell>
          <cell r="Q38">
            <v>13.729680588347037</v>
          </cell>
        </row>
        <row r="39">
          <cell r="B39" t="str">
            <v>92-93</v>
          </cell>
          <cell r="C39">
            <v>400</v>
          </cell>
          <cell r="D39">
            <v>1940</v>
          </cell>
          <cell r="E39">
            <v>1592.21</v>
          </cell>
          <cell r="F39">
            <v>82.072680412371128</v>
          </cell>
          <cell r="G39">
            <v>60.6</v>
          </cell>
          <cell r="H39">
            <v>45.439783105022833</v>
          </cell>
          <cell r="I39">
            <v>198.07</v>
          </cell>
          <cell r="J39">
            <v>12.439941967454041</v>
          </cell>
          <cell r="K39">
            <v>0</v>
          </cell>
          <cell r="L39">
            <v>138478</v>
          </cell>
          <cell r="M39">
            <v>1460489</v>
          </cell>
          <cell r="N39">
            <v>1582526</v>
          </cell>
          <cell r="O39">
            <v>0.99391788771581635</v>
          </cell>
          <cell r="P39">
            <v>21352</v>
          </cell>
          <cell r="Q39">
            <v>13.410291356039718</v>
          </cell>
        </row>
        <row r="40">
          <cell r="B40" t="str">
            <v>93-94</v>
          </cell>
          <cell r="C40">
            <v>400</v>
          </cell>
          <cell r="D40">
            <v>2050</v>
          </cell>
          <cell r="E40">
            <v>1735.9369999999999</v>
          </cell>
          <cell r="F40">
            <v>84.679853658536572</v>
          </cell>
          <cell r="G40">
            <v>64.925298630136979</v>
          </cell>
          <cell r="H40">
            <v>49.541581050228309</v>
          </cell>
          <cell r="I40">
            <v>209.68964199999999</v>
          </cell>
          <cell r="J40">
            <v>12.079334791527572</v>
          </cell>
          <cell r="K40">
            <v>0</v>
          </cell>
          <cell r="L40">
            <v>55118</v>
          </cell>
          <cell r="M40">
            <v>1778517</v>
          </cell>
          <cell r="N40">
            <v>1780809</v>
          </cell>
          <cell r="O40">
            <v>1.0258488643309061</v>
          </cell>
          <cell r="P40">
            <v>16460.55</v>
          </cell>
          <cell r="Q40">
            <v>9.482227753656959</v>
          </cell>
        </row>
        <row r="41">
          <cell r="B41" t="str">
            <v>94-95</v>
          </cell>
          <cell r="C41">
            <v>400</v>
          </cell>
          <cell r="D41">
            <v>2000</v>
          </cell>
          <cell r="E41">
            <v>1900.1</v>
          </cell>
          <cell r="F41">
            <v>95.004999999999995</v>
          </cell>
          <cell r="G41">
            <v>72.78</v>
          </cell>
          <cell r="H41">
            <v>54.226598173515981</v>
          </cell>
          <cell r="I41">
            <v>232.39999999999998</v>
          </cell>
          <cell r="J41">
            <v>12.230935213936107</v>
          </cell>
          <cell r="K41">
            <v>390</v>
          </cell>
          <cell r="L41">
            <v>55519</v>
          </cell>
          <cell r="M41">
            <v>1906808</v>
          </cell>
          <cell r="N41">
            <v>1957923</v>
          </cell>
          <cell r="O41">
            <v>1.0304315562338824</v>
          </cell>
          <cell r="P41">
            <v>29594</v>
          </cell>
          <cell r="Q41">
            <v>15.57496973843482</v>
          </cell>
        </row>
        <row r="42">
          <cell r="B42" t="str">
            <v>95-96</v>
          </cell>
          <cell r="C42">
            <v>400</v>
          </cell>
          <cell r="D42">
            <v>2050</v>
          </cell>
          <cell r="E42">
            <v>2132.1</v>
          </cell>
          <cell r="F42">
            <v>104.00487804878048</v>
          </cell>
          <cell r="G42">
            <v>74</v>
          </cell>
          <cell r="H42">
            <v>60.681352459016395</v>
          </cell>
          <cell r="I42">
            <v>246.5</v>
          </cell>
          <cell r="J42">
            <v>11.561371417850946</v>
          </cell>
          <cell r="K42">
            <v>393</v>
          </cell>
          <cell r="L42">
            <v>66859</v>
          </cell>
          <cell r="M42">
            <v>1965681</v>
          </cell>
          <cell r="N42">
            <v>2204319</v>
          </cell>
          <cell r="O42">
            <v>1.0338722386379626</v>
          </cell>
          <cell r="P42">
            <v>16164</v>
          </cell>
          <cell r="Q42">
            <v>7.581257914731955</v>
          </cell>
        </row>
        <row r="43">
          <cell r="B43" t="str">
            <v>96-97</v>
          </cell>
          <cell r="C43">
            <v>400</v>
          </cell>
          <cell r="D43">
            <v>2100</v>
          </cell>
          <cell r="E43">
            <v>2372.1999999999998</v>
          </cell>
          <cell r="F43">
            <v>112.96190476190475</v>
          </cell>
          <cell r="G43">
            <v>79.72</v>
          </cell>
          <cell r="H43">
            <v>67.699771689497709</v>
          </cell>
          <cell r="I43">
            <v>259.5</v>
          </cell>
          <cell r="J43">
            <v>10.939212545316584</v>
          </cell>
          <cell r="K43">
            <v>426</v>
          </cell>
          <cell r="L43">
            <v>76639</v>
          </cell>
          <cell r="M43">
            <v>2274395</v>
          </cell>
          <cell r="N43">
            <v>2313991</v>
          </cell>
          <cell r="O43">
            <v>0.97546201837956326</v>
          </cell>
          <cell r="P43">
            <v>13861</v>
          </cell>
          <cell r="Q43">
            <v>5.8430992327796982</v>
          </cell>
        </row>
        <row r="44">
          <cell r="B44" t="str">
            <v>97-98</v>
          </cell>
          <cell r="C44">
            <v>400</v>
          </cell>
          <cell r="D44">
            <v>2050</v>
          </cell>
          <cell r="E44">
            <v>2476.12</v>
          </cell>
          <cell r="F44">
            <v>120.78634146341463</v>
          </cell>
          <cell r="G44">
            <v>83.44</v>
          </cell>
          <cell r="H44">
            <v>70.665525114155244</v>
          </cell>
          <cell r="I44">
            <v>271.86099999999999</v>
          </cell>
          <cell r="J44">
            <v>10.97931441125632</v>
          </cell>
          <cell r="K44">
            <v>395</v>
          </cell>
          <cell r="L44">
            <v>22006</v>
          </cell>
          <cell r="M44">
            <v>2264444</v>
          </cell>
          <cell r="N44">
            <v>2202073</v>
          </cell>
          <cell r="O44">
            <v>0.8893240230683489</v>
          </cell>
          <cell r="P44">
            <v>12105</v>
          </cell>
          <cell r="Q44">
            <v>4.8886968321406075</v>
          </cell>
        </row>
        <row r="45">
          <cell r="B45" t="str">
            <v>98-99</v>
          </cell>
          <cell r="C45">
            <v>400</v>
          </cell>
          <cell r="D45">
            <v>2100</v>
          </cell>
          <cell r="E45">
            <v>1797.15</v>
          </cell>
          <cell r="F45">
            <v>85.578571428571422</v>
          </cell>
          <cell r="G45">
            <v>59.9</v>
          </cell>
          <cell r="H45">
            <v>51.288527397260275</v>
          </cell>
          <cell r="I45">
            <v>203.60000000000002</v>
          </cell>
          <cell r="J45">
            <v>11.329048771666251</v>
          </cell>
          <cell r="K45">
            <v>392</v>
          </cell>
          <cell r="L45">
            <v>82281</v>
          </cell>
          <cell r="M45">
            <v>1607171</v>
          </cell>
          <cell r="N45">
            <v>1612964</v>
          </cell>
          <cell r="O45">
            <v>0.89751217205019063</v>
          </cell>
          <cell r="P45">
            <v>7656</v>
          </cell>
          <cell r="Q45">
            <v>4.2600784575577997</v>
          </cell>
        </row>
        <row r="46">
          <cell r="B46" t="str">
            <v>99-00</v>
          </cell>
          <cell r="C46">
            <v>400</v>
          </cell>
          <cell r="D46">
            <v>1900</v>
          </cell>
          <cell r="E46">
            <v>2340.6999999999998</v>
          </cell>
          <cell r="F46">
            <v>123.19473684210524</v>
          </cell>
          <cell r="G46">
            <v>81.099999999999994</v>
          </cell>
          <cell r="H46">
            <v>66.599999999999994</v>
          </cell>
          <cell r="I46">
            <v>260</v>
          </cell>
          <cell r="J46">
            <v>11.107788268466699</v>
          </cell>
          <cell r="K46">
            <v>395</v>
          </cell>
          <cell r="L46">
            <v>69143</v>
          </cell>
          <cell r="M46">
            <v>2183603</v>
          </cell>
          <cell r="N46">
            <v>2158056</v>
          </cell>
          <cell r="O46">
            <v>0.92</v>
          </cell>
          <cell r="P46">
            <v>9893</v>
          </cell>
          <cell r="Q46">
            <v>4.2300000000000004</v>
          </cell>
        </row>
        <row r="47">
          <cell r="B47" t="str">
            <v>00-01</v>
          </cell>
          <cell r="C47">
            <v>400</v>
          </cell>
          <cell r="D47">
            <v>2000</v>
          </cell>
          <cell r="E47">
            <v>2182.83</v>
          </cell>
          <cell r="F47">
            <v>109.14149999999999</v>
          </cell>
          <cell r="G47">
            <v>74.38</v>
          </cell>
          <cell r="H47">
            <v>62.3</v>
          </cell>
          <cell r="I47">
            <v>236.25</v>
          </cell>
          <cell r="J47">
            <v>10.82</v>
          </cell>
          <cell r="K47">
            <v>379</v>
          </cell>
          <cell r="L47">
            <v>90525</v>
          </cell>
          <cell r="M47">
            <v>1943564</v>
          </cell>
          <cell r="N47">
            <v>2004726</v>
          </cell>
          <cell r="O47">
            <v>0.91800000000000004</v>
          </cell>
          <cell r="P47">
            <v>8579</v>
          </cell>
          <cell r="Q47">
            <v>3.93</v>
          </cell>
        </row>
        <row r="48">
          <cell r="A48" t="str">
            <v>Average last 5 years</v>
          </cell>
          <cell r="D48">
            <v>2030</v>
          </cell>
          <cell r="E48">
            <v>2233.7999999999997</v>
          </cell>
          <cell r="F48">
            <v>110.3326108991992</v>
          </cell>
          <cell r="G48">
            <v>75.707999999999998</v>
          </cell>
          <cell r="H48">
            <v>63.710764840182641</v>
          </cell>
          <cell r="I48">
            <v>246.2422</v>
          </cell>
          <cell r="J48">
            <v>11.035072799341171</v>
          </cell>
          <cell r="K48">
            <v>397.4</v>
          </cell>
          <cell r="L48">
            <v>68118.8</v>
          </cell>
          <cell r="M48">
            <v>2054635.4</v>
          </cell>
          <cell r="N48">
            <v>2058362</v>
          </cell>
          <cell r="O48">
            <v>0.92005964269962059</v>
          </cell>
          <cell r="P48">
            <v>10418.799999999999</v>
          </cell>
          <cell r="Q48">
            <v>4.6303749044956213</v>
          </cell>
        </row>
        <row r="49">
          <cell r="A49" t="str">
            <v>STATE  LOAD  DESPATCH  CENTRE  M.P.E.B.  JABALPUR</v>
          </cell>
        </row>
        <row r="50">
          <cell r="A50" t="str">
            <v>KORBA WEST</v>
          </cell>
        </row>
        <row r="51">
          <cell r="A51" t="str">
            <v>STATION NAME</v>
          </cell>
          <cell r="B51" t="str">
            <v>YEAR</v>
          </cell>
          <cell r="C51" t="str">
            <v>CAPACITY</v>
          </cell>
          <cell r="D51" t="str">
            <v>TARGET</v>
          </cell>
          <cell r="E51" t="str">
            <v>ACTUAL GENE.</v>
          </cell>
          <cell r="F51" t="str">
            <v>ACHIEVE-MENT</v>
          </cell>
          <cell r="G51" t="str">
            <v>AVAIL-ABILITY</v>
          </cell>
          <cell r="H51" t="str">
            <v>P.L.F.</v>
          </cell>
          <cell r="I51" t="str">
            <v>AUXILIARY CONSUMPTION</v>
          </cell>
          <cell r="K51" t="str">
            <v>MAXIMUM DEMAND</v>
          </cell>
          <cell r="L51" t="str">
            <v>COAL IN MT</v>
          </cell>
          <cell r="N51" t="str">
            <v>COAL CONSUMED</v>
          </cell>
          <cell r="P51" t="str">
            <v>FUEL OIL CONSUMPTION</v>
          </cell>
        </row>
        <row r="52">
          <cell r="C52" t="str">
            <v>MW</v>
          </cell>
          <cell r="D52" t="str">
            <v>MKwh</v>
          </cell>
          <cell r="E52" t="str">
            <v>MKwh</v>
          </cell>
          <cell r="F52" t="str">
            <v>%</v>
          </cell>
          <cell r="G52" t="str">
            <v>%</v>
          </cell>
          <cell r="H52" t="str">
            <v>%</v>
          </cell>
          <cell r="I52" t="str">
            <v>MKwh</v>
          </cell>
          <cell r="J52" t="str">
            <v>%</v>
          </cell>
          <cell r="K52" t="str">
            <v>MW</v>
          </cell>
          <cell r="L52" t="str">
            <v>OP.STOCK</v>
          </cell>
          <cell r="M52" t="str">
            <v>RECIEPT</v>
          </cell>
          <cell r="N52" t="str">
            <v>MT</v>
          </cell>
          <cell r="O52" t="str">
            <v>Kg/kWH</v>
          </cell>
          <cell r="P52" t="str">
            <v>KL</v>
          </cell>
          <cell r="Q52" t="str">
            <v>ml/KWH</v>
          </cell>
        </row>
        <row r="53">
          <cell r="A53" t="str">
            <v>KORBA WEST I</v>
          </cell>
          <cell r="B53" t="str">
            <v>88-89</v>
          </cell>
          <cell r="C53">
            <v>420</v>
          </cell>
          <cell r="D53">
            <v>2000</v>
          </cell>
          <cell r="E53">
            <v>2064.27</v>
          </cell>
          <cell r="F53">
            <v>103.2135</v>
          </cell>
          <cell r="G53">
            <v>68.7</v>
          </cell>
          <cell r="H53">
            <v>56.106490541422048</v>
          </cell>
          <cell r="I53">
            <v>0</v>
          </cell>
          <cell r="J53">
            <v>0</v>
          </cell>
          <cell r="K53">
            <v>420</v>
          </cell>
          <cell r="N53">
            <v>1641352</v>
          </cell>
          <cell r="O53">
            <v>0.79512466876910481</v>
          </cell>
          <cell r="P53">
            <v>8572</v>
          </cell>
          <cell r="Q53">
            <v>4.1525575627219311</v>
          </cell>
        </row>
        <row r="54">
          <cell r="B54" t="str">
            <v>89-90</v>
          </cell>
          <cell r="C54">
            <v>420</v>
          </cell>
          <cell r="D54">
            <v>2000</v>
          </cell>
          <cell r="E54">
            <v>2369.84</v>
          </cell>
          <cell r="F54">
            <v>118.492</v>
          </cell>
          <cell r="G54">
            <v>73.63</v>
          </cell>
          <cell r="H54">
            <v>64.411828658404005</v>
          </cell>
          <cell r="I54">
            <v>205</v>
          </cell>
          <cell r="J54">
            <v>8.6503730209634409</v>
          </cell>
          <cell r="K54">
            <v>430</v>
          </cell>
          <cell r="N54">
            <v>1805424</v>
          </cell>
          <cell r="O54">
            <v>0.76183371029267799</v>
          </cell>
          <cell r="P54">
            <v>10037</v>
          </cell>
          <cell r="Q54">
            <v>4.2353070249468319</v>
          </cell>
        </row>
        <row r="55">
          <cell r="B55" t="str">
            <v>90-91</v>
          </cell>
          <cell r="C55">
            <v>420</v>
          </cell>
          <cell r="D55">
            <v>2200</v>
          </cell>
          <cell r="E55">
            <v>2292.38</v>
          </cell>
          <cell r="F55">
            <v>104.19909090909091</v>
          </cell>
          <cell r="G55">
            <v>73.5</v>
          </cell>
          <cell r="H55">
            <v>62.30647966949337</v>
          </cell>
          <cell r="I55">
            <v>212.26</v>
          </cell>
          <cell r="J55">
            <v>9.2593723553686562</v>
          </cell>
          <cell r="K55">
            <v>435</v>
          </cell>
          <cell r="N55">
            <v>1619831</v>
          </cell>
          <cell r="O55">
            <v>0.70661539535330098</v>
          </cell>
          <cell r="P55">
            <v>11371</v>
          </cell>
          <cell r="Q55">
            <v>4.9603468883867423</v>
          </cell>
        </row>
        <row r="56">
          <cell r="B56" t="str">
            <v>91-92</v>
          </cell>
          <cell r="C56">
            <v>420</v>
          </cell>
          <cell r="D56">
            <v>2200</v>
          </cell>
          <cell r="E56">
            <v>2607.5700000000002</v>
          </cell>
          <cell r="F56">
            <v>118.52590909090911</v>
          </cell>
          <cell r="G56">
            <v>87.35</v>
          </cell>
          <cell r="H56">
            <v>70.873287671232887</v>
          </cell>
          <cell r="I56">
            <v>255</v>
          </cell>
          <cell r="J56">
            <v>9.7792197333149247</v>
          </cell>
          <cell r="K56">
            <v>415</v>
          </cell>
          <cell r="N56">
            <v>1954298</v>
          </cell>
          <cell r="O56">
            <v>0.74947096338736829</v>
          </cell>
          <cell r="P56">
            <v>14148</v>
          </cell>
          <cell r="Q56">
            <v>5.4257412073309625</v>
          </cell>
        </row>
        <row r="57">
          <cell r="B57" t="str">
            <v>92-93</v>
          </cell>
          <cell r="C57">
            <v>420</v>
          </cell>
          <cell r="D57">
            <v>2400</v>
          </cell>
          <cell r="E57">
            <v>2406.0700000000002</v>
          </cell>
          <cell r="F57">
            <v>100.25291666666668</v>
          </cell>
          <cell r="G57">
            <v>78.28</v>
          </cell>
          <cell r="H57">
            <v>65.396553598608406</v>
          </cell>
          <cell r="I57">
            <v>224.43</v>
          </cell>
          <cell r="J57">
            <v>9.3276587962943722</v>
          </cell>
          <cell r="K57">
            <v>425</v>
          </cell>
          <cell r="N57">
            <v>1700511</v>
          </cell>
          <cell r="O57">
            <v>0.70675873935504785</v>
          </cell>
          <cell r="P57">
            <v>12383</v>
          </cell>
          <cell r="Q57">
            <v>5.1465668081144766</v>
          </cell>
        </row>
        <row r="58">
          <cell r="B58" t="str">
            <v>93-94</v>
          </cell>
          <cell r="C58">
            <v>420</v>
          </cell>
          <cell r="D58">
            <v>2534</v>
          </cell>
          <cell r="E58">
            <v>2504.9</v>
          </cell>
          <cell r="F58">
            <v>98.851617995264405</v>
          </cell>
          <cell r="G58">
            <v>79.501534246575346</v>
          </cell>
          <cell r="H58">
            <v>68.082735377255929</v>
          </cell>
          <cell r="I58">
            <v>254.25299999999999</v>
          </cell>
          <cell r="J58">
            <v>10.150225557906502</v>
          </cell>
          <cell r="K58">
            <v>440</v>
          </cell>
          <cell r="N58">
            <v>1734277</v>
          </cell>
          <cell r="O58">
            <v>0.69235378657830648</v>
          </cell>
          <cell r="P58">
            <v>10457.49</v>
          </cell>
          <cell r="Q58">
            <v>4.1748133658030255</v>
          </cell>
        </row>
        <row r="59">
          <cell r="B59" t="str">
            <v>94-95</v>
          </cell>
          <cell r="C59">
            <v>420</v>
          </cell>
          <cell r="D59">
            <v>2480</v>
          </cell>
          <cell r="E59">
            <v>2383</v>
          </cell>
          <cell r="F59">
            <v>96.088709677419359</v>
          </cell>
          <cell r="G59">
            <v>77</v>
          </cell>
          <cell r="H59">
            <v>64.769515111980866</v>
          </cell>
          <cell r="I59">
            <v>253</v>
          </cell>
          <cell r="J59">
            <v>10.616869492236676</v>
          </cell>
          <cell r="K59">
            <v>420</v>
          </cell>
          <cell r="N59">
            <v>1601918</v>
          </cell>
          <cell r="O59">
            <v>0.6722274443978179</v>
          </cell>
          <cell r="P59">
            <v>12273</v>
          </cell>
          <cell r="Q59">
            <v>5.150230801510701</v>
          </cell>
        </row>
        <row r="60">
          <cell r="B60" t="str">
            <v>95-96</v>
          </cell>
          <cell r="C60">
            <v>420</v>
          </cell>
          <cell r="D60">
            <v>2500</v>
          </cell>
          <cell r="E60">
            <v>2636</v>
          </cell>
          <cell r="F60">
            <v>105.44</v>
          </cell>
          <cell r="G60">
            <v>81</v>
          </cell>
          <cell r="H60">
            <v>71.450255876485386</v>
          </cell>
          <cell r="I60">
            <v>267.8</v>
          </cell>
          <cell r="J60">
            <v>10.159332321699544</v>
          </cell>
          <cell r="K60">
            <v>420</v>
          </cell>
          <cell r="N60">
            <v>1807464</v>
          </cell>
          <cell r="O60">
            <v>0.68568437025796658</v>
          </cell>
          <cell r="P60">
            <v>8827</v>
          </cell>
          <cell r="Q60">
            <v>3.3486342943854326</v>
          </cell>
        </row>
        <row r="61">
          <cell r="B61" t="str">
            <v>96-97</v>
          </cell>
          <cell r="C61">
            <v>420</v>
          </cell>
          <cell r="D61">
            <v>2550</v>
          </cell>
          <cell r="E61">
            <v>2712.5</v>
          </cell>
          <cell r="F61">
            <v>106.37254901960785</v>
          </cell>
          <cell r="G61">
            <v>79.599999999999994</v>
          </cell>
          <cell r="H61">
            <v>73.725266362252668</v>
          </cell>
          <cell r="I61">
            <v>250.7</v>
          </cell>
          <cell r="J61">
            <v>9.2423963133640559</v>
          </cell>
          <cell r="K61">
            <v>440</v>
          </cell>
          <cell r="N61">
            <v>1843079</v>
          </cell>
          <cell r="O61">
            <v>0.67947612903225807</v>
          </cell>
          <cell r="P61">
            <v>9072</v>
          </cell>
          <cell r="Q61">
            <v>3.3445161290322583</v>
          </cell>
        </row>
        <row r="62">
          <cell r="B62" t="str">
            <v>97-98</v>
          </cell>
          <cell r="C62">
            <v>420</v>
          </cell>
          <cell r="D62">
            <v>2550</v>
          </cell>
          <cell r="E62">
            <v>2757.26</v>
          </cell>
          <cell r="F62">
            <v>108.1278431372549</v>
          </cell>
          <cell r="G62">
            <v>81.400000000000006</v>
          </cell>
          <cell r="H62">
            <v>74.941835181561203</v>
          </cell>
          <cell r="I62">
            <v>268.755</v>
          </cell>
          <cell r="J62">
            <v>9.7471765448307366</v>
          </cell>
          <cell r="K62">
            <v>435</v>
          </cell>
          <cell r="N62">
            <v>1910941</v>
          </cell>
          <cell r="O62">
            <v>0.69305796334041769</v>
          </cell>
          <cell r="P62">
            <v>6239</v>
          </cell>
          <cell r="Q62">
            <v>2.2627536032147857</v>
          </cell>
        </row>
        <row r="63">
          <cell r="B63" t="str">
            <v>98-99</v>
          </cell>
          <cell r="C63">
            <v>420</v>
          </cell>
          <cell r="D63">
            <v>2600</v>
          </cell>
          <cell r="E63">
            <v>2723.45</v>
          </cell>
          <cell r="F63">
            <v>104.74807692307692</v>
          </cell>
          <cell r="G63">
            <v>80.400000000000006</v>
          </cell>
          <cell r="H63">
            <v>74.022885409871705</v>
          </cell>
          <cell r="I63">
            <v>266.60000000000002</v>
          </cell>
          <cell r="J63">
            <v>9.7890543244781458</v>
          </cell>
          <cell r="K63">
            <v>430</v>
          </cell>
          <cell r="N63">
            <v>2064016</v>
          </cell>
          <cell r="O63">
            <v>0.75786814518349888</v>
          </cell>
          <cell r="P63">
            <v>5152</v>
          </cell>
          <cell r="Q63">
            <v>1.8917182250454387</v>
          </cell>
        </row>
        <row r="64">
          <cell r="B64" t="str">
            <v>99-00</v>
          </cell>
          <cell r="C64">
            <v>420</v>
          </cell>
          <cell r="D64">
            <v>2700</v>
          </cell>
          <cell r="E64">
            <v>2614.8000000000002</v>
          </cell>
          <cell r="F64">
            <v>96.844444444444449</v>
          </cell>
          <cell r="G64">
            <v>81.3</v>
          </cell>
          <cell r="H64">
            <v>70.900000000000006</v>
          </cell>
          <cell r="I64">
            <v>260.7</v>
          </cell>
          <cell r="J64">
            <v>10</v>
          </cell>
          <cell r="K64">
            <v>420</v>
          </cell>
          <cell r="N64">
            <v>2054539</v>
          </cell>
          <cell r="O64">
            <v>0.79</v>
          </cell>
          <cell r="P64">
            <v>3915</v>
          </cell>
          <cell r="Q64">
            <v>1.5</v>
          </cell>
        </row>
        <row r="65">
          <cell r="B65" t="str">
            <v>00-01</v>
          </cell>
          <cell r="C65">
            <v>420</v>
          </cell>
          <cell r="D65">
            <v>2800</v>
          </cell>
          <cell r="E65">
            <v>2792.13</v>
          </cell>
          <cell r="F65">
            <v>99.718928571428577</v>
          </cell>
          <cell r="G65">
            <v>87.16</v>
          </cell>
          <cell r="H65">
            <v>75.89</v>
          </cell>
          <cell r="I65">
            <v>267.75</v>
          </cell>
          <cell r="J65">
            <v>9.59</v>
          </cell>
          <cell r="K65">
            <v>420</v>
          </cell>
          <cell r="N65">
            <v>2056216</v>
          </cell>
          <cell r="O65">
            <v>0.73599999999999999</v>
          </cell>
          <cell r="P65">
            <v>3523</v>
          </cell>
          <cell r="Q65">
            <v>1.26</v>
          </cell>
        </row>
        <row r="66">
          <cell r="A66" t="str">
            <v>Average last 5 years</v>
          </cell>
          <cell r="D66">
            <v>2640</v>
          </cell>
          <cell r="E66">
            <v>2720.0279999999998</v>
          </cell>
          <cell r="F66">
            <v>103.16236841916255</v>
          </cell>
          <cell r="G66">
            <v>81.972000000000008</v>
          </cell>
          <cell r="H66">
            <v>73.895997390737122</v>
          </cell>
          <cell r="I66">
            <v>262.90099999999995</v>
          </cell>
          <cell r="J66">
            <v>9.6737254365345873</v>
          </cell>
          <cell r="K66">
            <v>429</v>
          </cell>
          <cell r="L66">
            <v>0</v>
          </cell>
          <cell r="M66">
            <v>0</v>
          </cell>
          <cell r="N66">
            <v>1985758.2</v>
          </cell>
          <cell r="O66">
            <v>0.73128044751123489</v>
          </cell>
          <cell r="P66">
            <v>5580.2</v>
          </cell>
          <cell r="Q66">
            <v>2.0517975914584965</v>
          </cell>
        </row>
        <row r="67">
          <cell r="A67" t="str">
            <v>KORBA WEST II</v>
          </cell>
          <cell r="B67" t="str">
            <v>88-89</v>
          </cell>
          <cell r="C67">
            <v>420</v>
          </cell>
          <cell r="D67">
            <v>1500</v>
          </cell>
          <cell r="E67">
            <v>1556.53</v>
          </cell>
          <cell r="F67">
            <v>103.76866666666666</v>
          </cell>
          <cell r="G67">
            <v>60.17</v>
          </cell>
          <cell r="H67">
            <v>42.306207871276364</v>
          </cell>
          <cell r="I67">
            <v>0</v>
          </cell>
          <cell r="J67">
            <v>0</v>
          </cell>
          <cell r="K67">
            <v>405</v>
          </cell>
          <cell r="N67">
            <v>1243803</v>
          </cell>
          <cell r="O67">
            <v>0.79908707188425532</v>
          </cell>
          <cell r="P67">
            <v>10940</v>
          </cell>
          <cell r="Q67">
            <v>7.0284543182592047</v>
          </cell>
        </row>
        <row r="68">
          <cell r="B68" t="str">
            <v>89-90</v>
          </cell>
          <cell r="C68">
            <v>420</v>
          </cell>
          <cell r="D68">
            <v>1560</v>
          </cell>
          <cell r="E68">
            <v>1683.58</v>
          </cell>
          <cell r="F68">
            <v>107.92179487179487</v>
          </cell>
          <cell r="G68">
            <v>52.76</v>
          </cell>
          <cell r="H68">
            <v>45.759404218308326</v>
          </cell>
          <cell r="I68">
            <v>149</v>
          </cell>
          <cell r="J68">
            <v>8.8501882892407853</v>
          </cell>
          <cell r="K68">
            <v>420</v>
          </cell>
          <cell r="N68">
            <v>1297045</v>
          </cell>
          <cell r="O68">
            <v>0.77040889057841033</v>
          </cell>
          <cell r="P68">
            <v>6352</v>
          </cell>
          <cell r="Q68">
            <v>3.7729124841112394</v>
          </cell>
        </row>
        <row r="69">
          <cell r="B69" t="str">
            <v>90-91</v>
          </cell>
          <cell r="C69">
            <v>420</v>
          </cell>
          <cell r="D69">
            <v>2200</v>
          </cell>
          <cell r="E69">
            <v>2768.58</v>
          </cell>
          <cell r="F69">
            <v>125.84454545454545</v>
          </cell>
          <cell r="G69">
            <v>89.4</v>
          </cell>
          <cell r="H69">
            <v>75.249510763209386</v>
          </cell>
          <cell r="I69">
            <v>260.75</v>
          </cell>
          <cell r="J69">
            <v>9.4181854958137379</v>
          </cell>
          <cell r="K69">
            <v>420</v>
          </cell>
          <cell r="N69">
            <v>1963008</v>
          </cell>
          <cell r="O69">
            <v>0.70903062219621615</v>
          </cell>
          <cell r="P69">
            <v>7928</v>
          </cell>
          <cell r="Q69">
            <v>2.8635618259179796</v>
          </cell>
        </row>
        <row r="70">
          <cell r="B70" t="str">
            <v>91-92</v>
          </cell>
          <cell r="C70">
            <v>420</v>
          </cell>
          <cell r="D70">
            <v>2200</v>
          </cell>
          <cell r="E70">
            <v>2041.83</v>
          </cell>
          <cell r="F70">
            <v>92.810454545454547</v>
          </cell>
          <cell r="G70">
            <v>68.760000000000005</v>
          </cell>
          <cell r="H70">
            <v>55.496575342465754</v>
          </cell>
          <cell r="I70">
            <v>189.16</v>
          </cell>
          <cell r="J70">
            <v>9.2642384527605142</v>
          </cell>
          <cell r="K70">
            <v>420</v>
          </cell>
          <cell r="N70">
            <v>1514144</v>
          </cell>
          <cell r="O70">
            <v>0.7415622260423248</v>
          </cell>
          <cell r="P70">
            <v>10879</v>
          </cell>
          <cell r="Q70">
            <v>5.3280635508343011</v>
          </cell>
        </row>
        <row r="71">
          <cell r="B71" t="str">
            <v>92-93</v>
          </cell>
          <cell r="C71">
            <v>420</v>
          </cell>
          <cell r="D71">
            <v>2400</v>
          </cell>
          <cell r="E71">
            <v>2447.34</v>
          </cell>
          <cell r="F71">
            <v>101.9725</v>
          </cell>
          <cell r="G71">
            <v>81.28</v>
          </cell>
          <cell r="H71">
            <v>66.518264840182653</v>
          </cell>
          <cell r="I71">
            <v>229.96</v>
          </cell>
          <cell r="J71">
            <v>9.3963241723667323</v>
          </cell>
          <cell r="K71">
            <v>420</v>
          </cell>
          <cell r="N71">
            <v>1717518</v>
          </cell>
          <cell r="O71">
            <v>0.7017896982029469</v>
          </cell>
          <cell r="P71">
            <v>12666</v>
          </cell>
          <cell r="Q71">
            <v>5.1754149403025318</v>
          </cell>
        </row>
        <row r="72">
          <cell r="B72" t="str">
            <v>93-94</v>
          </cell>
          <cell r="C72">
            <v>420</v>
          </cell>
          <cell r="D72">
            <v>2466</v>
          </cell>
          <cell r="E72">
            <v>2435.13</v>
          </cell>
          <cell r="F72">
            <v>98.748175182481745</v>
          </cell>
          <cell r="G72">
            <v>80.770465753424659</v>
          </cell>
          <cell r="H72">
            <v>66.186399217221137</v>
          </cell>
          <cell r="I72">
            <v>241.17</v>
          </cell>
          <cell r="J72">
            <v>9.9037833709083287</v>
          </cell>
          <cell r="K72">
            <v>425</v>
          </cell>
          <cell r="N72">
            <v>1694854</v>
          </cell>
          <cell r="O72">
            <v>0.69600144550804266</v>
          </cell>
          <cell r="P72">
            <v>12366.135</v>
          </cell>
          <cell r="Q72">
            <v>5.0782237498614036</v>
          </cell>
        </row>
        <row r="73">
          <cell r="B73" t="str">
            <v>94-95</v>
          </cell>
          <cell r="C73">
            <v>420</v>
          </cell>
          <cell r="D73">
            <v>2520</v>
          </cell>
          <cell r="E73">
            <v>2072</v>
          </cell>
          <cell r="F73">
            <v>82.222222222222229</v>
          </cell>
          <cell r="G73">
            <v>67.599999999999994</v>
          </cell>
          <cell r="H73">
            <v>56.316590563165903</v>
          </cell>
          <cell r="I73">
            <v>207</v>
          </cell>
          <cell r="J73">
            <v>9.9903474903474905</v>
          </cell>
          <cell r="K73">
            <v>420</v>
          </cell>
          <cell r="N73">
            <v>1388587</v>
          </cell>
          <cell r="O73">
            <v>0.6701674710424711</v>
          </cell>
          <cell r="P73">
            <v>9236</v>
          </cell>
          <cell r="Q73">
            <v>4.4575289575289574</v>
          </cell>
        </row>
        <row r="74">
          <cell r="B74" t="str">
            <v>95-96</v>
          </cell>
          <cell r="C74">
            <v>420</v>
          </cell>
          <cell r="D74">
            <v>2550</v>
          </cell>
          <cell r="E74">
            <v>2024.8</v>
          </cell>
          <cell r="F74">
            <v>79.403921568627453</v>
          </cell>
          <cell r="G74">
            <v>65</v>
          </cell>
          <cell r="H74">
            <v>54.883337670222915</v>
          </cell>
          <cell r="I74">
            <v>200</v>
          </cell>
          <cell r="J74">
            <v>9.8775187672856575</v>
          </cell>
          <cell r="K74">
            <v>420</v>
          </cell>
          <cell r="N74">
            <v>1377039</v>
          </cell>
          <cell r="O74">
            <v>0.68008642828921373</v>
          </cell>
          <cell r="P74">
            <v>6316</v>
          </cell>
          <cell r="Q74">
            <v>3.1193204267088106</v>
          </cell>
        </row>
        <row r="75">
          <cell r="B75" t="str">
            <v>96-97</v>
          </cell>
          <cell r="C75">
            <v>420</v>
          </cell>
          <cell r="D75">
            <v>2550</v>
          </cell>
          <cell r="E75">
            <v>2200.6</v>
          </cell>
          <cell r="F75">
            <v>86.298039215686273</v>
          </cell>
          <cell r="G75">
            <v>73.599999999999994</v>
          </cell>
          <cell r="H75">
            <v>59.811915633833443</v>
          </cell>
          <cell r="I75">
            <v>221.2</v>
          </cell>
          <cell r="J75">
            <v>10.051804053439971</v>
          </cell>
          <cell r="K75">
            <v>415</v>
          </cell>
          <cell r="N75">
            <v>1498328</v>
          </cell>
          <cell r="O75">
            <v>0.68087248932109423</v>
          </cell>
          <cell r="P75">
            <v>8360</v>
          </cell>
          <cell r="Q75">
            <v>3.7989639189312006</v>
          </cell>
        </row>
        <row r="76">
          <cell r="B76" t="str">
            <v>97-98</v>
          </cell>
          <cell r="C76">
            <v>420</v>
          </cell>
          <cell r="D76">
            <v>2550</v>
          </cell>
          <cell r="E76">
            <v>2273.96</v>
          </cell>
          <cell r="F76">
            <v>89.174901960784311</v>
          </cell>
          <cell r="G76">
            <v>72</v>
          </cell>
          <cell r="H76">
            <v>61.805827353772557</v>
          </cell>
          <cell r="I76">
            <v>227.755</v>
          </cell>
          <cell r="J76">
            <v>10.015787436894229</v>
          </cell>
          <cell r="K76">
            <v>440</v>
          </cell>
          <cell r="N76">
            <v>1574060</v>
          </cell>
          <cell r="O76">
            <v>0.69221094478354939</v>
          </cell>
          <cell r="P76">
            <v>5914</v>
          </cell>
          <cell r="Q76">
            <v>2.6007493535506341</v>
          </cell>
        </row>
        <row r="77">
          <cell r="B77" t="str">
            <v>98-99</v>
          </cell>
          <cell r="C77">
            <v>420</v>
          </cell>
          <cell r="D77">
            <v>2600</v>
          </cell>
          <cell r="E77">
            <v>2594.7199999999998</v>
          </cell>
          <cell r="F77">
            <v>99.796923076923065</v>
          </cell>
          <cell r="G77">
            <v>81.5</v>
          </cell>
          <cell r="H77">
            <v>70.524026962383118</v>
          </cell>
          <cell r="I77">
            <v>265</v>
          </cell>
          <cell r="J77">
            <v>10.213048036011594</v>
          </cell>
          <cell r="K77">
            <v>420</v>
          </cell>
          <cell r="N77">
            <v>1991333</v>
          </cell>
          <cell r="O77">
            <v>0.76745583338471979</v>
          </cell>
          <cell r="P77">
            <v>3723</v>
          </cell>
          <cell r="Q77">
            <v>1.4348368995498553</v>
          </cell>
        </row>
        <row r="78">
          <cell r="B78" t="str">
            <v>99-00</v>
          </cell>
          <cell r="C78">
            <v>420</v>
          </cell>
          <cell r="D78">
            <v>2600</v>
          </cell>
          <cell r="E78">
            <v>2403.0500000000002</v>
          </cell>
          <cell r="F78">
            <v>92.425000000000011</v>
          </cell>
          <cell r="G78">
            <v>73.599999999999994</v>
          </cell>
          <cell r="H78">
            <v>65.099999999999994</v>
          </cell>
          <cell r="I78">
            <v>228</v>
          </cell>
          <cell r="J78">
            <v>9.5</v>
          </cell>
          <cell r="K78">
            <v>415</v>
          </cell>
          <cell r="N78">
            <v>1887370</v>
          </cell>
          <cell r="O78">
            <v>0.79</v>
          </cell>
          <cell r="P78">
            <v>3313</v>
          </cell>
          <cell r="Q78">
            <v>1.38</v>
          </cell>
        </row>
        <row r="79">
          <cell r="B79" t="str">
            <v>00-01</v>
          </cell>
          <cell r="C79">
            <v>420</v>
          </cell>
          <cell r="D79">
            <v>2650</v>
          </cell>
          <cell r="E79">
            <v>2163.6799999999998</v>
          </cell>
          <cell r="F79">
            <v>81.648301886792439</v>
          </cell>
          <cell r="G79">
            <v>67.81</v>
          </cell>
          <cell r="H79">
            <v>58.81</v>
          </cell>
          <cell r="I79">
            <v>216.61</v>
          </cell>
          <cell r="J79">
            <v>10.01</v>
          </cell>
          <cell r="K79">
            <v>410</v>
          </cell>
          <cell r="N79">
            <v>1588622</v>
          </cell>
          <cell r="O79">
            <v>0.73399999999999999</v>
          </cell>
          <cell r="P79">
            <v>3183</v>
          </cell>
          <cell r="Q79">
            <v>1.47</v>
          </cell>
        </row>
        <row r="80">
          <cell r="A80" t="str">
            <v>Average last 5 years</v>
          </cell>
          <cell r="D80">
            <v>2590</v>
          </cell>
          <cell r="E80">
            <v>2327.2019999999998</v>
          </cell>
          <cell r="F80">
            <v>89.868633228037226</v>
          </cell>
          <cell r="G80">
            <v>73.701999999999998</v>
          </cell>
          <cell r="H80">
            <v>63.210353989997827</v>
          </cell>
          <cell r="I80">
            <v>231.71300000000002</v>
          </cell>
          <cell r="J80">
            <v>9.9581279052691585</v>
          </cell>
          <cell r="K80">
            <v>420</v>
          </cell>
          <cell r="L80">
            <v>0</v>
          </cell>
          <cell r="M80">
            <v>0</v>
          </cell>
          <cell r="N80">
            <v>1707942.6</v>
          </cell>
          <cell r="O80">
            <v>0.73290785349787269</v>
          </cell>
          <cell r="P80">
            <v>4898.6000000000004</v>
          </cell>
          <cell r="Q80">
            <v>2.1369100344063381</v>
          </cell>
        </row>
        <row r="81">
          <cell r="A81" t="str">
            <v xml:space="preserve">KORBA WEST </v>
          </cell>
          <cell r="B81" t="str">
            <v>88-89</v>
          </cell>
          <cell r="C81">
            <v>840</v>
          </cell>
          <cell r="D81">
            <v>3500</v>
          </cell>
          <cell r="E81">
            <v>3620.8</v>
          </cell>
          <cell r="F81">
            <v>103.45142857142856</v>
          </cell>
          <cell r="G81">
            <v>64.435000000000002</v>
          </cell>
          <cell r="H81" t="str">
            <v>***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2885155</v>
          </cell>
          <cell r="O81">
            <v>0.79682804904993376</v>
          </cell>
          <cell r="P81">
            <v>19512</v>
          </cell>
          <cell r="Q81">
            <v>5.388864339372514</v>
          </cell>
        </row>
        <row r="82">
          <cell r="B82" t="str">
            <v>89-90</v>
          </cell>
          <cell r="C82">
            <v>840</v>
          </cell>
          <cell r="D82">
            <v>3560</v>
          </cell>
          <cell r="E82">
            <v>4053.42</v>
          </cell>
          <cell r="F82">
            <v>113.86011235955056</v>
          </cell>
          <cell r="G82">
            <v>63.195</v>
          </cell>
          <cell r="H82">
            <v>55.085616438356162</v>
          </cell>
          <cell r="I82">
            <v>354</v>
          </cell>
          <cell r="J82">
            <v>8.7333658984265146</v>
          </cell>
          <cell r="K82">
            <v>0</v>
          </cell>
          <cell r="L82">
            <v>159088</v>
          </cell>
          <cell r="M82">
            <v>3250742</v>
          </cell>
          <cell r="N82">
            <v>3102469</v>
          </cell>
          <cell r="O82">
            <v>0.76539539450636751</v>
          </cell>
          <cell r="P82">
            <v>16389</v>
          </cell>
          <cell r="Q82">
            <v>4.0432523646698346</v>
          </cell>
        </row>
        <row r="83">
          <cell r="B83" t="str">
            <v>90-91</v>
          </cell>
          <cell r="C83">
            <v>840</v>
          </cell>
          <cell r="D83">
            <v>4400</v>
          </cell>
          <cell r="E83">
            <v>5060.96</v>
          </cell>
          <cell r="F83">
            <v>115.02181818181818</v>
          </cell>
          <cell r="G83">
            <v>81.45</v>
          </cell>
          <cell r="H83">
            <v>68.777995216351385</v>
          </cell>
          <cell r="I83">
            <v>473.01</v>
          </cell>
          <cell r="J83">
            <v>9.3462505137365248</v>
          </cell>
          <cell r="K83">
            <v>0</v>
          </cell>
          <cell r="L83">
            <v>313023</v>
          </cell>
          <cell r="M83">
            <v>3289767</v>
          </cell>
          <cell r="N83">
            <v>3582839</v>
          </cell>
          <cell r="O83">
            <v>0.7079366365274572</v>
          </cell>
          <cell r="P83">
            <v>19299</v>
          </cell>
          <cell r="Q83">
            <v>3.8133081470709116</v>
          </cell>
        </row>
        <row r="84">
          <cell r="B84" t="str">
            <v>91-92</v>
          </cell>
          <cell r="C84">
            <v>840</v>
          </cell>
          <cell r="D84">
            <v>4400</v>
          </cell>
          <cell r="E84">
            <v>4649.3999999999996</v>
          </cell>
          <cell r="F84">
            <v>105.66818181818181</v>
          </cell>
          <cell r="G84">
            <v>78.054999999999993</v>
          </cell>
          <cell r="H84">
            <v>63.012295081967203</v>
          </cell>
          <cell r="I84">
            <v>444.15999999999997</v>
          </cell>
          <cell r="J84">
            <v>9.5530606099711797</v>
          </cell>
          <cell r="K84">
            <v>0</v>
          </cell>
          <cell r="L84">
            <v>123702</v>
          </cell>
          <cell r="M84">
            <v>3358189</v>
          </cell>
          <cell r="N84">
            <v>3468442</v>
          </cell>
          <cell r="O84">
            <v>0.74599776315223465</v>
          </cell>
          <cell r="P84">
            <v>25027</v>
          </cell>
          <cell r="Q84">
            <v>5.3828450982922531</v>
          </cell>
        </row>
        <row r="85">
          <cell r="B85" t="str">
            <v>92-93</v>
          </cell>
          <cell r="C85">
            <v>840</v>
          </cell>
          <cell r="D85">
            <v>4800</v>
          </cell>
          <cell r="E85">
            <v>4853.41</v>
          </cell>
          <cell r="F85">
            <v>101.11270833333333</v>
          </cell>
          <cell r="G85">
            <v>79.78</v>
          </cell>
          <cell r="H85">
            <v>65.957409219395515</v>
          </cell>
          <cell r="I85">
            <v>454.39</v>
          </cell>
          <cell r="J85">
            <v>9.3622834254678668</v>
          </cell>
          <cell r="K85">
            <v>0</v>
          </cell>
          <cell r="L85">
            <v>99032</v>
          </cell>
          <cell r="M85">
            <v>3326019</v>
          </cell>
          <cell r="N85">
            <v>3418029</v>
          </cell>
          <cell r="O85">
            <v>0.70425309215582443</v>
          </cell>
          <cell r="P85">
            <v>25049</v>
          </cell>
          <cell r="Q85">
            <v>5.1611135263659982</v>
          </cell>
        </row>
        <row r="86">
          <cell r="B86" t="str">
            <v>93-94</v>
          </cell>
          <cell r="C86">
            <v>840</v>
          </cell>
          <cell r="D86">
            <v>5000</v>
          </cell>
          <cell r="E86">
            <v>4940.0300000000007</v>
          </cell>
          <cell r="F86">
            <v>98.800600000000017</v>
          </cell>
          <cell r="G86">
            <v>80.135999999999996</v>
          </cell>
          <cell r="H86">
            <v>67.134567297238533</v>
          </cell>
          <cell r="I86">
            <v>495.423</v>
          </cell>
          <cell r="J86">
            <v>10.028744764707906</v>
          </cell>
          <cell r="K86">
            <v>865</v>
          </cell>
          <cell r="L86">
            <v>248312</v>
          </cell>
          <cell r="M86">
            <v>3304685</v>
          </cell>
          <cell r="N86">
            <v>3429131</v>
          </cell>
          <cell r="O86">
            <v>0.69415185737738416</v>
          </cell>
          <cell r="P86">
            <v>22823.625</v>
          </cell>
          <cell r="Q86">
            <v>4.6201389465246159</v>
          </cell>
        </row>
        <row r="87">
          <cell r="B87" t="str">
            <v>94-95</v>
          </cell>
          <cell r="C87">
            <v>840</v>
          </cell>
          <cell r="D87">
            <v>5000</v>
          </cell>
          <cell r="E87">
            <v>4455</v>
          </cell>
          <cell r="F87">
            <v>89.1</v>
          </cell>
          <cell r="G87">
            <v>72.3</v>
          </cell>
          <cell r="H87">
            <v>60.543052837573384</v>
          </cell>
          <cell r="I87">
            <v>460</v>
          </cell>
          <cell r="J87">
            <v>10.325476992143658</v>
          </cell>
          <cell r="K87">
            <v>840</v>
          </cell>
          <cell r="L87">
            <v>152721</v>
          </cell>
          <cell r="M87">
            <v>3059426</v>
          </cell>
          <cell r="N87">
            <v>2990505</v>
          </cell>
          <cell r="O87">
            <v>0.67126936026936024</v>
          </cell>
          <cell r="P87">
            <v>21509</v>
          </cell>
          <cell r="Q87">
            <v>4.8280583613916948</v>
          </cell>
        </row>
        <row r="88">
          <cell r="B88" t="str">
            <v>95-96</v>
          </cell>
          <cell r="C88">
            <v>840</v>
          </cell>
          <cell r="D88">
            <v>5050</v>
          </cell>
          <cell r="E88">
            <v>4660.8</v>
          </cell>
          <cell r="F88">
            <v>92.29306930693069</v>
          </cell>
          <cell r="G88">
            <v>73</v>
          </cell>
          <cell r="H88">
            <v>63.16679677335415</v>
          </cell>
          <cell r="I88">
            <v>467.8</v>
          </cell>
          <cell r="J88">
            <v>10.03690353587367</v>
          </cell>
          <cell r="K88">
            <v>840</v>
          </cell>
          <cell r="L88">
            <v>281544</v>
          </cell>
          <cell r="M88">
            <v>3036370</v>
          </cell>
          <cell r="N88">
            <v>3184503</v>
          </cell>
          <cell r="O88">
            <v>0.68325244593202883</v>
          </cell>
          <cell r="P88">
            <v>15143</v>
          </cell>
          <cell r="Q88">
            <v>3.2490130449708206</v>
          </cell>
        </row>
        <row r="89">
          <cell r="B89" t="str">
            <v>96-97</v>
          </cell>
          <cell r="C89">
            <v>840</v>
          </cell>
          <cell r="D89">
            <v>5100</v>
          </cell>
          <cell r="E89">
            <v>4913.1000000000004</v>
          </cell>
          <cell r="F89">
            <v>96.335294117647067</v>
          </cell>
          <cell r="G89">
            <v>76.599999999999994</v>
          </cell>
          <cell r="H89">
            <v>66.768590998043067</v>
          </cell>
          <cell r="I89">
            <v>471.9</v>
          </cell>
          <cell r="J89">
            <v>9.6049337485497954</v>
          </cell>
          <cell r="K89">
            <v>840</v>
          </cell>
          <cell r="L89">
            <v>134441</v>
          </cell>
          <cell r="M89">
            <v>3393898</v>
          </cell>
          <cell r="N89">
            <v>3341407</v>
          </cell>
          <cell r="O89">
            <v>0.68010156520323217</v>
          </cell>
          <cell r="P89">
            <v>17432</v>
          </cell>
          <cell r="Q89">
            <v>3.548065376239034</v>
          </cell>
        </row>
        <row r="90">
          <cell r="B90" t="str">
            <v>97-98</v>
          </cell>
          <cell r="C90">
            <v>840</v>
          </cell>
          <cell r="D90">
            <v>5100</v>
          </cell>
          <cell r="E90">
            <v>5031.22</v>
          </cell>
          <cell r="F90">
            <v>98.651372549019612</v>
          </cell>
          <cell r="G90">
            <v>76.599999999999994</v>
          </cell>
          <cell r="H90">
            <v>68.373831267666887</v>
          </cell>
          <cell r="I90">
            <v>496.51</v>
          </cell>
          <cell r="J90">
            <v>9.8685805828407425</v>
          </cell>
          <cell r="K90">
            <v>870</v>
          </cell>
          <cell r="L90">
            <v>225761</v>
          </cell>
          <cell r="M90">
            <v>3512855</v>
          </cell>
          <cell r="N90">
            <v>3485001</v>
          </cell>
          <cell r="O90">
            <v>0.69267513644801859</v>
          </cell>
          <cell r="P90">
            <v>12153</v>
          </cell>
          <cell r="Q90">
            <v>2.415517508675828</v>
          </cell>
        </row>
        <row r="91">
          <cell r="B91" t="str">
            <v>98-99</v>
          </cell>
          <cell r="C91">
            <v>840</v>
          </cell>
          <cell r="D91">
            <v>5200</v>
          </cell>
          <cell r="E91">
            <v>5318.17</v>
          </cell>
          <cell r="F91">
            <v>102.27249999999999</v>
          </cell>
          <cell r="G91">
            <v>76.599999999999994</v>
          </cell>
          <cell r="H91">
            <v>72.273456186127419</v>
          </cell>
          <cell r="I91">
            <v>531.6</v>
          </cell>
          <cell r="J91">
            <v>9.9959196490522118</v>
          </cell>
          <cell r="K91">
            <v>840</v>
          </cell>
          <cell r="L91">
            <v>189000</v>
          </cell>
          <cell r="M91">
            <v>4085508</v>
          </cell>
          <cell r="N91">
            <v>4055349</v>
          </cell>
          <cell r="O91">
            <v>0.7625459509568141</v>
          </cell>
          <cell r="P91">
            <v>8875</v>
          </cell>
          <cell r="Q91">
            <v>1.6688071272637015</v>
          </cell>
        </row>
        <row r="92">
          <cell r="B92" t="str">
            <v>99-00</v>
          </cell>
          <cell r="C92">
            <v>840</v>
          </cell>
          <cell r="D92">
            <v>5300</v>
          </cell>
          <cell r="E92">
            <v>5017.8999999999996</v>
          </cell>
          <cell r="F92">
            <v>94.677358490566021</v>
          </cell>
          <cell r="G92">
            <v>77.5</v>
          </cell>
          <cell r="H92">
            <v>68</v>
          </cell>
          <cell r="I92">
            <v>488.7</v>
          </cell>
          <cell r="J92">
            <v>9.7391339006357249</v>
          </cell>
          <cell r="K92">
            <v>815</v>
          </cell>
          <cell r="L92">
            <v>77595</v>
          </cell>
          <cell r="M92">
            <v>4123724</v>
          </cell>
          <cell r="N92">
            <v>3941909</v>
          </cell>
          <cell r="O92">
            <v>0.79</v>
          </cell>
          <cell r="P92">
            <v>7229</v>
          </cell>
          <cell r="Q92">
            <v>1.4406424998505352</v>
          </cell>
        </row>
        <row r="93">
          <cell r="B93" t="str">
            <v>00-01</v>
          </cell>
          <cell r="C93">
            <v>840</v>
          </cell>
          <cell r="D93">
            <v>5450</v>
          </cell>
          <cell r="E93">
            <v>4955.8099999999995</v>
          </cell>
          <cell r="F93">
            <v>90.932293577981639</v>
          </cell>
          <cell r="G93">
            <v>77.48</v>
          </cell>
          <cell r="H93">
            <v>67.349999999999994</v>
          </cell>
          <cell r="I93">
            <v>484.36</v>
          </cell>
          <cell r="J93">
            <v>9.773578890231871</v>
          </cell>
          <cell r="K93">
            <v>820</v>
          </cell>
          <cell r="L93">
            <v>259409</v>
          </cell>
          <cell r="M93">
            <v>3227819</v>
          </cell>
          <cell r="N93">
            <v>3644838</v>
          </cell>
          <cell r="O93">
            <v>0.73499999999999999</v>
          </cell>
          <cell r="P93">
            <v>6706</v>
          </cell>
          <cell r="Q93">
            <v>1.35</v>
          </cell>
        </row>
        <row r="94">
          <cell r="A94" t="str">
            <v>Average last 5 years</v>
          </cell>
          <cell r="D94">
            <v>5230</v>
          </cell>
          <cell r="E94">
            <v>5047.24</v>
          </cell>
          <cell r="F94">
            <v>96.573763747042861</v>
          </cell>
          <cell r="G94">
            <v>76.955999999999989</v>
          </cell>
          <cell r="H94">
            <v>68.553175690367468</v>
          </cell>
          <cell r="I94">
            <v>494.61400000000003</v>
          </cell>
          <cell r="J94">
            <v>9.7964293542620702</v>
          </cell>
          <cell r="K94">
            <v>837</v>
          </cell>
          <cell r="L94">
            <v>177241.2</v>
          </cell>
          <cell r="M94">
            <v>3668760.8</v>
          </cell>
          <cell r="N94">
            <v>3693700.8</v>
          </cell>
          <cell r="O94">
            <v>0.73206453052161291</v>
          </cell>
          <cell r="P94">
            <v>10479</v>
          </cell>
          <cell r="Q94">
            <v>2.0846065024058196</v>
          </cell>
        </row>
        <row r="95">
          <cell r="A95" t="str">
            <v>STATE  LOAD  DESPATCH  CENTRE  M.P.E.B.  JABALPUR</v>
          </cell>
        </row>
        <row r="96">
          <cell r="A96" t="str">
            <v>AMARKANTAK</v>
          </cell>
        </row>
        <row r="97">
          <cell r="A97" t="str">
            <v>STATION NAME</v>
          </cell>
          <cell r="B97" t="str">
            <v>YEAR</v>
          </cell>
          <cell r="C97" t="str">
            <v>CAPACITY</v>
          </cell>
          <cell r="D97" t="str">
            <v>TARGET</v>
          </cell>
          <cell r="E97" t="str">
            <v>ACTUAL GENE.</v>
          </cell>
          <cell r="F97" t="str">
            <v>ACHIEVE-MENT</v>
          </cell>
          <cell r="G97" t="str">
            <v>AVAIL-ABILITY</v>
          </cell>
          <cell r="H97" t="str">
            <v>P.L.F.</v>
          </cell>
          <cell r="I97" t="str">
            <v>AUXILIARY CONSUMPTION</v>
          </cell>
          <cell r="K97" t="str">
            <v>MAXIMUM DEMAND</v>
          </cell>
          <cell r="L97" t="str">
            <v>COAL IN MT</v>
          </cell>
          <cell r="N97" t="str">
            <v>COAL CONSUMED</v>
          </cell>
          <cell r="P97" t="str">
            <v>FUEL OIL CONSUMPTION</v>
          </cell>
        </row>
        <row r="98">
          <cell r="C98" t="str">
            <v>MW</v>
          </cell>
          <cell r="D98" t="str">
            <v>MKwh</v>
          </cell>
          <cell r="E98" t="str">
            <v>MKwh</v>
          </cell>
          <cell r="F98" t="str">
            <v>%</v>
          </cell>
          <cell r="G98" t="str">
            <v>%</v>
          </cell>
          <cell r="H98" t="str">
            <v>%</v>
          </cell>
          <cell r="I98" t="str">
            <v>MKwh</v>
          </cell>
          <cell r="J98" t="str">
            <v>%</v>
          </cell>
          <cell r="K98" t="str">
            <v>MW</v>
          </cell>
          <cell r="L98" t="str">
            <v>OP.STOCK</v>
          </cell>
          <cell r="M98" t="str">
            <v>RECIEPT</v>
          </cell>
          <cell r="N98" t="str">
            <v>MT</v>
          </cell>
          <cell r="O98" t="str">
            <v>Kg/kWH</v>
          </cell>
          <cell r="P98" t="str">
            <v>KL</v>
          </cell>
          <cell r="Q98" t="str">
            <v>ml/KWH</v>
          </cell>
        </row>
        <row r="99">
          <cell r="A99" t="str">
            <v>AMARKANTAK I</v>
          </cell>
          <cell r="B99" t="str">
            <v>88-89</v>
          </cell>
          <cell r="C99">
            <v>60</v>
          </cell>
          <cell r="D99">
            <v>300</v>
          </cell>
          <cell r="E99">
            <v>375.32</v>
          </cell>
          <cell r="F99">
            <v>125.10666666666667</v>
          </cell>
          <cell r="G99">
            <v>87.49</v>
          </cell>
          <cell r="H99">
            <v>71.407914764079152</v>
          </cell>
          <cell r="I99">
            <v>0</v>
          </cell>
          <cell r="J99">
            <v>0</v>
          </cell>
          <cell r="K99">
            <v>61</v>
          </cell>
          <cell r="N99">
            <v>252980</v>
          </cell>
          <cell r="O99">
            <v>0.6740381541084941</v>
          </cell>
          <cell r="P99">
            <v>2143</v>
          </cell>
          <cell r="Q99">
            <v>5.7097943088564422</v>
          </cell>
        </row>
        <row r="100">
          <cell r="B100" t="str">
            <v>89-90</v>
          </cell>
          <cell r="C100">
            <v>60</v>
          </cell>
          <cell r="D100">
            <v>330</v>
          </cell>
          <cell r="E100">
            <v>348.29</v>
          </cell>
          <cell r="F100">
            <v>105.54242424242425</v>
          </cell>
          <cell r="G100">
            <v>94.49</v>
          </cell>
          <cell r="H100">
            <v>66.265220700152213</v>
          </cell>
          <cell r="I100">
            <v>0</v>
          </cell>
          <cell r="J100">
            <v>0</v>
          </cell>
          <cell r="K100">
            <v>60</v>
          </cell>
          <cell r="N100">
            <v>241459</v>
          </cell>
          <cell r="O100">
            <v>0.69326997616928421</v>
          </cell>
          <cell r="P100">
            <v>3121</v>
          </cell>
          <cell r="Q100">
            <v>8.9609233684573191</v>
          </cell>
        </row>
        <row r="101">
          <cell r="B101" t="str">
            <v>90-91</v>
          </cell>
          <cell r="C101">
            <v>60</v>
          </cell>
          <cell r="D101">
            <v>350</v>
          </cell>
          <cell r="E101">
            <v>212.54</v>
          </cell>
          <cell r="F101">
            <v>60.725714285714282</v>
          </cell>
          <cell r="G101">
            <v>55.52</v>
          </cell>
          <cell r="H101">
            <v>40.43759512937595</v>
          </cell>
          <cell r="I101">
            <v>21.16</v>
          </cell>
          <cell r="J101">
            <v>9.9557730309588788</v>
          </cell>
          <cell r="K101">
            <v>58</v>
          </cell>
          <cell r="N101">
            <v>159372</v>
          </cell>
          <cell r="O101">
            <v>0.74984473510868543</v>
          </cell>
          <cell r="P101">
            <v>5292</v>
          </cell>
          <cell r="Q101">
            <v>24.898842570810203</v>
          </cell>
        </row>
        <row r="102">
          <cell r="B102" t="str">
            <v>91-92</v>
          </cell>
          <cell r="C102">
            <v>60</v>
          </cell>
          <cell r="D102">
            <v>350</v>
          </cell>
          <cell r="E102">
            <v>166.64</v>
          </cell>
          <cell r="F102">
            <v>47.611428571428569</v>
          </cell>
          <cell r="G102">
            <v>42.98</v>
          </cell>
          <cell r="H102">
            <v>31.704718417047182</v>
          </cell>
          <cell r="I102">
            <v>17.46</v>
          </cell>
          <cell r="J102">
            <v>10.477676428228518</v>
          </cell>
          <cell r="K102">
            <v>30</v>
          </cell>
          <cell r="N102">
            <v>126486</v>
          </cell>
          <cell r="O102">
            <v>0.75903744599135858</v>
          </cell>
          <cell r="P102">
            <v>1923</v>
          </cell>
          <cell r="Q102">
            <v>11.539846375420067</v>
          </cell>
        </row>
        <row r="103">
          <cell r="B103" t="str">
            <v>92-93</v>
          </cell>
          <cell r="C103">
            <v>60</v>
          </cell>
          <cell r="D103">
            <v>300</v>
          </cell>
          <cell r="E103">
            <v>284.81</v>
          </cell>
          <cell r="F103">
            <v>94.936666666666667</v>
          </cell>
          <cell r="G103">
            <v>87.9</v>
          </cell>
          <cell r="H103">
            <v>54.965647676393395</v>
          </cell>
          <cell r="I103">
            <v>29.54</v>
          </cell>
          <cell r="J103">
            <v>10.371826831923036</v>
          </cell>
          <cell r="K103">
            <v>50</v>
          </cell>
          <cell r="N103">
            <v>205036</v>
          </cell>
          <cell r="O103">
            <v>0.71990449773533227</v>
          </cell>
          <cell r="P103">
            <v>3864</v>
          </cell>
          <cell r="Q103">
            <v>13.566939363084161</v>
          </cell>
        </row>
        <row r="104">
          <cell r="B104" t="str">
            <v>93-94</v>
          </cell>
          <cell r="C104">
            <v>50</v>
          </cell>
          <cell r="D104">
            <v>300</v>
          </cell>
          <cell r="E104">
            <v>304.72899999999998</v>
          </cell>
          <cell r="F104">
            <v>101.57633333333332</v>
          </cell>
          <cell r="G104">
            <v>92.043342465753426</v>
          </cell>
          <cell r="H104">
            <v>69.572831050228316</v>
          </cell>
          <cell r="I104">
            <v>32.345314999999999</v>
          </cell>
          <cell r="J104">
            <v>10.614452513544823</v>
          </cell>
          <cell r="K104">
            <v>50</v>
          </cell>
          <cell r="N104">
            <v>211815.05</v>
          </cell>
          <cell r="O104">
            <v>0.69509318115440277</v>
          </cell>
          <cell r="P104">
            <v>3308.25</v>
          </cell>
          <cell r="Q104">
            <v>10.856367460924297</v>
          </cell>
        </row>
        <row r="105">
          <cell r="B105" t="str">
            <v>94-95</v>
          </cell>
          <cell r="C105">
            <v>50</v>
          </cell>
          <cell r="D105">
            <v>300</v>
          </cell>
          <cell r="E105">
            <v>304.39999999999998</v>
          </cell>
          <cell r="F105">
            <v>101.46666666666665</v>
          </cell>
          <cell r="G105">
            <v>89.8</v>
          </cell>
          <cell r="H105">
            <v>69.49771689497716</v>
          </cell>
          <cell r="I105">
            <v>31.2</v>
          </cell>
          <cell r="J105">
            <v>10.249671484888305</v>
          </cell>
          <cell r="K105">
            <v>50</v>
          </cell>
          <cell r="N105">
            <v>214826</v>
          </cell>
          <cell r="O105">
            <v>0.70573587385019709</v>
          </cell>
          <cell r="P105">
            <v>5006</v>
          </cell>
          <cell r="Q105">
            <v>16.445466491458607</v>
          </cell>
        </row>
        <row r="106">
          <cell r="B106" t="str">
            <v>95-96</v>
          </cell>
          <cell r="C106">
            <v>50</v>
          </cell>
          <cell r="D106">
            <v>300</v>
          </cell>
          <cell r="E106">
            <v>294.39999999999998</v>
          </cell>
          <cell r="F106">
            <v>98.133333333333326</v>
          </cell>
          <cell r="G106">
            <v>90.6</v>
          </cell>
          <cell r="H106">
            <v>67.030965391621123</v>
          </cell>
          <cell r="I106">
            <v>32.299999999999997</v>
          </cell>
          <cell r="J106">
            <v>10.971467391304348</v>
          </cell>
          <cell r="K106">
            <v>50</v>
          </cell>
          <cell r="N106">
            <v>204359</v>
          </cell>
          <cell r="O106">
            <v>0.69415421195652172</v>
          </cell>
          <cell r="P106">
            <v>2743</v>
          </cell>
          <cell r="Q106">
            <v>9.3172554347826093</v>
          </cell>
        </row>
        <row r="107">
          <cell r="B107" t="str">
            <v>96-97</v>
          </cell>
          <cell r="C107">
            <v>50</v>
          </cell>
          <cell r="D107">
            <v>300</v>
          </cell>
          <cell r="E107">
            <v>258.89999999999998</v>
          </cell>
          <cell r="F107">
            <v>86.299999999999983</v>
          </cell>
          <cell r="G107">
            <v>85.6</v>
          </cell>
          <cell r="H107">
            <v>59.10958904109588</v>
          </cell>
          <cell r="I107">
            <v>29</v>
          </cell>
          <cell r="J107">
            <v>11.201235998455003</v>
          </cell>
          <cell r="K107">
            <v>49</v>
          </cell>
          <cell r="N107">
            <v>177922</v>
          </cell>
          <cell r="O107">
            <v>0.68722286597141757</v>
          </cell>
          <cell r="P107">
            <v>2063</v>
          </cell>
          <cell r="Q107">
            <v>7.9683275395905762</v>
          </cell>
        </row>
        <row r="108">
          <cell r="B108" t="str">
            <v>97-98</v>
          </cell>
          <cell r="C108">
            <v>50</v>
          </cell>
          <cell r="D108">
            <v>300</v>
          </cell>
          <cell r="E108">
            <v>251.97</v>
          </cell>
          <cell r="F108">
            <v>83.99</v>
          </cell>
          <cell r="G108">
            <v>87.6</v>
          </cell>
          <cell r="H108">
            <v>57.527397260273972</v>
          </cell>
          <cell r="I108">
            <v>30.628</v>
          </cell>
          <cell r="J108">
            <v>12.155415327221496</v>
          </cell>
          <cell r="K108">
            <v>50</v>
          </cell>
          <cell r="N108">
            <v>174156</v>
          </cell>
          <cell r="O108">
            <v>0.69117752113346831</v>
          </cell>
          <cell r="P108">
            <v>2350</v>
          </cell>
          <cell r="Q108">
            <v>9.3265071238639514</v>
          </cell>
        </row>
        <row r="109">
          <cell r="B109" t="str">
            <v>98-99</v>
          </cell>
          <cell r="C109">
            <v>50</v>
          </cell>
          <cell r="D109">
            <v>300</v>
          </cell>
          <cell r="E109">
            <v>202.17</v>
          </cell>
          <cell r="F109">
            <v>67.39</v>
          </cell>
          <cell r="G109">
            <v>76</v>
          </cell>
          <cell r="H109">
            <v>46.157534246575345</v>
          </cell>
          <cell r="I109">
            <v>25.5</v>
          </cell>
          <cell r="J109">
            <v>12.613147351239057</v>
          </cell>
          <cell r="K109">
            <v>49</v>
          </cell>
          <cell r="N109">
            <v>135455</v>
          </cell>
          <cell r="O109">
            <v>0.67000544096552406</v>
          </cell>
          <cell r="P109">
            <v>2779</v>
          </cell>
          <cell r="Q109">
            <v>13.745857446703271</v>
          </cell>
        </row>
        <row r="110">
          <cell r="B110" t="str">
            <v>99-00</v>
          </cell>
          <cell r="C110">
            <v>50</v>
          </cell>
          <cell r="D110">
            <v>250</v>
          </cell>
          <cell r="E110">
            <v>248.2</v>
          </cell>
          <cell r="F110">
            <v>98.9</v>
          </cell>
          <cell r="G110">
            <v>86.2</v>
          </cell>
          <cell r="H110">
            <v>56.5</v>
          </cell>
          <cell r="I110">
            <v>29.3</v>
          </cell>
          <cell r="J110">
            <v>11.804995970991136</v>
          </cell>
          <cell r="K110">
            <v>50</v>
          </cell>
          <cell r="N110">
            <v>170257</v>
          </cell>
          <cell r="O110">
            <v>0.68596696212731667</v>
          </cell>
          <cell r="P110">
            <v>1599</v>
          </cell>
          <cell r="Q110">
            <v>6.4423851732473816</v>
          </cell>
        </row>
        <row r="111">
          <cell r="B111" t="str">
            <v>00-01</v>
          </cell>
          <cell r="C111">
            <v>50</v>
          </cell>
          <cell r="D111">
            <v>250</v>
          </cell>
          <cell r="E111">
            <v>180.96</v>
          </cell>
          <cell r="F111">
            <v>71.81</v>
          </cell>
          <cell r="G111">
            <v>64.22</v>
          </cell>
          <cell r="H111">
            <v>41.31</v>
          </cell>
          <cell r="I111">
            <v>23.72</v>
          </cell>
          <cell r="J111">
            <v>13.1078691423519</v>
          </cell>
          <cell r="K111">
            <v>49</v>
          </cell>
          <cell r="N111">
            <v>131657</v>
          </cell>
          <cell r="O111">
            <v>0.72754752431476566</v>
          </cell>
          <cell r="P111">
            <v>2944</v>
          </cell>
          <cell r="Q111">
            <v>16.268788682581786</v>
          </cell>
        </row>
        <row r="112">
          <cell r="A112" t="str">
            <v>Average last 5 years</v>
          </cell>
          <cell r="D112">
            <v>280</v>
          </cell>
          <cell r="E112">
            <v>228.44</v>
          </cell>
          <cell r="F112">
            <v>81.677999999999983</v>
          </cell>
          <cell r="G112">
            <v>79.924000000000007</v>
          </cell>
          <cell r="H112">
            <v>52.120904109589034</v>
          </cell>
          <cell r="I112">
            <v>27.6296</v>
          </cell>
          <cell r="J112">
            <v>12.176532758051719</v>
          </cell>
          <cell r="K112">
            <v>49.4</v>
          </cell>
          <cell r="N112">
            <v>157889.4</v>
          </cell>
          <cell r="O112">
            <v>0.69238406290249854</v>
          </cell>
          <cell r="P112">
            <v>2347</v>
          </cell>
          <cell r="Q112">
            <v>10.750373193197394</v>
          </cell>
        </row>
        <row r="113">
          <cell r="A113" t="str">
            <v>AMARKANTAK II</v>
          </cell>
          <cell r="B113" t="str">
            <v>88-89</v>
          </cell>
          <cell r="C113">
            <v>240</v>
          </cell>
          <cell r="D113">
            <v>1250</v>
          </cell>
          <cell r="E113">
            <v>1209.6600000000001</v>
          </cell>
          <cell r="F113">
            <v>96.772800000000018</v>
          </cell>
          <cell r="G113">
            <v>78.19</v>
          </cell>
          <cell r="H113">
            <v>57.537100456621012</v>
          </cell>
          <cell r="I113">
            <v>0</v>
          </cell>
          <cell r="J113">
            <v>0</v>
          </cell>
          <cell r="K113">
            <v>230</v>
          </cell>
          <cell r="N113">
            <v>908200</v>
          </cell>
          <cell r="O113">
            <v>0.75078947803515039</v>
          </cell>
          <cell r="P113">
            <v>9857</v>
          </cell>
          <cell r="Q113">
            <v>8.1485706727510205</v>
          </cell>
        </row>
        <row r="114">
          <cell r="B114" t="str">
            <v>89-90</v>
          </cell>
          <cell r="C114">
            <v>240</v>
          </cell>
          <cell r="D114">
            <v>1310</v>
          </cell>
          <cell r="E114">
            <v>988.66</v>
          </cell>
          <cell r="F114">
            <v>75.470229007633591</v>
          </cell>
          <cell r="G114">
            <v>69.31</v>
          </cell>
          <cell r="H114">
            <v>47.025304414003045</v>
          </cell>
          <cell r="I114">
            <v>103</v>
          </cell>
          <cell r="J114">
            <v>10.418141727186294</v>
          </cell>
          <cell r="K114">
            <v>200</v>
          </cell>
          <cell r="N114">
            <v>755851</v>
          </cell>
          <cell r="O114">
            <v>0.76452066433354238</v>
          </cell>
          <cell r="P114">
            <v>11664</v>
          </cell>
          <cell r="Q114">
            <v>11.797786903485527</v>
          </cell>
        </row>
        <row r="115">
          <cell r="B115" t="str">
            <v>90-91</v>
          </cell>
          <cell r="C115">
            <v>240</v>
          </cell>
          <cell r="D115">
            <v>1250</v>
          </cell>
          <cell r="E115">
            <v>791.39</v>
          </cell>
          <cell r="F115">
            <v>63.311199999999999</v>
          </cell>
          <cell r="G115">
            <v>55.96</v>
          </cell>
          <cell r="H115">
            <v>37.642218417047182</v>
          </cell>
          <cell r="I115">
            <v>87.17</v>
          </cell>
          <cell r="J115">
            <v>11.014796750022112</v>
          </cell>
          <cell r="K115">
            <v>190</v>
          </cell>
          <cell r="N115">
            <v>643580</v>
          </cell>
          <cell r="O115">
            <v>0.81322735945614677</v>
          </cell>
          <cell r="P115">
            <v>10599</v>
          </cell>
          <cell r="Q115">
            <v>13.39289098927204</v>
          </cell>
        </row>
        <row r="116">
          <cell r="B116" t="str">
            <v>91-92</v>
          </cell>
          <cell r="C116">
            <v>240</v>
          </cell>
          <cell r="D116">
            <v>1200</v>
          </cell>
          <cell r="E116">
            <v>902.14</v>
          </cell>
          <cell r="F116">
            <v>75.178333333333327</v>
          </cell>
          <cell r="G116">
            <v>63.18</v>
          </cell>
          <cell r="H116">
            <v>42.792767152398298</v>
          </cell>
          <cell r="I116">
            <v>96.78</v>
          </cell>
          <cell r="J116">
            <v>10.727824949564368</v>
          </cell>
          <cell r="K116">
            <v>195</v>
          </cell>
          <cell r="N116">
            <v>744899</v>
          </cell>
          <cell r="O116">
            <v>0.82570221916775666</v>
          </cell>
          <cell r="P116">
            <v>13223</v>
          </cell>
          <cell r="Q116">
            <v>14.657370252954086</v>
          </cell>
        </row>
        <row r="117">
          <cell r="B117" t="str">
            <v>92-93</v>
          </cell>
          <cell r="C117">
            <v>240</v>
          </cell>
          <cell r="D117">
            <v>1200</v>
          </cell>
          <cell r="E117">
            <v>991.24</v>
          </cell>
          <cell r="F117">
            <v>82.603333333333339</v>
          </cell>
          <cell r="G117">
            <v>70.989999999999995</v>
          </cell>
          <cell r="H117">
            <v>47.148021308980212</v>
          </cell>
          <cell r="I117">
            <v>106.47</v>
          </cell>
          <cell r="J117">
            <v>10.741091965618821</v>
          </cell>
          <cell r="K117">
            <v>211</v>
          </cell>
          <cell r="N117">
            <v>797288</v>
          </cell>
          <cell r="O117">
            <v>0.80433396553811387</v>
          </cell>
          <cell r="P117">
            <v>13294</v>
          </cell>
          <cell r="Q117">
            <v>13.411484605141036</v>
          </cell>
        </row>
        <row r="118">
          <cell r="B118" t="str">
            <v>93-94</v>
          </cell>
          <cell r="C118">
            <v>240</v>
          </cell>
          <cell r="D118">
            <v>1120</v>
          </cell>
          <cell r="E118">
            <v>1070.5160000000001</v>
          </cell>
          <cell r="F118">
            <v>95.581785714285715</v>
          </cell>
          <cell r="G118">
            <v>70.069999999999993</v>
          </cell>
          <cell r="H118">
            <v>50.918759512937605</v>
          </cell>
          <cell r="I118">
            <v>104.467</v>
          </cell>
          <cell r="J118">
            <v>9.7585650284535674</v>
          </cell>
          <cell r="K118">
            <v>205</v>
          </cell>
          <cell r="N118">
            <v>783385.61</v>
          </cell>
          <cell r="O118">
            <v>0.73178318679963683</v>
          </cell>
          <cell r="P118">
            <v>10814.63</v>
          </cell>
          <cell r="Q118">
            <v>10.10225909748196</v>
          </cell>
        </row>
        <row r="119">
          <cell r="B119" t="str">
            <v>94-95</v>
          </cell>
          <cell r="C119">
            <v>240</v>
          </cell>
          <cell r="D119">
            <v>1100</v>
          </cell>
          <cell r="E119">
            <v>1122.9000000000001</v>
          </cell>
          <cell r="F119">
            <v>102.08181818181819</v>
          </cell>
          <cell r="G119">
            <v>76.099999999999994</v>
          </cell>
          <cell r="H119">
            <v>53.410388127853885</v>
          </cell>
          <cell r="I119">
            <v>106.9</v>
          </cell>
          <cell r="J119">
            <v>9.5199928755899901</v>
          </cell>
          <cell r="K119">
            <v>225</v>
          </cell>
          <cell r="N119">
            <v>871239</v>
          </cell>
          <cell r="O119">
            <v>0.7758829815655891</v>
          </cell>
          <cell r="P119">
            <v>12775</v>
          </cell>
          <cell r="Q119">
            <v>11.376792234393088</v>
          </cell>
        </row>
        <row r="120">
          <cell r="B120" t="str">
            <v>95-96</v>
          </cell>
          <cell r="C120">
            <v>240</v>
          </cell>
          <cell r="D120">
            <v>1150</v>
          </cell>
          <cell r="E120">
            <v>958</v>
          </cell>
          <cell r="F120">
            <v>83.304347826086953</v>
          </cell>
          <cell r="G120">
            <v>73.400000000000006</v>
          </cell>
          <cell r="H120">
            <v>45.442471159684274</v>
          </cell>
          <cell r="I120">
            <v>101.8</v>
          </cell>
          <cell r="J120">
            <v>10.626304801670146</v>
          </cell>
          <cell r="K120">
            <v>215</v>
          </cell>
          <cell r="N120">
            <v>742828</v>
          </cell>
          <cell r="O120">
            <v>0.77539457202505224</v>
          </cell>
          <cell r="P120">
            <v>11723</v>
          </cell>
          <cell r="Q120">
            <v>12.236951983298539</v>
          </cell>
        </row>
        <row r="121">
          <cell r="B121" t="str">
            <v>96-97</v>
          </cell>
          <cell r="C121">
            <v>240</v>
          </cell>
          <cell r="D121">
            <v>1200</v>
          </cell>
          <cell r="E121">
            <v>420.6</v>
          </cell>
          <cell r="F121">
            <v>35.049999999999997</v>
          </cell>
          <cell r="G121">
            <v>29.8</v>
          </cell>
          <cell r="H121">
            <v>20.005707762557076</v>
          </cell>
          <cell r="I121">
            <v>45.2</v>
          </cell>
          <cell r="J121">
            <v>10.746552543984784</v>
          </cell>
          <cell r="K121">
            <v>105</v>
          </cell>
          <cell r="N121">
            <v>321549</v>
          </cell>
          <cell r="O121">
            <v>0.76450071326676172</v>
          </cell>
          <cell r="P121">
            <v>3942</v>
          </cell>
          <cell r="Q121">
            <v>9.3723252496433656</v>
          </cell>
        </row>
        <row r="122">
          <cell r="B122" t="str">
            <v>97-98</v>
          </cell>
          <cell r="C122">
            <v>240</v>
          </cell>
          <cell r="D122">
            <v>1000</v>
          </cell>
          <cell r="E122">
            <v>526.26</v>
          </cell>
          <cell r="F122">
            <v>52.625999999999998</v>
          </cell>
          <cell r="G122">
            <v>31.9</v>
          </cell>
          <cell r="H122">
            <v>25.031392694063928</v>
          </cell>
          <cell r="I122">
            <v>49.438000000000002</v>
          </cell>
          <cell r="J122">
            <v>9.39421578687341</v>
          </cell>
          <cell r="K122">
            <v>220</v>
          </cell>
          <cell r="N122">
            <v>385051</v>
          </cell>
          <cell r="O122">
            <v>0.73167445749249416</v>
          </cell>
          <cell r="P122">
            <v>3240</v>
          </cell>
          <cell r="Q122">
            <v>6.1566526051761485</v>
          </cell>
        </row>
        <row r="123">
          <cell r="B123" t="str">
            <v>98-99</v>
          </cell>
          <cell r="C123">
            <v>240</v>
          </cell>
          <cell r="D123">
            <v>1200</v>
          </cell>
          <cell r="E123">
            <v>997.7</v>
          </cell>
          <cell r="F123">
            <v>83.141666666666666</v>
          </cell>
          <cell r="G123">
            <v>58.8</v>
          </cell>
          <cell r="H123">
            <v>47.455289193302889</v>
          </cell>
          <cell r="I123">
            <v>97.4</v>
          </cell>
          <cell r="J123">
            <v>9.7624536433797733</v>
          </cell>
          <cell r="K123">
            <v>220</v>
          </cell>
          <cell r="N123">
            <v>652165</v>
          </cell>
          <cell r="O123">
            <v>0.65366843740603386</v>
          </cell>
          <cell r="P123">
            <v>3605</v>
          </cell>
          <cell r="Q123">
            <v>3.6133106144131499</v>
          </cell>
        </row>
        <row r="124">
          <cell r="B124" t="str">
            <v>99-00</v>
          </cell>
          <cell r="C124">
            <v>240</v>
          </cell>
          <cell r="D124">
            <v>900</v>
          </cell>
          <cell r="E124">
            <v>1048.8</v>
          </cell>
          <cell r="F124">
            <v>87.4</v>
          </cell>
          <cell r="G124">
            <v>65.099999999999994</v>
          </cell>
          <cell r="H124">
            <v>49.7</v>
          </cell>
          <cell r="I124">
            <v>105.9</v>
          </cell>
          <cell r="J124">
            <v>10.09725400457666</v>
          </cell>
          <cell r="K124">
            <v>200</v>
          </cell>
          <cell r="N124">
            <v>674871</v>
          </cell>
          <cell r="O124">
            <v>0.64346967963386725</v>
          </cell>
          <cell r="P124">
            <v>3020</v>
          </cell>
          <cell r="Q124">
            <v>2.8794813119755913</v>
          </cell>
        </row>
        <row r="125">
          <cell r="B125" t="str">
            <v>00-01</v>
          </cell>
          <cell r="C125">
            <v>240</v>
          </cell>
          <cell r="D125">
            <v>1150</v>
          </cell>
          <cell r="E125">
            <v>968.97</v>
          </cell>
          <cell r="F125">
            <v>84.19</v>
          </cell>
          <cell r="G125">
            <v>62.4</v>
          </cell>
          <cell r="H125">
            <v>46.09</v>
          </cell>
          <cell r="I125">
            <v>95.83</v>
          </cell>
          <cell r="J125">
            <v>9.8898830717153263</v>
          </cell>
          <cell r="K125">
            <v>200</v>
          </cell>
          <cell r="N125">
            <v>723885</v>
          </cell>
          <cell r="O125">
            <v>0.74706647264621195</v>
          </cell>
          <cell r="P125">
            <v>5474</v>
          </cell>
          <cell r="Q125">
            <v>5.6492977078753723</v>
          </cell>
        </row>
        <row r="126">
          <cell r="A126" t="str">
            <v>Average last 5 years</v>
          </cell>
          <cell r="D126">
            <v>1090</v>
          </cell>
          <cell r="E126">
            <v>792.46600000000001</v>
          </cell>
          <cell r="F126">
            <v>68.481533333333331</v>
          </cell>
          <cell r="G126">
            <v>49.6</v>
          </cell>
          <cell r="H126">
            <v>37.656477929984774</v>
          </cell>
          <cell r="I126">
            <v>78.753599999999992</v>
          </cell>
          <cell r="J126">
            <v>9.9780718101059911</v>
          </cell>
          <cell r="K126">
            <v>189</v>
          </cell>
          <cell r="N126">
            <v>551504.19999999995</v>
          </cell>
          <cell r="O126">
            <v>0.70807595208907392</v>
          </cell>
          <cell r="P126">
            <v>3856.2</v>
          </cell>
          <cell r="Q126">
            <v>5.5342134978167259</v>
          </cell>
        </row>
        <row r="127">
          <cell r="A127" t="str">
            <v>AMARKANTAK</v>
          </cell>
          <cell r="B127" t="str">
            <v>88-89</v>
          </cell>
          <cell r="C127">
            <v>300</v>
          </cell>
          <cell r="D127">
            <v>1550</v>
          </cell>
          <cell r="E127">
            <v>1584.98</v>
          </cell>
          <cell r="F127">
            <v>102.25677419354838</v>
          </cell>
          <cell r="G127">
            <v>80.05</v>
          </cell>
          <cell r="H127">
            <v>60.31126331811263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1161180</v>
          </cell>
          <cell r="O127">
            <v>0.73261492258577399</v>
          </cell>
          <cell r="P127">
            <v>12000</v>
          </cell>
          <cell r="Q127">
            <v>7.57107345203094</v>
          </cell>
        </row>
        <row r="128">
          <cell r="B128" t="str">
            <v>89-90</v>
          </cell>
          <cell r="C128">
            <v>300</v>
          </cell>
          <cell r="D128">
            <v>1640</v>
          </cell>
          <cell r="E128">
            <v>1336.95</v>
          </cell>
          <cell r="F128">
            <v>81.521341463414629</v>
          </cell>
          <cell r="G128">
            <v>74.346000000000004</v>
          </cell>
          <cell r="H128">
            <v>50.873287671232873</v>
          </cell>
          <cell r="I128">
            <v>103</v>
          </cell>
          <cell r="J128">
            <v>7.7041026216388042</v>
          </cell>
          <cell r="K128">
            <v>0</v>
          </cell>
          <cell r="L128">
            <v>31115</v>
          </cell>
          <cell r="M128">
            <v>1015605</v>
          </cell>
          <cell r="N128">
            <v>997310</v>
          </cell>
          <cell r="O128">
            <v>0.74595908597928118</v>
          </cell>
          <cell r="P128">
            <v>14785</v>
          </cell>
          <cell r="Q128">
            <v>11.0587531321291</v>
          </cell>
        </row>
        <row r="129">
          <cell r="B129" t="str">
            <v>90-91</v>
          </cell>
          <cell r="C129">
            <v>300</v>
          </cell>
          <cell r="D129">
            <v>1600</v>
          </cell>
          <cell r="E129">
            <v>1003.93</v>
          </cell>
          <cell r="F129">
            <v>62.745624999999997</v>
          </cell>
          <cell r="G129">
            <v>55.871999999999993</v>
          </cell>
          <cell r="H129">
            <v>38.201293759512936</v>
          </cell>
          <cell r="I129">
            <v>108.33</v>
          </cell>
          <cell r="J129">
            <v>10.790592969629357</v>
          </cell>
          <cell r="K129">
            <v>0</v>
          </cell>
          <cell r="L129">
            <v>47723</v>
          </cell>
          <cell r="M129">
            <v>791141</v>
          </cell>
          <cell r="N129">
            <v>802952</v>
          </cell>
          <cell r="O129">
            <v>0.7998087516061877</v>
          </cell>
          <cell r="P129">
            <v>15891</v>
          </cell>
          <cell r="Q129">
            <v>15.828792844122599</v>
          </cell>
        </row>
        <row r="130">
          <cell r="B130" t="str">
            <v>91-92</v>
          </cell>
          <cell r="C130">
            <v>300</v>
          </cell>
          <cell r="D130">
            <v>1550</v>
          </cell>
          <cell r="E130">
            <v>1068.78</v>
          </cell>
          <cell r="F130">
            <v>68.953548387096774</v>
          </cell>
          <cell r="G130">
            <v>59.14</v>
          </cell>
          <cell r="H130">
            <v>40.557832422586522</v>
          </cell>
          <cell r="I130">
            <v>114.24000000000001</v>
          </cell>
          <cell r="J130">
            <v>10.688822769887162</v>
          </cell>
          <cell r="K130">
            <v>0</v>
          </cell>
          <cell r="L130">
            <v>51627</v>
          </cell>
          <cell r="M130">
            <v>828867</v>
          </cell>
          <cell r="N130">
            <v>871385</v>
          </cell>
          <cell r="O130">
            <v>0.81530810831041001</v>
          </cell>
          <cell r="P130">
            <v>15146</v>
          </cell>
          <cell r="Q130">
            <v>14.171298115608451</v>
          </cell>
        </row>
        <row r="131">
          <cell r="B131" t="str">
            <v>92-93</v>
          </cell>
          <cell r="C131">
            <v>300</v>
          </cell>
          <cell r="D131">
            <v>1500</v>
          </cell>
          <cell r="E131">
            <v>1276.05</v>
          </cell>
          <cell r="F131">
            <v>85.07</v>
          </cell>
          <cell r="G131">
            <v>74.372</v>
          </cell>
          <cell r="H131">
            <v>48.693790640168515</v>
          </cell>
          <cell r="I131">
            <v>136.01</v>
          </cell>
          <cell r="J131">
            <v>10.65867324948082</v>
          </cell>
          <cell r="K131">
            <v>0</v>
          </cell>
          <cell r="L131">
            <v>3954</v>
          </cell>
          <cell r="M131">
            <v>1008841</v>
          </cell>
          <cell r="N131">
            <v>1002324</v>
          </cell>
          <cell r="O131">
            <v>0.78548959680263308</v>
          </cell>
          <cell r="P131">
            <v>17158</v>
          </cell>
          <cell r="Q131">
            <v>13.446181575957056</v>
          </cell>
        </row>
        <row r="132">
          <cell r="B132" t="str">
            <v>93-94</v>
          </cell>
          <cell r="C132">
            <v>290</v>
          </cell>
          <cell r="D132">
            <v>1420</v>
          </cell>
          <cell r="E132">
            <v>1375.2450000000001</v>
          </cell>
          <cell r="F132">
            <v>96.848239436619721</v>
          </cell>
          <cell r="G132">
            <v>73.858507321681628</v>
          </cell>
          <cell r="H132">
            <v>54.134978743504959</v>
          </cell>
          <cell r="I132">
            <v>136.81231500000001</v>
          </cell>
          <cell r="J132">
            <v>9.9482139546044532</v>
          </cell>
          <cell r="K132">
            <v>0</v>
          </cell>
          <cell r="L132">
            <v>10262</v>
          </cell>
          <cell r="M132">
            <v>1014037</v>
          </cell>
          <cell r="N132">
            <v>995200.65999999992</v>
          </cell>
          <cell r="O132">
            <v>0.72365335631105709</v>
          </cell>
          <cell r="P132">
            <v>14122.88</v>
          </cell>
          <cell r="Q132">
            <v>10.269355642085591</v>
          </cell>
        </row>
        <row r="133">
          <cell r="B133" t="str">
            <v>94-95</v>
          </cell>
          <cell r="C133">
            <v>290</v>
          </cell>
          <cell r="D133">
            <v>1400</v>
          </cell>
          <cell r="E133">
            <v>1427.3000000000002</v>
          </cell>
          <cell r="F133">
            <v>101.95000000000002</v>
          </cell>
          <cell r="G133">
            <v>78.462068965517247</v>
          </cell>
          <cell r="H133">
            <v>56.030557125808691</v>
          </cell>
          <cell r="I133">
            <v>138.1</v>
          </cell>
          <cell r="J133">
            <v>9.6756112940517056</v>
          </cell>
          <cell r="K133">
            <v>0</v>
          </cell>
          <cell r="L133">
            <v>41415</v>
          </cell>
          <cell r="M133">
            <v>1102016</v>
          </cell>
          <cell r="N133">
            <v>1086065</v>
          </cell>
          <cell r="O133">
            <v>0.76092272122188731</v>
          </cell>
          <cell r="P133">
            <v>17781</v>
          </cell>
          <cell r="Q133">
            <v>12.457787430813422</v>
          </cell>
        </row>
        <row r="134">
          <cell r="B134" t="str">
            <v>95-96</v>
          </cell>
          <cell r="C134">
            <v>290</v>
          </cell>
          <cell r="D134">
            <v>1450</v>
          </cell>
          <cell r="E134">
            <v>1252.4000000000001</v>
          </cell>
          <cell r="F134">
            <v>86.372413793103462</v>
          </cell>
          <cell r="G134">
            <v>76.365517241379308</v>
          </cell>
          <cell r="H134">
            <v>49.299322941269097</v>
          </cell>
          <cell r="I134">
            <v>134.1</v>
          </cell>
          <cell r="J134">
            <v>10.707441711913127</v>
          </cell>
          <cell r="K134">
            <v>245</v>
          </cell>
          <cell r="L134">
            <v>58749</v>
          </cell>
          <cell r="M134">
            <v>972440</v>
          </cell>
          <cell r="N134">
            <v>947187</v>
          </cell>
          <cell r="O134">
            <v>0.7562975087831364</v>
          </cell>
          <cell r="P134">
            <v>14466</v>
          </cell>
          <cell r="Q134">
            <v>11.550622804215905</v>
          </cell>
        </row>
        <row r="135">
          <cell r="B135" t="str">
            <v>96-97</v>
          </cell>
          <cell r="C135">
            <v>290</v>
          </cell>
          <cell r="D135">
            <v>1500</v>
          </cell>
          <cell r="E135">
            <v>679.5</v>
          </cell>
          <cell r="F135">
            <v>45.3</v>
          </cell>
          <cell r="G135">
            <v>39.420689655172417</v>
          </cell>
          <cell r="H135">
            <v>26.747756258856874</v>
          </cell>
          <cell r="I135">
            <v>74.2</v>
          </cell>
          <cell r="J135">
            <v>10.919793966151582</v>
          </cell>
          <cell r="K135">
            <v>245</v>
          </cell>
          <cell r="L135">
            <v>84001</v>
          </cell>
          <cell r="M135">
            <v>471584</v>
          </cell>
          <cell r="N135">
            <v>499471</v>
          </cell>
          <cell r="O135">
            <v>0.73505665930831499</v>
          </cell>
          <cell r="P135">
            <v>6005</v>
          </cell>
          <cell r="Q135">
            <v>8.8373804267844012</v>
          </cell>
        </row>
        <row r="136">
          <cell r="B136" t="str">
            <v>97-98</v>
          </cell>
          <cell r="C136">
            <v>290</v>
          </cell>
          <cell r="D136">
            <v>1300</v>
          </cell>
          <cell r="E136">
            <v>778.23</v>
          </cell>
          <cell r="F136">
            <v>59.863846153846154</v>
          </cell>
          <cell r="G136">
            <v>41.50344827586207</v>
          </cell>
          <cell r="H136">
            <v>30.634152102031177</v>
          </cell>
          <cell r="I136">
            <v>80.066000000000003</v>
          </cell>
          <cell r="J136">
            <v>10.288218136026625</v>
          </cell>
          <cell r="K136">
            <v>258</v>
          </cell>
          <cell r="L136">
            <v>58003</v>
          </cell>
          <cell r="M136">
            <v>576062</v>
          </cell>
          <cell r="N136">
            <v>559207</v>
          </cell>
          <cell r="O136">
            <v>0.71856263572465728</v>
          </cell>
          <cell r="P136">
            <v>5590</v>
          </cell>
          <cell r="Q136">
            <v>7.1829664752065581</v>
          </cell>
        </row>
        <row r="137">
          <cell r="B137" t="str">
            <v>98-99</v>
          </cell>
          <cell r="C137">
            <v>290</v>
          </cell>
          <cell r="D137">
            <v>1500</v>
          </cell>
          <cell r="E137">
            <v>1199.8700000000001</v>
          </cell>
          <cell r="F137">
            <v>79.991333333333344</v>
          </cell>
          <cell r="G137">
            <v>61.765517241379314</v>
          </cell>
          <cell r="H137">
            <v>47.231538340418837</v>
          </cell>
          <cell r="I137">
            <v>122.9</v>
          </cell>
          <cell r="J137">
            <v>10.242776300765914</v>
          </cell>
          <cell r="K137">
            <v>270</v>
          </cell>
          <cell r="L137">
            <v>100659</v>
          </cell>
          <cell r="M137">
            <v>783861</v>
          </cell>
          <cell r="N137">
            <v>787620</v>
          </cell>
          <cell r="O137">
            <v>0.65642111228716427</v>
          </cell>
          <cell r="P137">
            <v>6384</v>
          </cell>
          <cell r="Q137">
            <v>5.3205763957762082</v>
          </cell>
        </row>
        <row r="138">
          <cell r="B138" t="str">
            <v>99-00</v>
          </cell>
          <cell r="C138">
            <v>290</v>
          </cell>
          <cell r="D138">
            <v>1150</v>
          </cell>
          <cell r="E138">
            <v>1297</v>
          </cell>
          <cell r="F138">
            <v>112.8</v>
          </cell>
          <cell r="G138">
            <v>68.7</v>
          </cell>
          <cell r="H138">
            <v>50.9</v>
          </cell>
          <cell r="I138">
            <v>135.19999999999999</v>
          </cell>
          <cell r="J138">
            <v>10.424055512721663</v>
          </cell>
          <cell r="K138">
            <v>235</v>
          </cell>
          <cell r="M138">
            <v>875677</v>
          </cell>
          <cell r="N138">
            <v>845128</v>
          </cell>
          <cell r="O138">
            <v>0.65160215882806471</v>
          </cell>
          <cell r="P138">
            <v>4619</v>
          </cell>
          <cell r="Q138">
            <v>3.5612952968388587</v>
          </cell>
        </row>
        <row r="139">
          <cell r="B139" t="str">
            <v>00-01</v>
          </cell>
          <cell r="C139">
            <v>290</v>
          </cell>
          <cell r="D139">
            <v>1400</v>
          </cell>
          <cell r="E139">
            <v>1149.93</v>
          </cell>
          <cell r="F139">
            <v>82.14</v>
          </cell>
          <cell r="G139">
            <v>62.71</v>
          </cell>
          <cell r="H139">
            <v>45.27</v>
          </cell>
          <cell r="I139">
            <v>119.56</v>
          </cell>
          <cell r="J139">
            <v>10.397154609411007</v>
          </cell>
          <cell r="K139">
            <v>229</v>
          </cell>
          <cell r="L139">
            <v>106452</v>
          </cell>
          <cell r="M139">
            <v>784705</v>
          </cell>
          <cell r="N139">
            <v>855542</v>
          </cell>
          <cell r="O139">
            <v>0.74399485186054803</v>
          </cell>
          <cell r="P139">
            <v>8418</v>
          </cell>
          <cell r="Q139">
            <v>7.3204455923404028</v>
          </cell>
        </row>
        <row r="140">
          <cell r="A140" t="str">
            <v>Average last 5 years</v>
          </cell>
          <cell r="D140">
            <v>1370</v>
          </cell>
          <cell r="E140">
            <v>1020.9060000000002</v>
          </cell>
          <cell r="F140">
            <v>76.019035897435899</v>
          </cell>
          <cell r="G140">
            <v>54.819931034482764</v>
          </cell>
          <cell r="H140">
            <v>40.15668934026138</v>
          </cell>
          <cell r="I140">
            <v>106.38520000000001</v>
          </cell>
          <cell r="J140">
            <v>10.454399705015359</v>
          </cell>
          <cell r="K140">
            <v>247.4</v>
          </cell>
          <cell r="L140">
            <v>69823</v>
          </cell>
          <cell r="M140">
            <v>698377.8</v>
          </cell>
          <cell r="N140">
            <v>709393.6</v>
          </cell>
          <cell r="O140">
            <v>0.70112748360174992</v>
          </cell>
          <cell r="P140">
            <v>6203.2</v>
          </cell>
          <cell r="Q140">
            <v>6.4445328373892865</v>
          </cell>
        </row>
        <row r="141">
          <cell r="A141" t="str">
            <v>STATE  LOAD  DESPATCH  CENTRE  M.P.E.B.  JABALPUR</v>
          </cell>
        </row>
        <row r="142">
          <cell r="A142" t="str">
            <v>SATPURA</v>
          </cell>
        </row>
        <row r="143">
          <cell r="A143" t="str">
            <v>STATION NAME</v>
          </cell>
          <cell r="B143" t="str">
            <v>YEAR</v>
          </cell>
          <cell r="C143" t="str">
            <v>CAPACITY</v>
          </cell>
          <cell r="D143" t="str">
            <v>TARGET</v>
          </cell>
          <cell r="E143" t="str">
            <v>ACTUAL GENE.</v>
          </cell>
          <cell r="F143" t="str">
            <v>ACHIEVE-MENT</v>
          </cell>
          <cell r="G143" t="str">
            <v>AVAIL-ABILITY</v>
          </cell>
          <cell r="H143" t="str">
            <v>P.L.F.</v>
          </cell>
          <cell r="I143" t="str">
            <v>AUXILIARY CONSUMPTION</v>
          </cell>
          <cell r="K143" t="str">
            <v>MAXIMUM DEMAND</v>
          </cell>
          <cell r="L143" t="str">
            <v>COAL IN MT</v>
          </cell>
          <cell r="N143" t="str">
            <v>COAL CONSUMED</v>
          </cell>
          <cell r="P143" t="str">
            <v>FUEL OIL CONSUMPTION</v>
          </cell>
        </row>
        <row r="144">
          <cell r="C144" t="str">
            <v>MW</v>
          </cell>
          <cell r="D144" t="str">
            <v>MKwh</v>
          </cell>
          <cell r="E144" t="str">
            <v>MKwh</v>
          </cell>
          <cell r="F144" t="str">
            <v>%</v>
          </cell>
          <cell r="G144" t="str">
            <v>%</v>
          </cell>
          <cell r="H144" t="str">
            <v>%</v>
          </cell>
          <cell r="I144" t="str">
            <v>MKwh</v>
          </cell>
          <cell r="J144" t="str">
            <v>%</v>
          </cell>
          <cell r="K144" t="str">
            <v>MW</v>
          </cell>
          <cell r="L144" t="str">
            <v>OP.STOCK</v>
          </cell>
          <cell r="M144" t="str">
            <v>RECIEPT</v>
          </cell>
          <cell r="N144" t="str">
            <v>MT</v>
          </cell>
          <cell r="O144" t="str">
            <v>Kg/kWH</v>
          </cell>
          <cell r="P144" t="str">
            <v>KL</v>
          </cell>
          <cell r="Q144" t="str">
            <v>ml/KWH</v>
          </cell>
        </row>
        <row r="145">
          <cell r="A145" t="str">
            <v>SATPURA I</v>
          </cell>
          <cell r="B145" t="str">
            <v>88-89</v>
          </cell>
          <cell r="C145">
            <v>312.5</v>
          </cell>
          <cell r="D145">
            <v>1650</v>
          </cell>
          <cell r="E145">
            <v>1832.28</v>
          </cell>
          <cell r="F145">
            <v>111.04727272727273</v>
          </cell>
          <cell r="G145">
            <v>78.5</v>
          </cell>
          <cell r="H145">
            <v>66.932602739726022</v>
          </cell>
          <cell r="I145">
            <v>0</v>
          </cell>
          <cell r="J145">
            <v>0</v>
          </cell>
          <cell r="K145">
            <v>312</v>
          </cell>
          <cell r="N145">
            <v>1518619</v>
          </cell>
          <cell r="O145">
            <v>0.82881382758093736</v>
          </cell>
          <cell r="P145">
            <v>25303</v>
          </cell>
          <cell r="Q145">
            <v>13.809570589647871</v>
          </cell>
        </row>
        <row r="146">
          <cell r="B146" t="str">
            <v>89-90</v>
          </cell>
          <cell r="C146">
            <v>312.5</v>
          </cell>
          <cell r="D146">
            <v>1575</v>
          </cell>
          <cell r="E146">
            <v>1730</v>
          </cell>
          <cell r="F146">
            <v>109.84126984126983</v>
          </cell>
          <cell r="G146">
            <v>77.010000000000005</v>
          </cell>
          <cell r="H146">
            <v>63.196347031963469</v>
          </cell>
          <cell r="I146">
            <v>183</v>
          </cell>
          <cell r="J146">
            <v>10.578034682080926</v>
          </cell>
          <cell r="K146">
            <v>300</v>
          </cell>
          <cell r="N146">
            <v>1355923</v>
          </cell>
          <cell r="O146">
            <v>0.78377052023121385</v>
          </cell>
          <cell r="P146">
            <v>41696</v>
          </cell>
          <cell r="Q146">
            <v>24.101734104046244</v>
          </cell>
        </row>
        <row r="147">
          <cell r="B147" t="str">
            <v>90-91</v>
          </cell>
          <cell r="C147">
            <v>312.5</v>
          </cell>
          <cell r="D147">
            <v>1700</v>
          </cell>
          <cell r="E147">
            <v>1515.39</v>
          </cell>
          <cell r="F147">
            <v>89.140588235294118</v>
          </cell>
          <cell r="G147">
            <v>72.61</v>
          </cell>
          <cell r="H147">
            <v>55.356712328767124</v>
          </cell>
          <cell r="I147">
            <v>170.39</v>
          </cell>
          <cell r="J147">
            <v>11.243970199090663</v>
          </cell>
          <cell r="K147">
            <v>270</v>
          </cell>
          <cell r="N147">
            <v>1267262</v>
          </cell>
          <cell r="O147">
            <v>0.83626129247256487</v>
          </cell>
          <cell r="P147">
            <v>29278</v>
          </cell>
          <cell r="Q147">
            <v>19.320438962907236</v>
          </cell>
        </row>
        <row r="148">
          <cell r="B148" t="str">
            <v>91-92</v>
          </cell>
          <cell r="C148">
            <v>312.5</v>
          </cell>
          <cell r="D148">
            <v>1700</v>
          </cell>
          <cell r="E148">
            <v>1385.47</v>
          </cell>
          <cell r="F148">
            <v>81.498235294117649</v>
          </cell>
          <cell r="G148">
            <v>64.790000000000006</v>
          </cell>
          <cell r="H148">
            <v>50.610776255707762</v>
          </cell>
          <cell r="I148">
            <v>149.15</v>
          </cell>
          <cell r="J148">
            <v>10.765299862140646</v>
          </cell>
          <cell r="K148">
            <v>260</v>
          </cell>
          <cell r="N148">
            <v>1231619</v>
          </cell>
          <cell r="O148">
            <v>0.88895392899160575</v>
          </cell>
          <cell r="P148">
            <v>24484</v>
          </cell>
          <cell r="Q148">
            <v>17.67198134928941</v>
          </cell>
        </row>
        <row r="149">
          <cell r="B149" t="str">
            <v>92-93</v>
          </cell>
          <cell r="C149">
            <v>312.5</v>
          </cell>
          <cell r="D149">
            <v>1600</v>
          </cell>
          <cell r="E149">
            <v>1538.84</v>
          </cell>
          <cell r="F149">
            <v>96.177499999999995</v>
          </cell>
          <cell r="G149">
            <v>72.41</v>
          </cell>
          <cell r="H149">
            <v>56.213333333333331</v>
          </cell>
          <cell r="I149">
            <v>157.91</v>
          </cell>
          <cell r="J149">
            <v>10.261625640092538</v>
          </cell>
          <cell r="K149">
            <v>305</v>
          </cell>
          <cell r="N149">
            <v>1453111</v>
          </cell>
          <cell r="O149">
            <v>0.94428985469574489</v>
          </cell>
          <cell r="P149">
            <v>28065</v>
          </cell>
          <cell r="Q149">
            <v>18.237763510176496</v>
          </cell>
        </row>
        <row r="150">
          <cell r="B150" t="str">
            <v>93-94</v>
          </cell>
          <cell r="C150">
            <v>312.5</v>
          </cell>
          <cell r="D150">
            <v>1500</v>
          </cell>
          <cell r="E150">
            <v>1519.37</v>
          </cell>
          <cell r="F150">
            <v>101.29133333333333</v>
          </cell>
          <cell r="G150">
            <v>72.699726027397261</v>
          </cell>
          <cell r="H150">
            <v>55.502100456621008</v>
          </cell>
          <cell r="I150">
            <v>165.02799999999999</v>
          </cell>
          <cell r="J150">
            <v>10.861607113474664</v>
          </cell>
          <cell r="K150">
            <v>306</v>
          </cell>
          <cell r="N150">
            <v>1405416</v>
          </cell>
          <cell r="O150">
            <v>0.92499917729058756</v>
          </cell>
          <cell r="P150">
            <v>29911.776000000002</v>
          </cell>
          <cell r="Q150">
            <v>19.686959726728844</v>
          </cell>
        </row>
        <row r="151">
          <cell r="B151" t="str">
            <v>94-95</v>
          </cell>
          <cell r="C151">
            <v>312.5</v>
          </cell>
          <cell r="D151">
            <v>1550</v>
          </cell>
          <cell r="E151">
            <v>1497.8</v>
          </cell>
          <cell r="F151">
            <v>96.632258064516122</v>
          </cell>
          <cell r="G151">
            <v>70</v>
          </cell>
          <cell r="H151">
            <v>54.714155251141555</v>
          </cell>
          <cell r="I151">
            <v>161.1</v>
          </cell>
          <cell r="J151">
            <v>10.755775136867406</v>
          </cell>
          <cell r="K151">
            <v>310</v>
          </cell>
          <cell r="L151">
            <v>0</v>
          </cell>
          <cell r="N151">
            <v>1384902</v>
          </cell>
          <cell r="O151">
            <v>0.92462411536920819</v>
          </cell>
          <cell r="P151">
            <v>20311</v>
          </cell>
          <cell r="Q151">
            <v>13.560555481372681</v>
          </cell>
        </row>
        <row r="152">
          <cell r="B152" t="str">
            <v>95-96</v>
          </cell>
          <cell r="C152">
            <v>312.5</v>
          </cell>
          <cell r="D152">
            <v>1550</v>
          </cell>
          <cell r="E152">
            <v>1814</v>
          </cell>
          <cell r="F152">
            <v>117.03225806451613</v>
          </cell>
          <cell r="G152">
            <v>78.900000000000006</v>
          </cell>
          <cell r="H152">
            <v>66.083788706739526</v>
          </cell>
          <cell r="I152">
            <v>173.2</v>
          </cell>
          <cell r="J152">
            <v>9.5479603087100333</v>
          </cell>
          <cell r="K152">
            <v>313</v>
          </cell>
          <cell r="N152">
            <v>1640420</v>
          </cell>
          <cell r="O152">
            <v>0.90431091510474093</v>
          </cell>
          <cell r="P152">
            <v>17336</v>
          </cell>
          <cell r="Q152">
            <v>9.5567805953693501</v>
          </cell>
        </row>
        <row r="153">
          <cell r="B153" t="str">
            <v>96-97</v>
          </cell>
          <cell r="C153">
            <v>312.5</v>
          </cell>
          <cell r="D153">
            <v>1650</v>
          </cell>
          <cell r="E153">
            <v>1819</v>
          </cell>
          <cell r="F153">
            <v>110.24242424242425</v>
          </cell>
          <cell r="G153">
            <v>78</v>
          </cell>
          <cell r="H153">
            <v>66.447488584474883</v>
          </cell>
          <cell r="I153">
            <v>169</v>
          </cell>
          <cell r="J153">
            <v>9.2908191313908741</v>
          </cell>
          <cell r="K153">
            <v>315</v>
          </cell>
          <cell r="N153">
            <v>1634052</v>
          </cell>
          <cell r="O153">
            <v>0.89832435404068167</v>
          </cell>
          <cell r="P153">
            <v>14501</v>
          </cell>
          <cell r="Q153">
            <v>7.97196261682243</v>
          </cell>
        </row>
        <row r="154">
          <cell r="B154" t="str">
            <v>97-98</v>
          </cell>
          <cell r="C154">
            <v>312.5</v>
          </cell>
          <cell r="D154">
            <v>1800</v>
          </cell>
          <cell r="E154">
            <v>2122.88</v>
          </cell>
          <cell r="F154">
            <v>117.93777777777778</v>
          </cell>
          <cell r="G154">
            <v>85.2</v>
          </cell>
          <cell r="H154">
            <v>77.548127853881283</v>
          </cell>
          <cell r="I154">
            <v>192.33500000000001</v>
          </cell>
          <cell r="J154">
            <v>9.0600976032559544</v>
          </cell>
          <cell r="K154">
            <v>325</v>
          </cell>
          <cell r="N154">
            <v>1889366</v>
          </cell>
          <cell r="O154">
            <v>0.89000131896291834</v>
          </cell>
          <cell r="P154">
            <v>10789</v>
          </cell>
          <cell r="Q154">
            <v>5.0822467591196858</v>
          </cell>
        </row>
        <row r="155">
          <cell r="B155" t="str">
            <v>98-99</v>
          </cell>
          <cell r="C155">
            <v>312.5</v>
          </cell>
          <cell r="D155">
            <v>1700</v>
          </cell>
          <cell r="E155">
            <v>1925.81</v>
          </cell>
          <cell r="F155">
            <v>113.28294117647059</v>
          </cell>
          <cell r="G155">
            <v>78.900000000000006</v>
          </cell>
          <cell r="H155">
            <v>70.349223744292232</v>
          </cell>
          <cell r="I155">
            <v>175.8</v>
          </cell>
          <cell r="J155">
            <v>9.1286263961657692</v>
          </cell>
          <cell r="K155">
            <v>308</v>
          </cell>
          <cell r="N155">
            <v>1687020</v>
          </cell>
          <cell r="O155">
            <v>0.87600542109553903</v>
          </cell>
          <cell r="P155">
            <v>9962</v>
          </cell>
          <cell r="Q155">
            <v>5.1728882911606027</v>
          </cell>
        </row>
        <row r="156">
          <cell r="B156" t="str">
            <v>99-00</v>
          </cell>
          <cell r="C156">
            <v>312.5</v>
          </cell>
          <cell r="D156">
            <v>2050</v>
          </cell>
          <cell r="E156">
            <v>2102.1999999999998</v>
          </cell>
          <cell r="F156">
            <v>102.5</v>
          </cell>
          <cell r="G156">
            <v>80.8</v>
          </cell>
          <cell r="H156">
            <v>76.599999999999994</v>
          </cell>
          <cell r="I156">
            <v>187.6</v>
          </cell>
          <cell r="J156">
            <v>8.9</v>
          </cell>
          <cell r="K156">
            <v>313</v>
          </cell>
          <cell r="N156">
            <v>1663406</v>
          </cell>
          <cell r="O156">
            <v>0.79</v>
          </cell>
          <cell r="P156">
            <v>8205</v>
          </cell>
          <cell r="Q156">
            <v>3.9</v>
          </cell>
        </row>
        <row r="157">
          <cell r="B157" t="str">
            <v>00-01</v>
          </cell>
          <cell r="C157">
            <v>312.5</v>
          </cell>
          <cell r="D157">
            <v>1950</v>
          </cell>
          <cell r="E157">
            <v>1972.36</v>
          </cell>
          <cell r="F157">
            <v>101.15</v>
          </cell>
          <cell r="G157">
            <v>78.77</v>
          </cell>
          <cell r="H157">
            <v>72.05</v>
          </cell>
          <cell r="I157">
            <v>180.9</v>
          </cell>
          <cell r="J157">
            <v>9.17</v>
          </cell>
          <cell r="K157">
            <v>308</v>
          </cell>
          <cell r="N157">
            <v>1663767</v>
          </cell>
          <cell r="O157">
            <v>0.84399999999999997</v>
          </cell>
          <cell r="P157">
            <v>9457</v>
          </cell>
          <cell r="Q157">
            <v>4.8</v>
          </cell>
        </row>
        <row r="158">
          <cell r="A158" t="str">
            <v>Average last 5 years</v>
          </cell>
          <cell r="D158">
            <v>1830</v>
          </cell>
          <cell r="E158">
            <v>1988.45</v>
          </cell>
          <cell r="F158">
            <v>109.02262863933451</v>
          </cell>
          <cell r="G158">
            <v>80.333999999999989</v>
          </cell>
          <cell r="H158">
            <v>72.598968036529669</v>
          </cell>
          <cell r="I158">
            <v>181.12700000000001</v>
          </cell>
          <cell r="J158">
            <v>9.10990862616252</v>
          </cell>
          <cell r="K158">
            <v>313.8</v>
          </cell>
          <cell r="N158">
            <v>1707522.2</v>
          </cell>
          <cell r="O158">
            <v>0.85966621881982785</v>
          </cell>
          <cell r="P158">
            <v>10582.8</v>
          </cell>
          <cell r="Q158">
            <v>5.3854195334205439</v>
          </cell>
        </row>
        <row r="159">
          <cell r="A159" t="str">
            <v>SATPURA II</v>
          </cell>
          <cell r="B159" t="str">
            <v>88-89</v>
          </cell>
          <cell r="C159">
            <v>410</v>
          </cell>
          <cell r="D159">
            <v>1800</v>
          </cell>
          <cell r="E159">
            <v>1359.91</v>
          </cell>
          <cell r="F159">
            <v>75.550555555555562</v>
          </cell>
          <cell r="G159">
            <v>64.67</v>
          </cell>
          <cell r="H159">
            <v>37.863626239002116</v>
          </cell>
          <cell r="I159">
            <v>0</v>
          </cell>
          <cell r="J159">
            <v>0</v>
          </cell>
          <cell r="K159">
            <v>370</v>
          </cell>
          <cell r="N159">
            <v>1073518</v>
          </cell>
          <cell r="O159">
            <v>0.78940371053966807</v>
          </cell>
          <cell r="P159">
            <v>49985</v>
          </cell>
          <cell r="Q159">
            <v>36.756108860145154</v>
          </cell>
        </row>
        <row r="160">
          <cell r="B160" t="str">
            <v>89-90</v>
          </cell>
          <cell r="C160">
            <v>410</v>
          </cell>
          <cell r="D160">
            <v>1800</v>
          </cell>
          <cell r="E160">
            <v>1247.99</v>
          </cell>
          <cell r="F160">
            <v>69.332777777777778</v>
          </cell>
          <cell r="G160">
            <v>64.5</v>
          </cell>
          <cell r="H160">
            <v>34.747466310279542</v>
          </cell>
          <cell r="I160">
            <v>163</v>
          </cell>
          <cell r="J160">
            <v>13.061002091362912</v>
          </cell>
          <cell r="K160">
            <v>370</v>
          </cell>
          <cell r="N160">
            <v>957978</v>
          </cell>
          <cell r="O160">
            <v>0.7676167276981386</v>
          </cell>
          <cell r="P160">
            <v>69673</v>
          </cell>
          <cell r="Q160">
            <v>55.828171700093748</v>
          </cell>
        </row>
        <row r="161">
          <cell r="B161" t="str">
            <v>90-91</v>
          </cell>
          <cell r="C161">
            <v>410</v>
          </cell>
          <cell r="D161">
            <v>1800</v>
          </cell>
          <cell r="E161">
            <v>1143.08</v>
          </cell>
          <cell r="F161">
            <v>63.504444444444445</v>
          </cell>
          <cell r="G161">
            <v>59.01</v>
          </cell>
          <cell r="H161">
            <v>31.826484018264839</v>
          </cell>
          <cell r="I161">
            <v>154.97</v>
          </cell>
          <cell r="J161">
            <v>13.557231339888723</v>
          </cell>
          <cell r="K161">
            <v>360</v>
          </cell>
          <cell r="N161">
            <v>940719</v>
          </cell>
          <cell r="O161">
            <v>0.82296864611400777</v>
          </cell>
          <cell r="P161">
            <v>46329</v>
          </cell>
          <cell r="Q161">
            <v>40.529971655527177</v>
          </cell>
        </row>
        <row r="162">
          <cell r="B162" t="str">
            <v>91-92</v>
          </cell>
          <cell r="C162">
            <v>410</v>
          </cell>
          <cell r="D162">
            <v>1800</v>
          </cell>
          <cell r="E162">
            <v>1261.23</v>
          </cell>
          <cell r="F162">
            <v>70.068333333333328</v>
          </cell>
          <cell r="G162">
            <v>57.19</v>
          </cell>
          <cell r="H162">
            <v>35.116104243234211</v>
          </cell>
          <cell r="I162">
            <v>163.13</v>
          </cell>
          <cell r="J162">
            <v>12.934199154793337</v>
          </cell>
          <cell r="K162">
            <v>360</v>
          </cell>
          <cell r="N162">
            <v>1092330</v>
          </cell>
          <cell r="O162">
            <v>0.86608310934563881</v>
          </cell>
          <cell r="P162">
            <v>32897</v>
          </cell>
          <cell r="Q162">
            <v>26.083267920997756</v>
          </cell>
        </row>
        <row r="163">
          <cell r="B163" t="str">
            <v>92-93</v>
          </cell>
          <cell r="C163">
            <v>410</v>
          </cell>
          <cell r="D163">
            <v>1600</v>
          </cell>
          <cell r="E163">
            <v>1091.3900000000001</v>
          </cell>
          <cell r="F163">
            <v>68.211875000000006</v>
          </cell>
          <cell r="G163">
            <v>52.11</v>
          </cell>
          <cell r="H163">
            <v>30.387292571555857</v>
          </cell>
          <cell r="I163">
            <v>140.04</v>
          </cell>
          <cell r="J163">
            <v>12.831343516066665</v>
          </cell>
          <cell r="K163">
            <v>360</v>
          </cell>
          <cell r="N163">
            <v>1018559</v>
          </cell>
          <cell r="O163">
            <v>0.93326766783642878</v>
          </cell>
          <cell r="P163">
            <v>47822</v>
          </cell>
          <cell r="Q163">
            <v>43.817517111206804</v>
          </cell>
        </row>
        <row r="164">
          <cell r="B164" t="str">
            <v>93-94</v>
          </cell>
          <cell r="C164">
            <v>410</v>
          </cell>
          <cell r="D164">
            <v>1400</v>
          </cell>
          <cell r="E164">
            <v>1268.5727999999999</v>
          </cell>
          <cell r="F164">
            <v>90.612342857142863</v>
          </cell>
          <cell r="G164">
            <v>50.802958904109587</v>
          </cell>
          <cell r="H164">
            <v>35.320547945205476</v>
          </cell>
          <cell r="I164">
            <v>141.77538000000001</v>
          </cell>
          <cell r="J164">
            <v>11.175975080026941</v>
          </cell>
          <cell r="K164">
            <v>380</v>
          </cell>
          <cell r="N164">
            <v>1109586.71</v>
          </cell>
          <cell r="O164">
            <v>0.87467326274061696</v>
          </cell>
          <cell r="P164">
            <v>22408.133999999998</v>
          </cell>
          <cell r="Q164">
            <v>17.664050498323785</v>
          </cell>
        </row>
        <row r="165">
          <cell r="B165" t="str">
            <v>94-95</v>
          </cell>
          <cell r="C165">
            <v>410</v>
          </cell>
          <cell r="D165">
            <v>1400</v>
          </cell>
          <cell r="E165">
            <v>2021.1</v>
          </cell>
          <cell r="F165">
            <v>144.36428571428573</v>
          </cell>
          <cell r="G165">
            <v>74.5</v>
          </cell>
          <cell r="H165">
            <v>56.272970263949212</v>
          </cell>
          <cell r="I165">
            <v>195.6</v>
          </cell>
          <cell r="J165">
            <v>9.6778981742615411</v>
          </cell>
          <cell r="K165">
            <v>425</v>
          </cell>
          <cell r="N165">
            <v>1776510</v>
          </cell>
          <cell r="O165">
            <v>0.8789817426154074</v>
          </cell>
          <cell r="P165">
            <v>27860</v>
          </cell>
          <cell r="Q165">
            <v>13.784572757409332</v>
          </cell>
        </row>
        <row r="166">
          <cell r="B166" t="str">
            <v>95-96</v>
          </cell>
          <cell r="C166">
            <v>410</v>
          </cell>
          <cell r="D166">
            <v>2000</v>
          </cell>
          <cell r="E166">
            <v>2079.3000000000002</v>
          </cell>
          <cell r="F166">
            <v>103.96500000000002</v>
          </cell>
          <cell r="G166">
            <v>77.3</v>
          </cell>
          <cell r="H166">
            <v>57.735239237638289</v>
          </cell>
          <cell r="I166">
            <v>206.9</v>
          </cell>
          <cell r="J166">
            <v>9.9504640984946846</v>
          </cell>
          <cell r="K166">
            <v>425</v>
          </cell>
          <cell r="N166">
            <v>1823764</v>
          </cell>
          <cell r="O166">
            <v>0.87710479488289317</v>
          </cell>
          <cell r="P166">
            <v>19304</v>
          </cell>
          <cell r="Q166">
            <v>9.2838936180445337</v>
          </cell>
        </row>
        <row r="167">
          <cell r="B167" t="str">
            <v>96-97</v>
          </cell>
          <cell r="C167">
            <v>410</v>
          </cell>
          <cell r="D167">
            <v>2000</v>
          </cell>
          <cell r="E167">
            <v>2273.1</v>
          </cell>
          <cell r="F167">
            <v>113.655</v>
          </cell>
          <cell r="G167">
            <v>77.599999999999994</v>
          </cell>
          <cell r="H167">
            <v>63.289341797527563</v>
          </cell>
          <cell r="I167">
            <v>213</v>
          </cell>
          <cell r="J167">
            <v>9.3704632440279791</v>
          </cell>
          <cell r="K167">
            <v>410</v>
          </cell>
          <cell r="N167">
            <v>1969440</v>
          </cell>
          <cell r="O167">
            <v>0.86641150851260396</v>
          </cell>
          <cell r="P167">
            <v>11164</v>
          </cell>
          <cell r="Q167">
            <v>4.9113545378557921</v>
          </cell>
        </row>
        <row r="168">
          <cell r="B168" t="str">
            <v>97-98</v>
          </cell>
          <cell r="C168">
            <v>410</v>
          </cell>
          <cell r="D168">
            <v>2200</v>
          </cell>
          <cell r="E168">
            <v>2601.9899999999998</v>
          </cell>
          <cell r="F168">
            <v>118.27227272727271</v>
          </cell>
          <cell r="G168">
            <v>84.5</v>
          </cell>
          <cell r="H168">
            <v>72.446541931172732</v>
          </cell>
          <cell r="I168">
            <v>249.321</v>
          </cell>
          <cell r="J168">
            <v>9.5819353648553616</v>
          </cell>
          <cell r="K168">
            <v>425</v>
          </cell>
          <cell r="N168">
            <v>2253381</v>
          </cell>
          <cell r="O168">
            <v>0.86602215996218279</v>
          </cell>
          <cell r="P168">
            <v>10505</v>
          </cell>
          <cell r="Q168">
            <v>4.0372945322618463</v>
          </cell>
        </row>
        <row r="169">
          <cell r="B169" t="str">
            <v>98-99</v>
          </cell>
          <cell r="C169">
            <v>410</v>
          </cell>
          <cell r="D169">
            <v>2150</v>
          </cell>
          <cell r="E169">
            <v>2881.87</v>
          </cell>
          <cell r="F169">
            <v>134.04046511627908</v>
          </cell>
          <cell r="G169">
            <v>87.5</v>
          </cell>
          <cell r="H169">
            <v>80.239169172513641</v>
          </cell>
          <cell r="I169">
            <v>254</v>
          </cell>
          <cell r="J169">
            <v>8.8137216460145673</v>
          </cell>
          <cell r="K169">
            <v>425</v>
          </cell>
          <cell r="N169">
            <v>2346034</v>
          </cell>
          <cell r="O169">
            <v>0.81406656094827312</v>
          </cell>
          <cell r="P169">
            <v>4710</v>
          </cell>
          <cell r="Q169">
            <v>1.6343554705798666</v>
          </cell>
        </row>
        <row r="170">
          <cell r="B170" t="str">
            <v>99-00</v>
          </cell>
          <cell r="C170">
            <v>410</v>
          </cell>
          <cell r="D170">
            <v>2700</v>
          </cell>
          <cell r="E170">
            <v>2520.9</v>
          </cell>
          <cell r="F170">
            <v>93.3</v>
          </cell>
          <cell r="G170">
            <v>75.2</v>
          </cell>
          <cell r="H170">
            <v>70</v>
          </cell>
          <cell r="I170">
            <v>226.5</v>
          </cell>
          <cell r="J170">
            <v>8.9848863501130545</v>
          </cell>
          <cell r="K170">
            <v>425</v>
          </cell>
          <cell r="N170">
            <v>1970136</v>
          </cell>
          <cell r="O170">
            <v>0.78152088539807207</v>
          </cell>
          <cell r="P170">
            <v>4059</v>
          </cell>
          <cell r="Q170">
            <v>1.6101392359871474</v>
          </cell>
        </row>
        <row r="171">
          <cell r="B171" t="str">
            <v>00-01</v>
          </cell>
          <cell r="C171">
            <v>410</v>
          </cell>
          <cell r="D171">
            <v>2850</v>
          </cell>
          <cell r="E171">
            <v>2450.13</v>
          </cell>
          <cell r="F171">
            <v>85.97</v>
          </cell>
          <cell r="G171">
            <v>77.64</v>
          </cell>
          <cell r="H171">
            <v>68.22</v>
          </cell>
          <cell r="I171">
            <v>222.63</v>
          </cell>
          <cell r="J171">
            <v>9.0864566369947717</v>
          </cell>
          <cell r="K171">
            <v>415</v>
          </cell>
          <cell r="N171">
            <v>1980025</v>
          </cell>
          <cell r="O171">
            <v>0.80813058898915568</v>
          </cell>
          <cell r="P171">
            <v>7560</v>
          </cell>
          <cell r="Q171">
            <v>3.0855505626232076</v>
          </cell>
        </row>
        <row r="172">
          <cell r="A172" t="str">
            <v>Average last 5 years</v>
          </cell>
          <cell r="D172">
            <v>2380</v>
          </cell>
          <cell r="E172">
            <v>2545.5980000000004</v>
          </cell>
          <cell r="F172">
            <v>109.04754756871037</v>
          </cell>
          <cell r="G172">
            <v>80.488</v>
          </cell>
          <cell r="H172">
            <v>70.839010580242785</v>
          </cell>
          <cell r="I172">
            <v>233.09020000000001</v>
          </cell>
          <cell r="J172">
            <v>9.1674926484011472</v>
          </cell>
          <cell r="K172">
            <v>420</v>
          </cell>
          <cell r="L172">
            <v>0</v>
          </cell>
          <cell r="M172">
            <v>0</v>
          </cell>
          <cell r="N172">
            <v>2103803.2000000002</v>
          </cell>
          <cell r="O172">
            <v>0.82723034076205759</v>
          </cell>
          <cell r="P172">
            <v>7599.6</v>
          </cell>
          <cell r="Q172">
            <v>3.0557388678615722</v>
          </cell>
        </row>
        <row r="173">
          <cell r="A173" t="str">
            <v>SATPURA III</v>
          </cell>
          <cell r="B173" t="str">
            <v>88-89</v>
          </cell>
          <cell r="C173">
            <v>420</v>
          </cell>
          <cell r="D173">
            <v>2050</v>
          </cell>
          <cell r="E173">
            <v>1857.99</v>
          </cell>
          <cell r="F173">
            <v>90.633658536585372</v>
          </cell>
          <cell r="G173">
            <v>75.62</v>
          </cell>
          <cell r="H173">
            <v>50.4998369210698</v>
          </cell>
          <cell r="I173">
            <v>0</v>
          </cell>
          <cell r="J173">
            <v>0</v>
          </cell>
          <cell r="K173">
            <v>420</v>
          </cell>
          <cell r="N173">
            <v>1419331</v>
          </cell>
          <cell r="O173">
            <v>0.76390669486918661</v>
          </cell>
          <cell r="P173">
            <v>19789</v>
          </cell>
          <cell r="Q173">
            <v>10.650757000844999</v>
          </cell>
        </row>
        <row r="174">
          <cell r="B174" t="str">
            <v>89-90</v>
          </cell>
          <cell r="C174">
            <v>420</v>
          </cell>
          <cell r="D174">
            <v>2100</v>
          </cell>
          <cell r="E174">
            <v>1805.67</v>
          </cell>
          <cell r="F174">
            <v>85.984285714285718</v>
          </cell>
          <cell r="G174">
            <v>88.7</v>
          </cell>
          <cell r="H174">
            <v>49.077788649706456</v>
          </cell>
          <cell r="I174">
            <v>189</v>
          </cell>
          <cell r="J174">
            <v>10.467028859093855</v>
          </cell>
          <cell r="K174">
            <v>370</v>
          </cell>
          <cell r="N174">
            <v>1317205</v>
          </cell>
          <cell r="O174">
            <v>0.72948268509749847</v>
          </cell>
          <cell r="P174">
            <v>56636</v>
          </cell>
          <cell r="Q174">
            <v>31.365642670033836</v>
          </cell>
        </row>
        <row r="175">
          <cell r="B175" t="str">
            <v>90-91</v>
          </cell>
          <cell r="C175">
            <v>420</v>
          </cell>
          <cell r="D175">
            <v>1950</v>
          </cell>
          <cell r="E175">
            <v>1496.73</v>
          </cell>
          <cell r="F175">
            <v>76.755384615384614</v>
          </cell>
          <cell r="G175">
            <v>67.97</v>
          </cell>
          <cell r="H175">
            <v>40.680854533594257</v>
          </cell>
          <cell r="I175">
            <v>168.45</v>
          </cell>
          <cell r="J175">
            <v>11.254534886051593</v>
          </cell>
          <cell r="K175">
            <v>380</v>
          </cell>
          <cell r="N175">
            <v>1201210</v>
          </cell>
          <cell r="O175">
            <v>0.80255623926827147</v>
          </cell>
          <cell r="P175">
            <v>50058</v>
          </cell>
          <cell r="Q175">
            <v>33.444909903589824</v>
          </cell>
        </row>
        <row r="176">
          <cell r="B176" t="str">
            <v>91-92</v>
          </cell>
          <cell r="C176">
            <v>420</v>
          </cell>
          <cell r="D176">
            <v>1950</v>
          </cell>
          <cell r="E176">
            <v>1741.07</v>
          </cell>
          <cell r="F176">
            <v>89.285641025641027</v>
          </cell>
          <cell r="G176">
            <v>69.19</v>
          </cell>
          <cell r="H176">
            <v>47.321972167862576</v>
          </cell>
          <cell r="I176">
            <v>179.06</v>
          </cell>
          <cell r="J176">
            <v>10.284480233419679</v>
          </cell>
          <cell r="K176">
            <v>380</v>
          </cell>
          <cell r="N176">
            <v>1516544</v>
          </cell>
          <cell r="O176">
            <v>0.87104137111086866</v>
          </cell>
          <cell r="P176">
            <v>29511</v>
          </cell>
          <cell r="Q176">
            <v>16.949921599935671</v>
          </cell>
        </row>
        <row r="177">
          <cell r="B177" t="str">
            <v>92-93</v>
          </cell>
          <cell r="C177">
            <v>420</v>
          </cell>
          <cell r="D177">
            <v>1800</v>
          </cell>
          <cell r="E177">
            <v>2011.32</v>
          </cell>
          <cell r="F177">
            <v>111.74</v>
          </cell>
          <cell r="G177">
            <v>81.23</v>
          </cell>
          <cell r="H177">
            <v>54.667318982387478</v>
          </cell>
          <cell r="I177">
            <v>201.66</v>
          </cell>
          <cell r="J177">
            <v>10.026251416979894</v>
          </cell>
          <cell r="K177">
            <v>410</v>
          </cell>
          <cell r="N177">
            <v>1890962</v>
          </cell>
          <cell r="O177">
            <v>0.94015969611996097</v>
          </cell>
          <cell r="P177">
            <v>38920</v>
          </cell>
          <cell r="Q177">
            <v>19.35047630411869</v>
          </cell>
        </row>
        <row r="178">
          <cell r="B178" t="str">
            <v>93-94</v>
          </cell>
          <cell r="C178">
            <v>420</v>
          </cell>
          <cell r="D178">
            <v>2015</v>
          </cell>
          <cell r="E178">
            <v>2278.799</v>
          </cell>
          <cell r="F178">
            <v>113.0917617866005</v>
          </cell>
          <cell r="G178">
            <v>81.576273972602735</v>
          </cell>
          <cell r="H178">
            <v>61.93735051098065</v>
          </cell>
          <cell r="I178">
            <v>217.87020000000001</v>
          </cell>
          <cell r="J178">
            <v>9.5607466915686725</v>
          </cell>
          <cell r="K178">
            <v>420</v>
          </cell>
          <cell r="N178">
            <v>2020976</v>
          </cell>
          <cell r="O178">
            <v>0.88686013992458312</v>
          </cell>
          <cell r="P178">
            <v>29590.454000000002</v>
          </cell>
          <cell r="Q178">
            <v>12.985109261501345</v>
          </cell>
        </row>
        <row r="179">
          <cell r="B179" t="str">
            <v>94-95</v>
          </cell>
          <cell r="C179">
            <v>420</v>
          </cell>
          <cell r="D179">
            <v>2000</v>
          </cell>
          <cell r="E179">
            <v>2280.8000000000002</v>
          </cell>
          <cell r="F179">
            <v>114.04000000000002</v>
          </cell>
          <cell r="G179">
            <v>85.1</v>
          </cell>
          <cell r="H179">
            <v>61.991737334203094</v>
          </cell>
          <cell r="I179">
            <v>230.8</v>
          </cell>
          <cell r="J179">
            <v>10.119256401262714</v>
          </cell>
          <cell r="K179">
            <v>420</v>
          </cell>
          <cell r="N179">
            <v>2011129</v>
          </cell>
          <cell r="O179">
            <v>0.88176473167309721</v>
          </cell>
          <cell r="P179">
            <v>33934</v>
          </cell>
          <cell r="Q179">
            <v>14.878112942827077</v>
          </cell>
        </row>
        <row r="180">
          <cell r="B180" t="str">
            <v>95-96</v>
          </cell>
          <cell r="C180">
            <v>420</v>
          </cell>
          <cell r="D180">
            <v>2100</v>
          </cell>
          <cell r="E180">
            <v>2141.3000000000002</v>
          </cell>
          <cell r="F180">
            <v>101.96666666666668</v>
          </cell>
          <cell r="G180">
            <v>77.400000000000006</v>
          </cell>
          <cell r="H180">
            <v>58.041135397692784</v>
          </cell>
          <cell r="I180">
            <v>217.7</v>
          </cell>
          <cell r="J180">
            <v>10.166721150702843</v>
          </cell>
          <cell r="K180">
            <v>420</v>
          </cell>
          <cell r="N180">
            <v>1891560</v>
          </cell>
          <cell r="O180">
            <v>0.88336991547190957</v>
          </cell>
          <cell r="P180">
            <v>18396</v>
          </cell>
          <cell r="Q180">
            <v>8.5910428244524351</v>
          </cell>
        </row>
        <row r="181">
          <cell r="B181" t="str">
            <v>96-97</v>
          </cell>
          <cell r="C181">
            <v>420</v>
          </cell>
          <cell r="D181">
            <v>2100</v>
          </cell>
          <cell r="E181">
            <v>2447.1999999999998</v>
          </cell>
          <cell r="F181">
            <v>116.53333333333332</v>
          </cell>
          <cell r="G181">
            <v>82.1</v>
          </cell>
          <cell r="H181">
            <v>66.514459665144585</v>
          </cell>
          <cell r="I181">
            <v>235.2</v>
          </cell>
          <cell r="J181">
            <v>9.610983981693364</v>
          </cell>
          <cell r="K181">
            <v>420</v>
          </cell>
          <cell r="N181">
            <v>2117083</v>
          </cell>
          <cell r="O181">
            <v>0.86510420071918925</v>
          </cell>
          <cell r="P181">
            <v>10325</v>
          </cell>
          <cell r="Q181">
            <v>4.2191075514874141</v>
          </cell>
        </row>
        <row r="182">
          <cell r="B182" t="str">
            <v>97-98</v>
          </cell>
          <cell r="C182">
            <v>420</v>
          </cell>
          <cell r="D182">
            <v>2300</v>
          </cell>
          <cell r="E182">
            <v>2706.67</v>
          </cell>
          <cell r="F182">
            <v>117.68130434782609</v>
          </cell>
          <cell r="G182">
            <v>82.6</v>
          </cell>
          <cell r="H182">
            <v>73.566808001739503</v>
          </cell>
          <cell r="I182">
            <v>235.6</v>
          </cell>
          <cell r="J182">
            <v>8.7044227778044601</v>
          </cell>
          <cell r="K182">
            <v>430</v>
          </cell>
          <cell r="N182">
            <v>2345918</v>
          </cell>
          <cell r="O182">
            <v>0.86671740552043652</v>
          </cell>
          <cell r="P182">
            <v>6198</v>
          </cell>
          <cell r="Q182">
            <v>2.2898986577602738</v>
          </cell>
        </row>
        <row r="183">
          <cell r="B183" t="str">
            <v>98-99</v>
          </cell>
          <cell r="C183">
            <v>420</v>
          </cell>
          <cell r="D183">
            <v>2250</v>
          </cell>
          <cell r="E183">
            <v>2830.37</v>
          </cell>
          <cell r="F183">
            <v>125.79422222222222</v>
          </cell>
          <cell r="G183">
            <v>82.9</v>
          </cell>
          <cell r="H183">
            <v>76.92895194607523</v>
          </cell>
          <cell r="I183">
            <v>244</v>
          </cell>
          <cell r="J183">
            <v>8.6207810286287661</v>
          </cell>
          <cell r="K183">
            <v>430</v>
          </cell>
          <cell r="N183">
            <v>2296097</v>
          </cell>
          <cell r="O183">
            <v>0.81123563350374683</v>
          </cell>
          <cell r="P183">
            <v>3438</v>
          </cell>
          <cell r="Q183">
            <v>1.2146821793617089</v>
          </cell>
        </row>
        <row r="184">
          <cell r="B184" t="str">
            <v>99-00</v>
          </cell>
          <cell r="C184">
            <v>420</v>
          </cell>
          <cell r="D184">
            <v>2750</v>
          </cell>
          <cell r="E184">
            <v>3093.5</v>
          </cell>
          <cell r="F184">
            <v>112.5</v>
          </cell>
          <cell r="G184">
            <v>87.3</v>
          </cell>
          <cell r="H184">
            <v>83.9</v>
          </cell>
          <cell r="I184">
            <v>263.5</v>
          </cell>
          <cell r="J184">
            <v>8.51786002909326</v>
          </cell>
          <cell r="K184">
            <v>430</v>
          </cell>
          <cell r="N184">
            <v>2416220</v>
          </cell>
          <cell r="O184">
            <v>0.78106352028446746</v>
          </cell>
          <cell r="P184">
            <v>2388</v>
          </cell>
          <cell r="Q184">
            <v>0.77194116696298687</v>
          </cell>
        </row>
        <row r="185">
          <cell r="B185" t="str">
            <v>00-01</v>
          </cell>
          <cell r="C185">
            <v>420</v>
          </cell>
          <cell r="D185">
            <v>2800</v>
          </cell>
          <cell r="E185">
            <v>2780.62</v>
          </cell>
          <cell r="F185">
            <v>97.46</v>
          </cell>
          <cell r="G185">
            <v>79.290000000000006</v>
          </cell>
          <cell r="H185">
            <v>75.58</v>
          </cell>
          <cell r="I185">
            <v>239.04</v>
          </cell>
          <cell r="J185">
            <v>8.5966439139472488</v>
          </cell>
          <cell r="K185">
            <v>420</v>
          </cell>
          <cell r="N185">
            <v>2263305</v>
          </cell>
          <cell r="O185">
            <v>0.81395695923930633</v>
          </cell>
          <cell r="P185">
            <v>3634</v>
          </cell>
          <cell r="Q185">
            <v>1.3069027770784933</v>
          </cell>
        </row>
        <row r="186">
          <cell r="A186" t="str">
            <v>Average last 5 years</v>
          </cell>
          <cell r="D186">
            <v>2440</v>
          </cell>
          <cell r="E186">
            <v>2771.672</v>
          </cell>
          <cell r="F186">
            <v>113.99377198067631</v>
          </cell>
          <cell r="G186">
            <v>82.837999999999994</v>
          </cell>
          <cell r="H186">
            <v>75.298043922591859</v>
          </cell>
          <cell r="I186">
            <v>243.46799999999999</v>
          </cell>
          <cell r="J186">
            <v>8.8101383462334191</v>
          </cell>
          <cell r="K186">
            <v>426</v>
          </cell>
          <cell r="L186">
            <v>0</v>
          </cell>
          <cell r="M186">
            <v>0</v>
          </cell>
          <cell r="N186">
            <v>2287724.6</v>
          </cell>
          <cell r="O186">
            <v>0.82761554385342928</v>
          </cell>
          <cell r="P186">
            <v>5196.6000000000004</v>
          </cell>
          <cell r="Q186">
            <v>1.9605064665301755</v>
          </cell>
        </row>
        <row r="187">
          <cell r="A187" t="str">
            <v>STATE  LOAD  DESPATCH  CENTRE  M.P.E.B.  JABALPUR</v>
          </cell>
        </row>
        <row r="188">
          <cell r="A188" t="str">
            <v>SATPURA</v>
          </cell>
        </row>
        <row r="189">
          <cell r="A189" t="str">
            <v>STATION NAME</v>
          </cell>
          <cell r="B189" t="str">
            <v>YEAR</v>
          </cell>
          <cell r="C189" t="str">
            <v>CAPACITY</v>
          </cell>
          <cell r="D189" t="str">
            <v>TARGET</v>
          </cell>
          <cell r="E189" t="str">
            <v>ACTUAL GENE.</v>
          </cell>
          <cell r="F189" t="str">
            <v>ACHIEVE-MENT</v>
          </cell>
          <cell r="G189" t="str">
            <v>AVAIL-ABILITY</v>
          </cell>
          <cell r="H189" t="str">
            <v>P.L.F.</v>
          </cell>
          <cell r="I189" t="str">
            <v>AUXILIARY CONSUMPTION</v>
          </cell>
          <cell r="K189" t="str">
            <v>MAXIMUM DEMAND</v>
          </cell>
          <cell r="L189" t="str">
            <v>COAL IN MT</v>
          </cell>
          <cell r="N189" t="str">
            <v>COAL CONSUMED</v>
          </cell>
          <cell r="P189" t="str">
            <v>FUEL OIL CONSUMPTION</v>
          </cell>
        </row>
        <row r="190">
          <cell r="C190" t="str">
            <v>MW</v>
          </cell>
          <cell r="D190" t="str">
            <v>MKwh</v>
          </cell>
          <cell r="E190" t="str">
            <v>MKwh</v>
          </cell>
          <cell r="F190" t="str">
            <v>%</v>
          </cell>
          <cell r="G190" t="str">
            <v>%</v>
          </cell>
          <cell r="H190" t="str">
            <v>%</v>
          </cell>
          <cell r="I190" t="str">
            <v>MKwh</v>
          </cell>
          <cell r="J190" t="str">
            <v>%</v>
          </cell>
          <cell r="K190" t="str">
            <v>MW</v>
          </cell>
          <cell r="L190" t="str">
            <v>OP.STOCK</v>
          </cell>
          <cell r="M190" t="str">
            <v>RECIEPT</v>
          </cell>
          <cell r="N190" t="str">
            <v>MT</v>
          </cell>
          <cell r="O190" t="str">
            <v>Kg/kWH</v>
          </cell>
          <cell r="P190" t="str">
            <v>KL</v>
          </cell>
          <cell r="Q190" t="str">
            <v>ml/KWH</v>
          </cell>
        </row>
        <row r="191">
          <cell r="A191" t="str">
            <v>SATPURA</v>
          </cell>
          <cell r="B191" t="str">
            <v>88-89</v>
          </cell>
          <cell r="C191">
            <v>1142.5</v>
          </cell>
          <cell r="D191">
            <v>5500</v>
          </cell>
          <cell r="E191">
            <v>5050.18</v>
          </cell>
          <cell r="F191">
            <v>91.821454545454543</v>
          </cell>
          <cell r="G191">
            <v>72.4782056892779</v>
          </cell>
          <cell r="H191">
            <v>50.459918267837693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4011468</v>
          </cell>
          <cell r="O191">
            <v>0.79432178655018237</v>
          </cell>
          <cell r="P191">
            <v>95077</v>
          </cell>
          <cell r="Q191">
            <v>18.826457670815692</v>
          </cell>
        </row>
        <row r="192">
          <cell r="B192" t="str">
            <v>89-90</v>
          </cell>
          <cell r="C192">
            <v>1142.5</v>
          </cell>
          <cell r="D192">
            <v>5475</v>
          </cell>
          <cell r="E192">
            <v>4783.66</v>
          </cell>
          <cell r="F192">
            <v>87.372785388127852</v>
          </cell>
          <cell r="G192">
            <v>76.818052516411385</v>
          </cell>
          <cell r="H192">
            <v>47.796928549304077</v>
          </cell>
          <cell r="I192">
            <v>535</v>
          </cell>
          <cell r="J192">
            <v>11.183905210654604</v>
          </cell>
          <cell r="K192">
            <v>0</v>
          </cell>
          <cell r="L192">
            <v>110061</v>
          </cell>
          <cell r="M192">
            <v>3568758</v>
          </cell>
          <cell r="N192">
            <v>3631106</v>
          </cell>
          <cell r="O192">
            <v>0.75906439838951767</v>
          </cell>
          <cell r="P192">
            <v>168005</v>
          </cell>
          <cell r="Q192">
            <v>35.120598035813586</v>
          </cell>
        </row>
        <row r="193">
          <cell r="B193" t="str">
            <v>90-91</v>
          </cell>
          <cell r="C193">
            <v>1142.5</v>
          </cell>
          <cell r="D193">
            <v>5450</v>
          </cell>
          <cell r="E193">
            <v>4155.2000000000007</v>
          </cell>
          <cell r="F193">
            <v>76.242201834862399</v>
          </cell>
          <cell r="G193">
            <v>66.023741794310723</v>
          </cell>
          <cell r="H193">
            <v>41.517540441433617</v>
          </cell>
          <cell r="I193">
            <v>493.81</v>
          </cell>
          <cell r="J193">
            <v>11.884145167500961</v>
          </cell>
          <cell r="K193">
            <v>0</v>
          </cell>
          <cell r="L193">
            <v>29753</v>
          </cell>
          <cell r="M193">
            <v>3508276</v>
          </cell>
          <cell r="N193">
            <v>3409191</v>
          </cell>
          <cell r="O193">
            <v>0.82046375625721968</v>
          </cell>
          <cell r="P193">
            <v>125665</v>
          </cell>
          <cell r="Q193">
            <v>30.242828263380819</v>
          </cell>
        </row>
        <row r="194">
          <cell r="B194" t="str">
            <v>91-92</v>
          </cell>
          <cell r="C194">
            <v>1142.5</v>
          </cell>
          <cell r="D194">
            <v>5450</v>
          </cell>
          <cell r="E194">
            <v>4387.7699999999995</v>
          </cell>
          <cell r="F194">
            <v>80.509541284403653</v>
          </cell>
          <cell r="G194">
            <v>63.680153172866518</v>
          </cell>
          <cell r="H194">
            <v>43.721526706604003</v>
          </cell>
          <cell r="I194">
            <v>491.34</v>
          </cell>
          <cell r="J194">
            <v>11.197943374424822</v>
          </cell>
          <cell r="K194">
            <v>0</v>
          </cell>
          <cell r="L194">
            <v>61501</v>
          </cell>
          <cell r="M194">
            <v>3837342</v>
          </cell>
          <cell r="N194">
            <v>3840493</v>
          </cell>
          <cell r="O194">
            <v>0.8752721769828411</v>
          </cell>
          <cell r="P194">
            <v>86892</v>
          </cell>
          <cell r="Q194">
            <v>19.803225784396176</v>
          </cell>
        </row>
        <row r="195">
          <cell r="B195" t="str">
            <v>92-93</v>
          </cell>
          <cell r="C195">
            <v>1142.5</v>
          </cell>
          <cell r="D195">
            <v>5000</v>
          </cell>
          <cell r="E195">
            <v>4641.55</v>
          </cell>
          <cell r="F195">
            <v>92.831000000000003</v>
          </cell>
          <cell r="G195">
            <v>68.367461706783374</v>
          </cell>
          <cell r="H195">
            <v>46.37700708412018</v>
          </cell>
          <cell r="I195">
            <v>499.61</v>
          </cell>
          <cell r="J195">
            <v>10.76386121015609</v>
          </cell>
          <cell r="K195">
            <v>0</v>
          </cell>
          <cell r="L195">
            <v>62991</v>
          </cell>
          <cell r="M195">
            <v>4445312</v>
          </cell>
          <cell r="N195">
            <v>4362632</v>
          </cell>
          <cell r="O195">
            <v>0.93990843575960614</v>
          </cell>
          <cell r="P195">
            <v>114807</v>
          </cell>
          <cell r="Q195">
            <v>24.734625286811518</v>
          </cell>
        </row>
        <row r="196">
          <cell r="B196" t="str">
            <v>93-94</v>
          </cell>
          <cell r="C196">
            <v>1142.5</v>
          </cell>
          <cell r="D196">
            <v>4915</v>
          </cell>
          <cell r="E196">
            <v>5066.7417999999998</v>
          </cell>
          <cell r="F196">
            <v>103.08732044760936</v>
          </cell>
          <cell r="G196">
            <v>68.104956326249209</v>
          </cell>
          <cell r="H196">
            <v>50.625398918897318</v>
          </cell>
          <cell r="I196">
            <v>524.67358000000002</v>
          </cell>
          <cell r="J196">
            <v>10.355246047864528</v>
          </cell>
          <cell r="K196">
            <v>0</v>
          </cell>
          <cell r="L196">
            <v>125960</v>
          </cell>
          <cell r="M196">
            <v>4514568</v>
          </cell>
          <cell r="N196">
            <v>4535978.71</v>
          </cell>
          <cell r="O196">
            <v>0.89524568036997665</v>
          </cell>
          <cell r="P196">
            <v>81910.364000000001</v>
          </cell>
          <cell r="Q196">
            <v>16.166279481618741</v>
          </cell>
        </row>
        <row r="197">
          <cell r="B197" t="str">
            <v>94-95</v>
          </cell>
          <cell r="C197">
            <v>1142.5</v>
          </cell>
          <cell r="D197">
            <v>4950</v>
          </cell>
          <cell r="E197">
            <v>5799.7</v>
          </cell>
          <cell r="F197">
            <v>117.16565656565656</v>
          </cell>
          <cell r="G197">
            <v>77.165864332603945</v>
          </cell>
          <cell r="H197">
            <v>57.948902410998869</v>
          </cell>
          <cell r="I197">
            <v>587.5</v>
          </cell>
          <cell r="J197">
            <v>10.129834301774229</v>
          </cell>
          <cell r="K197">
            <v>1085</v>
          </cell>
          <cell r="L197">
            <v>105207</v>
          </cell>
          <cell r="M197">
            <v>5324472</v>
          </cell>
          <cell r="N197">
            <v>5172541</v>
          </cell>
          <cell r="O197">
            <v>0.8918635446661034</v>
          </cell>
          <cell r="P197">
            <v>82105</v>
          </cell>
          <cell r="Q197">
            <v>14.156766729313585</v>
          </cell>
        </row>
        <row r="198">
          <cell r="B198" t="str">
            <v>95-96</v>
          </cell>
          <cell r="C198">
            <v>1142.5</v>
          </cell>
          <cell r="D198">
            <v>5650</v>
          </cell>
          <cell r="E198">
            <v>6034.6</v>
          </cell>
          <cell r="F198">
            <v>106.8070796460177</v>
          </cell>
          <cell r="G198">
            <v>77.774398249452958</v>
          </cell>
          <cell r="H198">
            <v>60.13121131318929</v>
          </cell>
          <cell r="I198">
            <v>597.79999999999995</v>
          </cell>
          <cell r="J198">
            <v>9.9062075365392879</v>
          </cell>
          <cell r="K198">
            <v>1100</v>
          </cell>
          <cell r="L198">
            <v>208549</v>
          </cell>
          <cell r="M198">
            <v>5329168</v>
          </cell>
          <cell r="N198">
            <v>5355744</v>
          </cell>
          <cell r="O198">
            <v>0.88750604845391579</v>
          </cell>
          <cell r="P198">
            <v>55036</v>
          </cell>
          <cell r="Q198">
            <v>9.1200742385576508</v>
          </cell>
        </row>
        <row r="199">
          <cell r="B199" t="str">
            <v>96-97</v>
          </cell>
          <cell r="C199">
            <v>1142.5</v>
          </cell>
          <cell r="D199">
            <v>5750</v>
          </cell>
          <cell r="E199">
            <v>6539.2999999999993</v>
          </cell>
          <cell r="F199">
            <v>113.72695652173911</v>
          </cell>
          <cell r="G199">
            <v>79.3636761487965</v>
          </cell>
          <cell r="H199">
            <v>65.338768821877835</v>
          </cell>
          <cell r="I199">
            <v>617.20000000000005</v>
          </cell>
          <cell r="J199">
            <v>9.4383190861407211</v>
          </cell>
          <cell r="K199">
            <v>1093</v>
          </cell>
          <cell r="L199">
            <v>60203</v>
          </cell>
          <cell r="M199">
            <v>5911303</v>
          </cell>
          <cell r="N199">
            <v>5720575</v>
          </cell>
          <cell r="O199">
            <v>0.87479929044393145</v>
          </cell>
          <cell r="P199">
            <v>35990</v>
          </cell>
          <cell r="Q199">
            <v>5.5036471793617059</v>
          </cell>
        </row>
        <row r="200">
          <cell r="B200" t="str">
            <v>97-98</v>
          </cell>
          <cell r="C200">
            <v>1142.5</v>
          </cell>
          <cell r="D200">
            <v>6300</v>
          </cell>
          <cell r="E200">
            <v>7431.54</v>
          </cell>
          <cell r="F200">
            <v>117.96095238095238</v>
          </cell>
          <cell r="G200">
            <v>83.992997811816196</v>
          </cell>
          <cell r="H200">
            <v>74.253769371421726</v>
          </cell>
          <cell r="I200">
            <v>677.25599999999997</v>
          </cell>
          <cell r="J200">
            <v>9.1132658910535351</v>
          </cell>
          <cell r="K200">
            <v>1155</v>
          </cell>
          <cell r="L200">
            <v>202719</v>
          </cell>
          <cell r="M200">
            <v>6761934</v>
          </cell>
          <cell r="N200">
            <v>6488665</v>
          </cell>
          <cell r="O200">
            <v>0.87312522034463924</v>
          </cell>
          <cell r="P200">
            <v>27492</v>
          </cell>
          <cell r="Q200">
            <v>3.6993678295481152</v>
          </cell>
        </row>
        <row r="201">
          <cell r="B201" t="str">
            <v>98-99</v>
          </cell>
          <cell r="C201">
            <v>1142.5</v>
          </cell>
          <cell r="D201">
            <v>6100</v>
          </cell>
          <cell r="E201">
            <v>7638.05</v>
          </cell>
          <cell r="F201">
            <v>125.21393442622951</v>
          </cell>
          <cell r="G201">
            <v>83.45667396061269</v>
          </cell>
          <cell r="H201">
            <v>76.317156759889286</v>
          </cell>
          <cell r="I201">
            <v>673.8</v>
          </cell>
          <cell r="J201">
            <v>8.8216233200882428</v>
          </cell>
          <cell r="K201">
            <v>1151</v>
          </cell>
          <cell r="L201">
            <v>420745</v>
          </cell>
          <cell r="M201">
            <v>5623850</v>
          </cell>
          <cell r="N201">
            <v>6329151</v>
          </cell>
          <cell r="O201">
            <v>0.82863440275986677</v>
          </cell>
          <cell r="P201">
            <v>18110</v>
          </cell>
          <cell r="Q201">
            <v>2.3710240179103304</v>
          </cell>
        </row>
        <row r="202">
          <cell r="B202" t="str">
            <v>99-00</v>
          </cell>
          <cell r="C202">
            <v>1142.5</v>
          </cell>
          <cell r="D202">
            <v>7500</v>
          </cell>
          <cell r="E202">
            <v>7716.6</v>
          </cell>
          <cell r="F202">
            <v>102.9</v>
          </cell>
          <cell r="G202">
            <v>81.2</v>
          </cell>
          <cell r="H202">
            <v>76.900000000000006</v>
          </cell>
          <cell r="I202">
            <v>677.6</v>
          </cell>
          <cell r="J202">
            <v>8.7810693828888358</v>
          </cell>
          <cell r="K202">
            <v>1153</v>
          </cell>
          <cell r="L202">
            <v>218441</v>
          </cell>
          <cell r="M202">
            <v>5821951</v>
          </cell>
          <cell r="N202">
            <v>6049762</v>
          </cell>
          <cell r="O202">
            <v>0.78399320944457407</v>
          </cell>
          <cell r="P202">
            <v>14653</v>
          </cell>
          <cell r="Q202">
            <v>1.8988932949744706</v>
          </cell>
        </row>
        <row r="203">
          <cell r="B203" t="str">
            <v>00-01</v>
          </cell>
          <cell r="C203">
            <v>1142.5</v>
          </cell>
          <cell r="D203">
            <v>7650</v>
          </cell>
          <cell r="E203">
            <v>7203.11</v>
          </cell>
          <cell r="F203">
            <v>94.16</v>
          </cell>
          <cell r="G203">
            <v>78.55</v>
          </cell>
          <cell r="H203">
            <v>71.97</v>
          </cell>
          <cell r="I203">
            <v>642.57000000000005</v>
          </cell>
          <cell r="J203">
            <v>8.9207300735376815</v>
          </cell>
          <cell r="K203">
            <v>1129</v>
          </cell>
          <cell r="M203">
            <v>6219252</v>
          </cell>
          <cell r="N203">
            <v>5907097</v>
          </cell>
          <cell r="O203">
            <v>0.82007591165482685</v>
          </cell>
          <cell r="P203">
            <v>20652</v>
          </cell>
          <cell r="Q203">
            <v>2.8670949076162935</v>
          </cell>
        </row>
        <row r="204">
          <cell r="A204" t="str">
            <v>Average last 5 years</v>
          </cell>
          <cell r="D204">
            <v>6660</v>
          </cell>
          <cell r="E204">
            <v>7305.7199999999993</v>
          </cell>
          <cell r="F204">
            <v>110.7923686657842</v>
          </cell>
          <cell r="G204">
            <v>81.312669584245072</v>
          </cell>
          <cell r="H204">
            <v>72.955938990637762</v>
          </cell>
          <cell r="I204">
            <v>657.68520000000012</v>
          </cell>
          <cell r="J204">
            <v>9.015001550741804</v>
          </cell>
          <cell r="K204">
            <v>1136.2</v>
          </cell>
          <cell r="L204">
            <v>180421.6</v>
          </cell>
          <cell r="M204">
            <v>6067658</v>
          </cell>
          <cell r="N204">
            <v>6099050</v>
          </cell>
          <cell r="O204">
            <v>0.83612560692956772</v>
          </cell>
          <cell r="P204">
            <v>23379.4</v>
          </cell>
          <cell r="Q204">
            <v>3.2680054458821837</v>
          </cell>
        </row>
        <row r="205">
          <cell r="A205" t="str">
            <v>SANJAY GANDHI I</v>
          </cell>
          <cell r="B205" t="str">
            <v>93-94</v>
          </cell>
          <cell r="C205">
            <v>210</v>
          </cell>
          <cell r="D205">
            <v>1500</v>
          </cell>
          <cell r="E205">
            <v>213.536</v>
          </cell>
          <cell r="F205">
            <v>14.235733333333332</v>
          </cell>
          <cell r="G205">
            <v>51.811609848484849</v>
          </cell>
          <cell r="H205">
            <v>11.607740813220266</v>
          </cell>
          <cell r="I205">
            <v>26.419</v>
          </cell>
          <cell r="J205">
            <v>12.372152704930317</v>
          </cell>
          <cell r="K205">
            <v>210</v>
          </cell>
          <cell r="L205">
            <v>27246</v>
          </cell>
          <cell r="M205">
            <v>163172</v>
          </cell>
          <cell r="N205">
            <v>147992.79999999999</v>
          </cell>
          <cell r="O205">
            <v>0.69305784504720513</v>
          </cell>
          <cell r="P205">
            <v>9704.1849999999995</v>
          </cell>
          <cell r="Q205">
            <v>45.445194252959688</v>
          </cell>
        </row>
        <row r="206">
          <cell r="B206" t="str">
            <v>94-95</v>
          </cell>
          <cell r="C206">
            <v>420</v>
          </cell>
          <cell r="D206">
            <v>1500</v>
          </cell>
          <cell r="E206">
            <v>1199</v>
          </cell>
          <cell r="F206">
            <v>79.933333333333337</v>
          </cell>
          <cell r="G206">
            <v>72.66</v>
          </cell>
          <cell r="H206">
            <v>35.287909758778738</v>
          </cell>
          <cell r="I206">
            <v>140.80000000000001</v>
          </cell>
          <cell r="J206">
            <v>11.743119266055047</v>
          </cell>
          <cell r="K206">
            <v>420</v>
          </cell>
          <cell r="L206">
            <v>42526</v>
          </cell>
          <cell r="M206">
            <v>900647</v>
          </cell>
          <cell r="N206">
            <v>920961</v>
          </cell>
          <cell r="O206">
            <v>0.76810758965804837</v>
          </cell>
          <cell r="P206">
            <v>34256</v>
          </cell>
          <cell r="Q206">
            <v>28.57047539616347</v>
          </cell>
        </row>
        <row r="207">
          <cell r="B207" t="str">
            <v>95-96</v>
          </cell>
          <cell r="C207">
            <v>420</v>
          </cell>
          <cell r="D207">
            <v>2420</v>
          </cell>
          <cell r="E207">
            <v>1991.4</v>
          </cell>
          <cell r="F207">
            <v>82.289256198347104</v>
          </cell>
          <cell r="G207">
            <v>74</v>
          </cell>
          <cell r="H207">
            <v>53.978011969815249</v>
          </cell>
          <cell r="I207">
            <v>202.1</v>
          </cell>
          <cell r="J207">
            <v>10.148639148337852</v>
          </cell>
          <cell r="K207">
            <v>420</v>
          </cell>
          <cell r="L207">
            <v>14598</v>
          </cell>
          <cell r="M207">
            <v>1425155</v>
          </cell>
          <cell r="N207">
            <v>1338274</v>
          </cell>
          <cell r="O207">
            <v>0.67202671487395804</v>
          </cell>
          <cell r="P207">
            <v>23294</v>
          </cell>
          <cell r="Q207">
            <v>11.697298383047102</v>
          </cell>
        </row>
        <row r="208">
          <cell r="B208" t="str">
            <v>96-97</v>
          </cell>
          <cell r="C208">
            <v>420</v>
          </cell>
          <cell r="D208">
            <v>2500</v>
          </cell>
          <cell r="E208">
            <v>2363</v>
          </cell>
          <cell r="F208">
            <v>94.52</v>
          </cell>
          <cell r="G208">
            <v>79.2</v>
          </cell>
          <cell r="H208">
            <v>64.225918677973468</v>
          </cell>
          <cell r="I208">
            <v>227.8</v>
          </cell>
          <cell r="J208">
            <v>9.6402877697841731</v>
          </cell>
          <cell r="K208">
            <v>420</v>
          </cell>
          <cell r="L208">
            <v>140663</v>
          </cell>
          <cell r="M208">
            <v>1583093</v>
          </cell>
          <cell r="N208">
            <v>1606855</v>
          </cell>
          <cell r="O208">
            <v>0.68000634786288616</v>
          </cell>
          <cell r="P208">
            <v>13542</v>
          </cell>
          <cell r="Q208">
            <v>5.7308506136267461</v>
          </cell>
        </row>
        <row r="209">
          <cell r="B209" t="str">
            <v>97-98</v>
          </cell>
          <cell r="C209">
            <v>420</v>
          </cell>
          <cell r="D209">
            <v>2450</v>
          </cell>
          <cell r="E209">
            <v>2249.6</v>
          </cell>
          <cell r="F209">
            <v>91.820408163265313</v>
          </cell>
          <cell r="G209">
            <v>71.7</v>
          </cell>
          <cell r="H209">
            <v>61.143726897151552</v>
          </cell>
          <cell r="I209">
            <v>240.256</v>
          </cell>
          <cell r="J209">
            <v>10.679943100995732</v>
          </cell>
          <cell r="K209">
            <v>428</v>
          </cell>
          <cell r="L209">
            <v>145240</v>
          </cell>
          <cell r="M209">
            <v>1590809</v>
          </cell>
          <cell r="N209">
            <v>1530284</v>
          </cell>
          <cell r="O209">
            <v>0.68024715504978661</v>
          </cell>
          <cell r="P209">
            <v>9014</v>
          </cell>
          <cell r="Q209">
            <v>4.0069345661450928</v>
          </cell>
        </row>
        <row r="210">
          <cell r="B210" t="str">
            <v>98-99</v>
          </cell>
          <cell r="C210">
            <v>420</v>
          </cell>
          <cell r="D210">
            <v>2600</v>
          </cell>
          <cell r="E210">
            <v>2518.15</v>
          </cell>
          <cell r="F210">
            <v>96.851923076923072</v>
          </cell>
          <cell r="G210">
            <v>80</v>
          </cell>
          <cell r="H210">
            <v>68.442868014785816</v>
          </cell>
          <cell r="I210">
            <v>252.1</v>
          </cell>
          <cell r="J210">
            <v>10.01131783253579</v>
          </cell>
          <cell r="K210">
            <v>422</v>
          </cell>
          <cell r="L210">
            <v>120443</v>
          </cell>
          <cell r="M210">
            <v>1750724</v>
          </cell>
          <cell r="N210">
            <v>1762685</v>
          </cell>
          <cell r="O210">
            <v>0.6999920576613784</v>
          </cell>
          <cell r="P210">
            <v>10321</v>
          </cell>
          <cell r="Q210">
            <v>4.0986438456803604</v>
          </cell>
        </row>
        <row r="211">
          <cell r="B211" t="str">
            <v>99-00</v>
          </cell>
          <cell r="C211">
            <v>420</v>
          </cell>
          <cell r="D211">
            <v>2750</v>
          </cell>
          <cell r="E211">
            <v>2308.1</v>
          </cell>
          <cell r="F211">
            <v>83.9</v>
          </cell>
          <cell r="G211">
            <v>76.099999999999994</v>
          </cell>
          <cell r="H211">
            <v>62.6</v>
          </cell>
          <cell r="I211">
            <v>235.9</v>
          </cell>
          <cell r="J211">
            <v>10.220527706771804</v>
          </cell>
          <cell r="K211">
            <v>410</v>
          </cell>
          <cell r="L211">
            <v>0</v>
          </cell>
          <cell r="M211">
            <v>5821951</v>
          </cell>
          <cell r="N211">
            <v>1629408</v>
          </cell>
          <cell r="O211">
            <v>0.70595208179888225</v>
          </cell>
          <cell r="P211">
            <v>6311</v>
          </cell>
          <cell r="Q211">
            <v>2.7342836098955852</v>
          </cell>
        </row>
        <row r="212">
          <cell r="B212" t="str">
            <v>00-01</v>
          </cell>
          <cell r="C212">
            <v>420</v>
          </cell>
          <cell r="D212">
            <v>2650</v>
          </cell>
          <cell r="E212">
            <v>2063.33</v>
          </cell>
          <cell r="F212">
            <v>77.89</v>
          </cell>
          <cell r="G212">
            <v>77.25</v>
          </cell>
          <cell r="H212">
            <v>56.08</v>
          </cell>
          <cell r="I212">
            <v>215.97</v>
          </cell>
          <cell r="J212">
            <v>10.46706052836919</v>
          </cell>
          <cell r="K212">
            <v>420</v>
          </cell>
          <cell r="L212">
            <v>86958</v>
          </cell>
          <cell r="M212">
            <v>6219252</v>
          </cell>
          <cell r="N212">
            <v>1511420</v>
          </cell>
          <cell r="O212">
            <v>0.73251491520987921</v>
          </cell>
          <cell r="P212">
            <v>13144</v>
          </cell>
          <cell r="Q212">
            <v>6.3702849277624036</v>
          </cell>
        </row>
        <row r="213">
          <cell r="A213" t="str">
            <v>Average last 5 years</v>
          </cell>
          <cell r="D213">
            <v>2590</v>
          </cell>
          <cell r="E213">
            <v>2300.4360000000001</v>
          </cell>
          <cell r="F213">
            <v>88.996466248037677</v>
          </cell>
          <cell r="G213">
            <v>76.849999999999994</v>
          </cell>
          <cell r="H213">
            <v>62.49850271798217</v>
          </cell>
          <cell r="I213">
            <v>234.40520000000001</v>
          </cell>
          <cell r="J213">
            <v>10.203827387691337</v>
          </cell>
          <cell r="K213">
            <v>420</v>
          </cell>
          <cell r="L213">
            <v>98660.800000000003</v>
          </cell>
          <cell r="M213">
            <v>3393165.8</v>
          </cell>
          <cell r="N213">
            <v>1608130.4</v>
          </cell>
          <cell r="O213">
            <v>0.69974251151656253</v>
          </cell>
          <cell r="P213">
            <v>10466.4</v>
          </cell>
          <cell r="Q213">
            <v>4.5881995126220376</v>
          </cell>
        </row>
        <row r="214">
          <cell r="A214" t="str">
            <v>SANJAY GANDHI II</v>
          </cell>
          <cell r="B214" t="str">
            <v>99-00</v>
          </cell>
          <cell r="C214">
            <v>420</v>
          </cell>
          <cell r="D214">
            <v>1000</v>
          </cell>
          <cell r="E214">
            <v>1466.19</v>
          </cell>
          <cell r="F214">
            <v>146.619</v>
          </cell>
          <cell r="G214">
            <v>90.47</v>
          </cell>
          <cell r="H214">
            <v>85.84</v>
          </cell>
          <cell r="I214">
            <v>155.31</v>
          </cell>
          <cell r="J214">
            <v>10.592760829087634</v>
          </cell>
          <cell r="K214">
            <v>420</v>
          </cell>
          <cell r="L214">
            <v>0</v>
          </cell>
          <cell r="M214">
            <v>0</v>
          </cell>
          <cell r="N214">
            <v>1024588</v>
          </cell>
          <cell r="O214">
            <v>0.69880984047088035</v>
          </cell>
          <cell r="P214">
            <v>17216.427</v>
          </cell>
          <cell r="Q214">
            <v>11.742289198534978</v>
          </cell>
        </row>
        <row r="215">
          <cell r="B215" t="str">
            <v>00-01</v>
          </cell>
          <cell r="C215">
            <v>420</v>
          </cell>
          <cell r="D215">
            <v>2700</v>
          </cell>
          <cell r="E215">
            <v>2860.88</v>
          </cell>
          <cell r="F215">
            <v>105.84</v>
          </cell>
          <cell r="G215">
            <v>89.52</v>
          </cell>
          <cell r="H215">
            <v>77.760000000000005</v>
          </cell>
          <cell r="I215">
            <v>283.33999999999997</v>
          </cell>
          <cell r="J215">
            <v>9.9</v>
          </cell>
          <cell r="K215">
            <v>420</v>
          </cell>
          <cell r="N215">
            <v>2096666</v>
          </cell>
          <cell r="O215">
            <v>0.73299999999999998</v>
          </cell>
          <cell r="P215">
            <v>8182</v>
          </cell>
          <cell r="Q215">
            <v>2.86</v>
          </cell>
        </row>
        <row r="216">
          <cell r="A216" t="str">
            <v>Average last 2 years</v>
          </cell>
          <cell r="D216">
            <v>1850</v>
          </cell>
          <cell r="E216">
            <v>2163.5349999999999</v>
          </cell>
          <cell r="F216">
            <v>126.2295</v>
          </cell>
          <cell r="G216">
            <v>89.995000000000005</v>
          </cell>
          <cell r="H216">
            <v>81.800000000000011</v>
          </cell>
          <cell r="I216">
            <v>219.32499999999999</v>
          </cell>
          <cell r="J216">
            <v>10.246380414543818</v>
          </cell>
          <cell r="K216">
            <v>420</v>
          </cell>
          <cell r="L216">
            <v>0</v>
          </cell>
          <cell r="M216">
            <v>0</v>
          </cell>
          <cell r="N216">
            <v>1560627</v>
          </cell>
          <cell r="O216">
            <v>0.71590492023544017</v>
          </cell>
          <cell r="P216">
            <v>12699.2135</v>
          </cell>
          <cell r="Q216">
            <v>7.3011445992674888</v>
          </cell>
        </row>
        <row r="217">
          <cell r="A217" t="str">
            <v>SANJAY GANDHI</v>
          </cell>
          <cell r="B217" t="str">
            <v>93-94</v>
          </cell>
          <cell r="C217">
            <v>210</v>
          </cell>
          <cell r="D217">
            <v>1500</v>
          </cell>
          <cell r="E217">
            <v>213.536</v>
          </cell>
          <cell r="F217">
            <v>14.235733333333332</v>
          </cell>
          <cell r="G217">
            <v>51.811609848484849</v>
          </cell>
          <cell r="H217">
            <v>11.607740813220266</v>
          </cell>
          <cell r="I217">
            <v>26.419</v>
          </cell>
          <cell r="J217">
            <v>12.372152704930317</v>
          </cell>
          <cell r="K217">
            <v>210</v>
          </cell>
          <cell r="L217">
            <v>27246</v>
          </cell>
          <cell r="M217">
            <v>163172</v>
          </cell>
          <cell r="N217">
            <v>147992.79999999999</v>
          </cell>
          <cell r="O217">
            <v>0.69305784504720513</v>
          </cell>
          <cell r="P217">
            <v>9704.1849999999995</v>
          </cell>
          <cell r="Q217">
            <v>45.445194252959688</v>
          </cell>
        </row>
        <row r="218">
          <cell r="B218" t="str">
            <v>94-95</v>
          </cell>
          <cell r="C218">
            <v>420</v>
          </cell>
          <cell r="D218">
            <v>1500</v>
          </cell>
          <cell r="E218">
            <v>1199</v>
          </cell>
          <cell r="F218">
            <v>79.933333333333337</v>
          </cell>
          <cell r="G218">
            <v>72.66</v>
          </cell>
          <cell r="H218">
            <v>35.287909758778738</v>
          </cell>
          <cell r="I218">
            <v>140.80000000000001</v>
          </cell>
          <cell r="J218">
            <v>11.743119266055047</v>
          </cell>
          <cell r="K218">
            <v>420</v>
          </cell>
          <cell r="L218">
            <v>42526</v>
          </cell>
          <cell r="M218">
            <v>900647</v>
          </cell>
          <cell r="N218">
            <v>920961</v>
          </cell>
          <cell r="O218">
            <v>0.76810758965804837</v>
          </cell>
          <cell r="P218">
            <v>34256</v>
          </cell>
          <cell r="Q218">
            <v>28.57047539616347</v>
          </cell>
        </row>
        <row r="219">
          <cell r="B219" t="str">
            <v>95-96</v>
          </cell>
          <cell r="C219">
            <v>420</v>
          </cell>
          <cell r="D219">
            <v>2420</v>
          </cell>
          <cell r="E219">
            <v>1991.4</v>
          </cell>
          <cell r="F219">
            <v>82.289256198347104</v>
          </cell>
          <cell r="G219">
            <v>74</v>
          </cell>
          <cell r="H219">
            <v>53.978011969815249</v>
          </cell>
          <cell r="I219">
            <v>202.1</v>
          </cell>
          <cell r="J219">
            <v>10.148639148337852</v>
          </cell>
          <cell r="K219">
            <v>420</v>
          </cell>
          <cell r="L219">
            <v>14598</v>
          </cell>
          <cell r="M219">
            <v>1425155</v>
          </cell>
          <cell r="N219">
            <v>1338274</v>
          </cell>
          <cell r="O219">
            <v>0.67202671487395804</v>
          </cell>
          <cell r="P219">
            <v>23294</v>
          </cell>
          <cell r="Q219">
            <v>11.697298383047102</v>
          </cell>
        </row>
        <row r="220">
          <cell r="B220" t="str">
            <v>96-97</v>
          </cell>
          <cell r="C220">
            <v>420</v>
          </cell>
          <cell r="D220">
            <v>2500</v>
          </cell>
          <cell r="E220">
            <v>2363</v>
          </cell>
          <cell r="F220">
            <v>94.52</v>
          </cell>
          <cell r="G220">
            <v>79.2</v>
          </cell>
          <cell r="H220">
            <v>64.225918677973468</v>
          </cell>
          <cell r="I220">
            <v>227.8</v>
          </cell>
          <cell r="J220">
            <v>9.6402877697841731</v>
          </cell>
          <cell r="K220">
            <v>420</v>
          </cell>
          <cell r="L220">
            <v>140663</v>
          </cell>
          <cell r="M220">
            <v>1583093</v>
          </cell>
          <cell r="N220">
            <v>1606855</v>
          </cell>
          <cell r="O220">
            <v>0.68000634786288616</v>
          </cell>
          <cell r="P220">
            <v>13542</v>
          </cell>
          <cell r="Q220">
            <v>5.7308506136267461</v>
          </cell>
        </row>
        <row r="221">
          <cell r="B221" t="str">
            <v>97-98</v>
          </cell>
          <cell r="C221">
            <v>420</v>
          </cell>
          <cell r="D221">
            <v>2450</v>
          </cell>
          <cell r="E221">
            <v>2249.6</v>
          </cell>
          <cell r="F221">
            <v>91.820408163265313</v>
          </cell>
          <cell r="G221">
            <v>71.7</v>
          </cell>
          <cell r="H221">
            <v>61.143726897151552</v>
          </cell>
          <cell r="I221">
            <v>240.256</v>
          </cell>
          <cell r="J221">
            <v>10.679943100995732</v>
          </cell>
          <cell r="K221">
            <v>428</v>
          </cell>
          <cell r="L221">
            <v>145240</v>
          </cell>
          <cell r="M221">
            <v>1590809</v>
          </cell>
          <cell r="N221">
            <v>1530284</v>
          </cell>
          <cell r="O221">
            <v>0.68024715504978661</v>
          </cell>
          <cell r="P221">
            <v>9014</v>
          </cell>
          <cell r="Q221">
            <v>4.0069345661450928</v>
          </cell>
        </row>
        <row r="222">
          <cell r="B222" t="str">
            <v>98-99</v>
          </cell>
          <cell r="C222">
            <v>420</v>
          </cell>
          <cell r="D222">
            <v>2600</v>
          </cell>
          <cell r="E222">
            <v>2518.15</v>
          </cell>
          <cell r="F222">
            <v>96.851923076923072</v>
          </cell>
          <cell r="G222">
            <v>80</v>
          </cell>
          <cell r="H222">
            <v>68.442868014785816</v>
          </cell>
          <cell r="I222">
            <v>252.1</v>
          </cell>
          <cell r="J222">
            <v>10.01131783253579</v>
          </cell>
          <cell r="K222">
            <v>422</v>
          </cell>
          <cell r="L222">
            <v>120443</v>
          </cell>
          <cell r="M222">
            <v>1750724</v>
          </cell>
          <cell r="N222">
            <v>1762685</v>
          </cell>
          <cell r="O222">
            <v>0.6999920576613784</v>
          </cell>
          <cell r="P222">
            <v>10321</v>
          </cell>
          <cell r="Q222">
            <v>4.0986438456803604</v>
          </cell>
        </row>
        <row r="223">
          <cell r="B223" t="str">
            <v>99-00</v>
          </cell>
          <cell r="C223">
            <v>840</v>
          </cell>
          <cell r="D223">
            <v>3750</v>
          </cell>
          <cell r="E223">
            <v>3774.29</v>
          </cell>
          <cell r="F223">
            <v>230.51900000000001</v>
          </cell>
          <cell r="G223">
            <v>166.57</v>
          </cell>
          <cell r="H223">
            <v>148.44</v>
          </cell>
          <cell r="I223">
            <v>391.21000000000004</v>
          </cell>
          <cell r="J223">
            <v>20.813288535859439</v>
          </cell>
          <cell r="K223">
            <v>830</v>
          </cell>
          <cell r="L223">
            <v>171738.57</v>
          </cell>
          <cell r="M223">
            <v>2540597.02</v>
          </cell>
          <cell r="N223">
            <v>2180367</v>
          </cell>
          <cell r="O223">
            <v>1.4047619222697625</v>
          </cell>
          <cell r="P223">
            <v>23527.427</v>
          </cell>
          <cell r="Q223">
            <v>14.476572808430564</v>
          </cell>
        </row>
        <row r="224">
          <cell r="B224" t="str">
            <v>00-01</v>
          </cell>
          <cell r="C224">
            <v>840</v>
          </cell>
          <cell r="D224">
            <v>5350</v>
          </cell>
          <cell r="E224">
            <v>4924.21</v>
          </cell>
          <cell r="F224">
            <v>92.01</v>
          </cell>
          <cell r="G224">
            <v>83.39</v>
          </cell>
          <cell r="H224">
            <v>66.92</v>
          </cell>
          <cell r="I224">
            <v>499.31</v>
          </cell>
          <cell r="J224">
            <v>10.14</v>
          </cell>
          <cell r="K224">
            <v>820</v>
          </cell>
          <cell r="L224">
            <v>58349</v>
          </cell>
          <cell r="M224">
            <v>3800562</v>
          </cell>
          <cell r="N224">
            <v>2979105</v>
          </cell>
          <cell r="O224">
            <v>0.73</v>
          </cell>
          <cell r="P224">
            <v>21325</v>
          </cell>
          <cell r="Q224">
            <v>4.33</v>
          </cell>
        </row>
        <row r="225">
          <cell r="A225" t="str">
            <v>Average last 5 years</v>
          </cell>
          <cell r="D225">
            <v>3330</v>
          </cell>
          <cell r="E225">
            <v>3165.85</v>
          </cell>
          <cell r="F225">
            <v>121.14426624803768</v>
          </cell>
          <cell r="G225">
            <v>96.171999999999997</v>
          </cell>
          <cell r="H225">
            <v>81.834502717982176</v>
          </cell>
          <cell r="I225">
            <v>322.1352</v>
          </cell>
          <cell r="J225">
            <v>12.256967447835027</v>
          </cell>
          <cell r="K225">
            <v>584</v>
          </cell>
          <cell r="L225">
            <v>127286.71400000001</v>
          </cell>
          <cell r="M225">
            <v>2253157.0039999997</v>
          </cell>
          <cell r="N225">
            <v>2011859.2</v>
          </cell>
          <cell r="O225">
            <v>0.83900149656876266</v>
          </cell>
          <cell r="P225">
            <v>15545.885399999999</v>
          </cell>
          <cell r="Q225">
            <v>6.5286003667765531</v>
          </cell>
        </row>
        <row r="226">
          <cell r="A226" t="str">
            <v xml:space="preserve"> * SANJAY GHANDHI : CONSIDERING SGTPS # 1 W.E.F 01.04.93  &amp;  SGTPS # 2 W.E.F; 26.05.94 .# 3 WE.F; 01.09.99</v>
          </cell>
        </row>
        <row r="227">
          <cell r="A227" t="str">
            <v>CONSIDERING SGTPS # 1 W.E.F; 01.01.95    P.L.F. FOR 94-95 = 66.0</v>
          </cell>
          <cell r="G227" t="str">
            <v>&amp; Unit #2 w.e.f. 01.04.95 for P.L.F.</v>
          </cell>
        </row>
        <row r="228">
          <cell r="A228" t="str">
            <v>STATE  LOAD  DESPATCH  CENTRE  M.P.E.B.  JABALPUR</v>
          </cell>
        </row>
        <row r="229">
          <cell r="A229" t="str">
            <v>THERMAL</v>
          </cell>
        </row>
        <row r="230">
          <cell r="A230" t="str">
            <v>STATION NAME</v>
          </cell>
          <cell r="B230" t="str">
            <v>YEAR</v>
          </cell>
          <cell r="C230" t="str">
            <v>CAPACITY</v>
          </cell>
          <cell r="D230" t="str">
            <v>TARGET</v>
          </cell>
          <cell r="E230" t="str">
            <v>ACTUAL GENE.</v>
          </cell>
          <cell r="F230" t="str">
            <v>ACHIEVE-MENT</v>
          </cell>
          <cell r="G230" t="str">
            <v>AVAIL-ABILITY</v>
          </cell>
          <cell r="H230" t="str">
            <v>P.L.F.</v>
          </cell>
          <cell r="I230" t="str">
            <v>AUXILIARY CONSUMPTION</v>
          </cell>
          <cell r="K230" t="str">
            <v>MAXIMUM DEMAND</v>
          </cell>
          <cell r="L230" t="str">
            <v>COAL IN MT</v>
          </cell>
          <cell r="N230" t="str">
            <v>COAL CONSUMED</v>
          </cell>
          <cell r="P230" t="str">
            <v>FUEL OIL CONSUMPTION</v>
          </cell>
        </row>
        <row r="231">
          <cell r="C231" t="str">
            <v>MW</v>
          </cell>
          <cell r="D231" t="str">
            <v>MKwh</v>
          </cell>
          <cell r="E231" t="str">
            <v>MKwh</v>
          </cell>
          <cell r="F231" t="str">
            <v>%</v>
          </cell>
          <cell r="G231" t="str">
            <v>%</v>
          </cell>
          <cell r="H231" t="str">
            <v>%</v>
          </cell>
          <cell r="I231" t="str">
            <v>MKwh</v>
          </cell>
          <cell r="J231" t="str">
            <v>%</v>
          </cell>
          <cell r="K231" t="str">
            <v>MW</v>
          </cell>
          <cell r="L231" t="str">
            <v>OP.STOCK</v>
          </cell>
          <cell r="M231" t="str">
            <v>RECIEPT</v>
          </cell>
          <cell r="N231" t="str">
            <v>MT</v>
          </cell>
          <cell r="O231" t="str">
            <v>Kg/kWH</v>
          </cell>
          <cell r="P231" t="str">
            <v>KL</v>
          </cell>
          <cell r="Q231" t="str">
            <v>ml/KWH</v>
          </cell>
        </row>
        <row r="232">
          <cell r="A232" t="str">
            <v>THERMAL</v>
          </cell>
          <cell r="B232" t="str">
            <v>88-89</v>
          </cell>
          <cell r="C232">
            <v>2812.5</v>
          </cell>
          <cell r="D232">
            <v>13000</v>
          </cell>
          <cell r="E232">
            <v>12191.210000000001</v>
          </cell>
          <cell r="F232">
            <v>93.77853846153846</v>
          </cell>
          <cell r="G232">
            <v>68.689582222222228</v>
          </cell>
          <cell r="H232">
            <v>50.05</v>
          </cell>
          <cell r="I232">
            <v>0</v>
          </cell>
          <cell r="J232">
            <v>0</v>
          </cell>
          <cell r="K232">
            <v>2080</v>
          </cell>
          <cell r="M232">
            <v>0</v>
          </cell>
          <cell r="N232">
            <v>9903110</v>
          </cell>
          <cell r="O232">
            <v>0.81231559459643454</v>
          </cell>
          <cell r="P232">
            <v>153018</v>
          </cell>
          <cell r="Q232">
            <v>12.551502270898458</v>
          </cell>
        </row>
        <row r="233">
          <cell r="B233" t="str">
            <v>89-90</v>
          </cell>
          <cell r="C233">
            <v>2812.5</v>
          </cell>
          <cell r="D233">
            <v>13000</v>
          </cell>
          <cell r="E233">
            <v>12464.71</v>
          </cell>
          <cell r="F233">
            <v>95.882384615384609</v>
          </cell>
          <cell r="G233">
            <v>71.313822222222228</v>
          </cell>
          <cell r="H233">
            <v>50.592430238457638</v>
          </cell>
          <cell r="I233">
            <v>1225</v>
          </cell>
          <cell r="J233">
            <v>9.827745691636629</v>
          </cell>
          <cell r="K233">
            <v>2080</v>
          </cell>
          <cell r="M233">
            <v>9887181</v>
          </cell>
          <cell r="N233">
            <v>9880489</v>
          </cell>
          <cell r="O233">
            <v>0.79267700572255595</v>
          </cell>
          <cell r="P233">
            <v>222061</v>
          </cell>
          <cell r="Q233">
            <v>17.815175804330789</v>
          </cell>
        </row>
        <row r="234">
          <cell r="B234" t="str">
            <v>90-91</v>
          </cell>
          <cell r="C234">
            <v>2682.5</v>
          </cell>
          <cell r="D234">
            <v>13750</v>
          </cell>
          <cell r="E234">
            <v>12376.880000000001</v>
          </cell>
          <cell r="F234">
            <v>90.013672727272734</v>
          </cell>
          <cell r="G234">
            <v>71.034529356943153</v>
          </cell>
          <cell r="H234">
            <v>52.670488154663872</v>
          </cell>
          <cell r="I234">
            <v>1314.15</v>
          </cell>
          <cell r="J234">
            <v>10.61778089470044</v>
          </cell>
          <cell r="K234">
            <v>2176</v>
          </cell>
          <cell r="M234">
            <v>9549897</v>
          </cell>
          <cell r="N234">
            <v>9845919</v>
          </cell>
          <cell r="O234">
            <v>0.79550896510267521</v>
          </cell>
          <cell r="P234">
            <v>180521</v>
          </cell>
          <cell r="Q234">
            <v>14.585339762524965</v>
          </cell>
        </row>
        <row r="235">
          <cell r="B235" t="str">
            <v>91-92</v>
          </cell>
          <cell r="C235">
            <v>2682.5</v>
          </cell>
          <cell r="D235">
            <v>13440</v>
          </cell>
          <cell r="E235">
            <v>11579.91</v>
          </cell>
          <cell r="F235">
            <v>86.160044642857144</v>
          </cell>
          <cell r="G235">
            <v>66.919506057781931</v>
          </cell>
          <cell r="H235">
            <v>49.144296925529261</v>
          </cell>
          <cell r="I235">
            <v>1235.07</v>
          </cell>
          <cell r="J235">
            <v>10.665626934924365</v>
          </cell>
          <cell r="K235">
            <v>1930</v>
          </cell>
          <cell r="M235">
            <v>9509426</v>
          </cell>
          <cell r="N235">
            <v>9628339</v>
          </cell>
          <cell r="O235">
            <v>0.83146924285249191</v>
          </cell>
          <cell r="P235">
            <v>147302</v>
          </cell>
          <cell r="Q235">
            <v>12.720478829282785</v>
          </cell>
        </row>
        <row r="236">
          <cell r="B236" t="str">
            <v>92-93</v>
          </cell>
          <cell r="C236">
            <v>2682.5</v>
          </cell>
          <cell r="D236">
            <v>13240</v>
          </cell>
          <cell r="E236">
            <v>12363.220000000001</v>
          </cell>
          <cell r="F236">
            <v>93.377794561933541</v>
          </cell>
          <cell r="G236">
            <v>71.4544734389562</v>
          </cell>
          <cell r="H236">
            <v>52.612357279338859</v>
          </cell>
          <cell r="I236">
            <v>1288.08</v>
          </cell>
          <cell r="J236">
            <v>10.418644980838325</v>
          </cell>
          <cell r="K236">
            <v>2304</v>
          </cell>
          <cell r="M236">
            <v>10240661</v>
          </cell>
          <cell r="N236">
            <v>10365511</v>
          </cell>
          <cell r="O236">
            <v>0.8384151539809207</v>
          </cell>
          <cell r="P236">
            <v>178366</v>
          </cell>
          <cell r="Q236">
            <v>14.427147620118381</v>
          </cell>
        </row>
        <row r="237">
          <cell r="B237" t="str">
            <v>93-94</v>
          </cell>
          <cell r="C237">
            <v>2882.5</v>
          </cell>
          <cell r="D237">
            <v>14885</v>
          </cell>
          <cell r="E237">
            <v>13331.489799999999</v>
          </cell>
          <cell r="F237">
            <v>89.563250251931478</v>
          </cell>
          <cell r="G237">
            <v>70.561553251088981</v>
          </cell>
          <cell r="H237">
            <v>52.796515740157702</v>
          </cell>
          <cell r="I237">
            <v>1393.0175370000002</v>
          </cell>
          <cell r="J237">
            <v>10.449076269030341</v>
          </cell>
          <cell r="K237">
            <v>2516</v>
          </cell>
          <cell r="L237">
            <v>0</v>
          </cell>
          <cell r="M237">
            <v>10774979</v>
          </cell>
          <cell r="N237">
            <v>10889112.170000002</v>
          </cell>
          <cell r="O237">
            <v>0.81679634709693161</v>
          </cell>
          <cell r="P237">
            <v>145021.60399999999</v>
          </cell>
          <cell r="Q237">
            <v>10.878124363865171</v>
          </cell>
        </row>
        <row r="238">
          <cell r="B238" t="str">
            <v>94-95</v>
          </cell>
          <cell r="C238">
            <v>3092.5</v>
          </cell>
          <cell r="D238">
            <v>14850</v>
          </cell>
          <cell r="E238">
            <v>14781.1</v>
          </cell>
          <cell r="F238">
            <v>99.536026936026943</v>
          </cell>
          <cell r="G238">
            <v>74.786483427647539</v>
          </cell>
          <cell r="H238">
            <v>54.56233411959262</v>
          </cell>
          <cell r="I238">
            <v>1558.8</v>
          </cell>
          <cell r="J238">
            <v>10.545899831541631</v>
          </cell>
          <cell r="K238">
            <v>2860</v>
          </cell>
          <cell r="L238">
            <v>0</v>
          </cell>
          <cell r="M238">
            <v>12293369</v>
          </cell>
          <cell r="N238">
            <v>12127995</v>
          </cell>
          <cell r="O238">
            <v>0.82050693114856132</v>
          </cell>
          <cell r="P238">
            <v>185245</v>
          </cell>
          <cell r="Q238">
            <v>12.53255846993796</v>
          </cell>
        </row>
        <row r="239">
          <cell r="B239" t="str">
            <v>95-96</v>
          </cell>
          <cell r="C239">
            <v>3092.5</v>
          </cell>
          <cell r="D239">
            <v>16620</v>
          </cell>
          <cell r="E239">
            <v>16071.3</v>
          </cell>
          <cell r="F239">
            <v>96.698555956678703</v>
          </cell>
          <cell r="G239">
            <v>75.344624090541629</v>
          </cell>
          <cell r="H239">
            <v>59.324924419441643</v>
          </cell>
          <cell r="I239">
            <v>1648.2999999999997</v>
          </cell>
          <cell r="J239">
            <v>10.256170938256394</v>
          </cell>
          <cell r="K239">
            <v>2888</v>
          </cell>
          <cell r="L239">
            <v>0</v>
          </cell>
          <cell r="M239">
            <v>12728814</v>
          </cell>
          <cell r="N239">
            <v>13030027</v>
          </cell>
          <cell r="O239">
            <v>0.81076372166532884</v>
          </cell>
          <cell r="P239">
            <v>124103</v>
          </cell>
          <cell r="Q239">
            <v>7.7220262206542101</v>
          </cell>
        </row>
        <row r="240">
          <cell r="B240" t="str">
            <v>96-97</v>
          </cell>
          <cell r="C240">
            <v>3092.5</v>
          </cell>
          <cell r="D240">
            <v>16950</v>
          </cell>
          <cell r="E240">
            <v>16867.099999999999</v>
          </cell>
          <cell r="F240">
            <v>99.51091445427727</v>
          </cell>
          <cell r="G240">
            <v>74.891188358932908</v>
          </cell>
          <cell r="H240">
            <v>62.262507244290383</v>
          </cell>
          <cell r="I240">
            <v>1650.6000000000001</v>
          </cell>
          <cell r="J240">
            <v>9.7859145911271064</v>
          </cell>
          <cell r="K240">
            <v>2756</v>
          </cell>
          <cell r="L240">
            <v>0</v>
          </cell>
          <cell r="M240">
            <v>13634273</v>
          </cell>
          <cell r="N240">
            <v>13482299</v>
          </cell>
          <cell r="O240">
            <v>0.7993252544895092</v>
          </cell>
          <cell r="P240">
            <v>86830</v>
          </cell>
          <cell r="Q240">
            <v>5.1478914573341008</v>
          </cell>
        </row>
        <row r="241">
          <cell r="B241" t="str">
            <v>97-98</v>
          </cell>
          <cell r="C241">
            <v>3092.5</v>
          </cell>
          <cell r="D241">
            <v>17200</v>
          </cell>
          <cell r="E241">
            <v>17966.71</v>
          </cell>
          <cell r="F241">
            <v>104.45761627906977</v>
          </cell>
          <cell r="G241">
            <v>76.25933710590138</v>
          </cell>
          <cell r="H241">
            <v>66.321561592156598</v>
          </cell>
          <cell r="I241">
            <v>1765.9490000000001</v>
          </cell>
          <cell r="J241">
            <v>9.8290059782787171</v>
          </cell>
          <cell r="K241">
            <v>2920</v>
          </cell>
          <cell r="L241">
            <v>0</v>
          </cell>
          <cell r="M241">
            <v>14706104</v>
          </cell>
          <cell r="N241">
            <v>14265230</v>
          </cell>
          <cell r="O241">
            <v>0.79398120190062627</v>
          </cell>
          <cell r="P241">
            <v>66354</v>
          </cell>
          <cell r="Q241">
            <v>3.6931636342992125</v>
          </cell>
        </row>
        <row r="242">
          <cell r="B242" t="str">
            <v>98-99</v>
          </cell>
          <cell r="C242">
            <v>3092.5</v>
          </cell>
          <cell r="D242">
            <v>17500</v>
          </cell>
          <cell r="E242">
            <v>18471.390000000003</v>
          </cell>
          <cell r="F242">
            <v>105.55080000000001</v>
          </cell>
          <cell r="G242">
            <v>76.04373484236055</v>
          </cell>
          <cell r="H242">
            <v>68.184516229056172</v>
          </cell>
          <cell r="I242">
            <v>1784</v>
          </cell>
          <cell r="J242">
            <v>9.6581794873044196</v>
          </cell>
          <cell r="K242">
            <v>2886</v>
          </cell>
          <cell r="L242">
            <v>0</v>
          </cell>
          <cell r="M242">
            <v>13851114</v>
          </cell>
          <cell r="N242">
            <v>14547769</v>
          </cell>
          <cell r="O242">
            <v>0.78758387971885158</v>
          </cell>
          <cell r="P242">
            <v>51346</v>
          </cell>
          <cell r="Q242">
            <v>2.7797583181341521</v>
          </cell>
        </row>
        <row r="243">
          <cell r="B243" t="str">
            <v>99-00</v>
          </cell>
          <cell r="C243">
            <v>3512.5</v>
          </cell>
          <cell r="D243">
            <v>19000</v>
          </cell>
          <cell r="E243">
            <v>20146.400000000001</v>
          </cell>
          <cell r="F243">
            <v>106</v>
          </cell>
          <cell r="G243">
            <v>79.099999999999994</v>
          </cell>
          <cell r="H243">
            <v>69.400000000000006</v>
          </cell>
          <cell r="I243">
            <v>1952.8</v>
          </cell>
          <cell r="J243">
            <v>9.6930468967160373</v>
          </cell>
          <cell r="K243">
            <v>3169</v>
          </cell>
          <cell r="M243">
            <v>15499659</v>
          </cell>
          <cell r="N243">
            <v>15648859</v>
          </cell>
          <cell r="O243">
            <v>0.77675708811499822</v>
          </cell>
          <cell r="P243">
            <v>58343</v>
          </cell>
          <cell r="Q243">
            <v>2.29</v>
          </cell>
        </row>
        <row r="244">
          <cell r="B244" t="str">
            <v>00-01</v>
          </cell>
          <cell r="C244">
            <v>3512.5</v>
          </cell>
          <cell r="D244">
            <v>21850</v>
          </cell>
          <cell r="E244">
            <v>20415.89</v>
          </cell>
          <cell r="F244">
            <v>93.22</v>
          </cell>
          <cell r="G244">
            <v>77.67</v>
          </cell>
          <cell r="H244">
            <v>66.349999999999994</v>
          </cell>
          <cell r="I244">
            <v>1982.06</v>
          </cell>
          <cell r="J244">
            <v>9.7100000000000009</v>
          </cell>
          <cell r="K244">
            <v>3013</v>
          </cell>
          <cell r="M244">
            <v>15975901</v>
          </cell>
          <cell r="N244">
            <v>16020288</v>
          </cell>
          <cell r="O244">
            <v>0.78469701786206725</v>
          </cell>
          <cell r="P244">
            <v>65679</v>
          </cell>
          <cell r="Q244">
            <v>3.22</v>
          </cell>
        </row>
        <row r="245">
          <cell r="A245" t="str">
            <v>Average last 5 years</v>
          </cell>
          <cell r="D245">
            <v>18500</v>
          </cell>
          <cell r="E245">
            <v>18773.498</v>
          </cell>
          <cell r="F245">
            <v>101.74786614666941</v>
          </cell>
          <cell r="G245">
            <v>76.792852061438964</v>
          </cell>
          <cell r="H245">
            <v>66.503717013100641</v>
          </cell>
          <cell r="I245">
            <v>1827.0817999999999</v>
          </cell>
          <cell r="J245">
            <v>9.7352293906852569</v>
          </cell>
          <cell r="K245">
            <v>2948.8</v>
          </cell>
          <cell r="L245">
            <v>0</v>
          </cell>
          <cell r="M245">
            <v>14733410.199999999</v>
          </cell>
          <cell r="N245">
            <v>14792889</v>
          </cell>
          <cell r="O245">
            <v>0.78846888841721063</v>
          </cell>
          <cell r="P245">
            <v>65710.399999999994</v>
          </cell>
          <cell r="Q245">
            <v>3.4261626819534925</v>
          </cell>
        </row>
        <row r="246">
          <cell r="A246" t="str">
            <v>Korba - I : Retired from 17.06.89</v>
          </cell>
        </row>
        <row r="247">
          <cell r="A247" t="str">
            <v>Korba - II : All units Derated  to 40 MW each   from 01.01.90</v>
          </cell>
        </row>
        <row r="248">
          <cell r="A248" t="str">
            <v>Amarkantak - I : Unit no. 2 derated to 20 MW  from 01.03.93</v>
          </cell>
        </row>
        <row r="249">
          <cell r="A249" t="str">
            <v>M.P. THERMAL</v>
          </cell>
          <cell r="B249" t="str">
            <v>88-89</v>
          </cell>
          <cell r="C249">
            <v>2687.5</v>
          </cell>
          <cell r="D249">
            <v>12340</v>
          </cell>
          <cell r="E249">
            <v>11458.298000000001</v>
          </cell>
          <cell r="F249">
            <v>92.854927066450571</v>
          </cell>
          <cell r="G249">
            <v>0</v>
          </cell>
          <cell r="H249">
            <v>48.670693426781355</v>
          </cell>
          <cell r="I249">
            <v>0</v>
          </cell>
          <cell r="J249">
            <v>0</v>
          </cell>
          <cell r="K249">
            <v>0</v>
          </cell>
          <cell r="N249">
            <v>9295662.4000000004</v>
          </cell>
          <cell r="O249">
            <v>0.81126031108634111</v>
          </cell>
          <cell r="P249">
            <v>142896.79999999999</v>
          </cell>
          <cell r="Q249">
            <v>12.471031910672945</v>
          </cell>
        </row>
        <row r="250">
          <cell r="B250" t="str">
            <v>89-90</v>
          </cell>
          <cell r="C250">
            <v>2687.5</v>
          </cell>
          <cell r="D250">
            <v>12370</v>
          </cell>
          <cell r="E250">
            <v>11772.71</v>
          </cell>
          <cell r="F250">
            <v>95.171463217461607</v>
          </cell>
          <cell r="G250">
            <v>0</v>
          </cell>
          <cell r="H250">
            <v>50.006201550387594</v>
          </cell>
          <cell r="I250">
            <v>1151.8</v>
          </cell>
          <cell r="J250">
            <v>9.7836436980100601</v>
          </cell>
          <cell r="K250">
            <v>0</v>
          </cell>
          <cell r="N250">
            <v>9338119.8000000007</v>
          </cell>
          <cell r="O250">
            <v>0.7932005290200812</v>
          </cell>
          <cell r="P250">
            <v>205382.6</v>
          </cell>
          <cell r="Q250">
            <v>17.445651850763333</v>
          </cell>
        </row>
        <row r="251">
          <cell r="B251" t="str">
            <v>90-91</v>
          </cell>
          <cell r="C251">
            <v>2557.5</v>
          </cell>
          <cell r="D251">
            <v>13070</v>
          </cell>
          <cell r="E251">
            <v>11770.724</v>
          </cell>
          <cell r="F251">
            <v>90.059097169089512</v>
          </cell>
          <cell r="G251">
            <v>0</v>
          </cell>
          <cell r="H251">
            <v>52.539196650553258</v>
          </cell>
          <cell r="I251">
            <v>1245.9940000000001</v>
          </cell>
          <cell r="J251">
            <v>10.585534075898815</v>
          </cell>
          <cell r="K251">
            <v>0</v>
          </cell>
          <cell r="N251">
            <v>9339014.1999999993</v>
          </cell>
          <cell r="O251">
            <v>0.7934103458716727</v>
          </cell>
          <cell r="P251">
            <v>168809.8</v>
          </cell>
          <cell r="Q251">
            <v>14.341496750752119</v>
          </cell>
        </row>
        <row r="252">
          <cell r="B252" t="str">
            <v>91-92</v>
          </cell>
          <cell r="C252">
            <v>2557.5</v>
          </cell>
          <cell r="D252">
            <v>12760</v>
          </cell>
          <cell r="E252">
            <v>11025.722</v>
          </cell>
          <cell r="F252">
            <v>86.408479623824448</v>
          </cell>
          <cell r="G252">
            <v>0</v>
          </cell>
          <cell r="H252">
            <v>49.07938008678358</v>
          </cell>
          <cell r="I252">
            <v>1175.4099999999999</v>
          </cell>
          <cell r="J252">
            <v>10.660617055282184</v>
          </cell>
          <cell r="K252">
            <v>0</v>
          </cell>
          <cell r="N252">
            <v>9135691.4000000004</v>
          </cell>
          <cell r="O252">
            <v>0.82857987894126117</v>
          </cell>
          <cell r="P252">
            <v>137508.4</v>
          </cell>
          <cell r="Q252">
            <v>12.471600499268892</v>
          </cell>
        </row>
        <row r="253">
          <cell r="B253" t="str">
            <v>92-93</v>
          </cell>
          <cell r="C253">
            <v>2557.5</v>
          </cell>
          <cell r="D253">
            <v>12600</v>
          </cell>
          <cell r="E253">
            <v>11747.684000000001</v>
          </cell>
          <cell r="F253">
            <v>93.235587301587316</v>
          </cell>
          <cell r="G253">
            <v>0</v>
          </cell>
          <cell r="H253">
            <v>52.453775764346368</v>
          </cell>
          <cell r="I253">
            <v>1224.9159999999999</v>
          </cell>
          <cell r="J253">
            <v>10.426872224346516</v>
          </cell>
          <cell r="K253">
            <v>0</v>
          </cell>
          <cell r="N253">
            <v>9784266.5999999996</v>
          </cell>
          <cell r="O253">
            <v>0.83286770396616028</v>
          </cell>
          <cell r="P253">
            <v>167140</v>
          </cell>
          <cell r="Q253">
            <v>14.227485179206385</v>
          </cell>
        </row>
        <row r="254">
          <cell r="B254" t="str">
            <v>93-94</v>
          </cell>
          <cell r="C254">
            <v>2757.5</v>
          </cell>
          <cell r="D254">
            <v>14335</v>
          </cell>
          <cell r="E254">
            <v>12723.7418</v>
          </cell>
          <cell r="F254">
            <v>88.759970701081258</v>
          </cell>
          <cell r="G254">
            <v>0</v>
          </cell>
          <cell r="H254">
            <v>52.67386910749844</v>
          </cell>
          <cell r="I254">
            <v>1327.0063370000003</v>
          </cell>
          <cell r="J254">
            <v>10.429371782756551</v>
          </cell>
          <cell r="K254">
            <v>0</v>
          </cell>
          <cell r="N254">
            <v>10326945.770000001</v>
          </cell>
          <cell r="O254">
            <v>0.81162805189900999</v>
          </cell>
          <cell r="P254">
            <v>133056.89359999998</v>
          </cell>
          <cell r="Q254">
            <v>10.457371399976065</v>
          </cell>
        </row>
        <row r="255">
          <cell r="B255" t="str">
            <v>94-95</v>
          </cell>
          <cell r="C255">
            <v>2967.5</v>
          </cell>
          <cell r="D255">
            <v>14230</v>
          </cell>
          <cell r="E255">
            <v>14181.98</v>
          </cell>
          <cell r="F255">
            <v>99.662543921293036</v>
          </cell>
          <cell r="G255">
            <v>0</v>
          </cell>
          <cell r="H255">
            <v>54.555938958196286</v>
          </cell>
          <cell r="I255">
            <v>1494.36</v>
          </cell>
          <cell r="J255">
            <v>10.537033615898485</v>
          </cell>
          <cell r="K255">
            <v>0</v>
          </cell>
          <cell r="N255">
            <v>11574034.199999999</v>
          </cell>
          <cell r="O255">
            <v>0.81610848414678339</v>
          </cell>
          <cell r="P255">
            <v>177120.6</v>
          </cell>
          <cell r="Q255">
            <v>12.489130572740901</v>
          </cell>
        </row>
        <row r="256">
          <cell r="B256" t="str">
            <v>95-96</v>
          </cell>
          <cell r="C256">
            <v>2967.5</v>
          </cell>
          <cell r="D256">
            <v>16000</v>
          </cell>
          <cell r="E256">
            <v>15345.699999999999</v>
          </cell>
          <cell r="F256">
            <v>95.910624999999996</v>
          </cell>
          <cell r="G256">
            <v>0</v>
          </cell>
          <cell r="H256">
            <v>58.871303112191427</v>
          </cell>
          <cell r="I256">
            <v>1579.0199999999998</v>
          </cell>
          <cell r="J256">
            <v>10.28965768912464</v>
          </cell>
          <cell r="K256">
            <v>0</v>
          </cell>
          <cell r="N256">
            <v>12373859</v>
          </cell>
          <cell r="O256">
            <v>0.80634047322702784</v>
          </cell>
          <cell r="P256">
            <v>117168.6</v>
          </cell>
          <cell r="Q256">
            <v>7.6352724215904137</v>
          </cell>
        </row>
        <row r="257">
          <cell r="B257" t="str">
            <v>96-97</v>
          </cell>
          <cell r="C257">
            <v>2967.5</v>
          </cell>
          <cell r="D257">
            <v>16290</v>
          </cell>
          <cell r="E257">
            <v>16139.499999999998</v>
          </cell>
          <cell r="F257">
            <v>99.076120319214226</v>
          </cell>
          <cell r="G257">
            <v>0</v>
          </cell>
          <cell r="H257">
            <v>62.086223278823468</v>
          </cell>
          <cell r="I257">
            <v>1583.0000000000002</v>
          </cell>
          <cell r="J257">
            <v>9.8082344558381642</v>
          </cell>
          <cell r="K257">
            <v>0</v>
          </cell>
          <cell r="N257">
            <v>12828678.199999999</v>
          </cell>
          <cell r="O257">
            <v>0.79486218284333476</v>
          </cell>
          <cell r="P257">
            <v>81029.600000000006</v>
          </cell>
          <cell r="Q257">
            <v>5.0205768456271889</v>
          </cell>
        </row>
        <row r="258">
          <cell r="B258" t="str">
            <v>97-98</v>
          </cell>
          <cell r="C258">
            <v>2967.5</v>
          </cell>
          <cell r="D258">
            <v>16480</v>
          </cell>
          <cell r="E258">
            <v>17117.557999999997</v>
          </cell>
          <cell r="F258">
            <v>103.86867718446601</v>
          </cell>
          <cell r="G258">
            <v>0</v>
          </cell>
          <cell r="H258">
            <v>65.848664950971894</v>
          </cell>
          <cell r="I258">
            <v>1689.0150000000001</v>
          </cell>
          <cell r="J258">
            <v>9.8671492744467422</v>
          </cell>
          <cell r="K258">
            <v>0</v>
          </cell>
          <cell r="N258">
            <v>13509483.6</v>
          </cell>
          <cell r="O258">
            <v>0.78921792465958063</v>
          </cell>
          <cell r="P258">
            <v>62038.400000000001</v>
          </cell>
          <cell r="Q258">
            <v>3.6242552822078951</v>
          </cell>
        </row>
        <row r="259">
          <cell r="B259" t="str">
            <v>98-99</v>
          </cell>
          <cell r="C259">
            <v>2967.5</v>
          </cell>
          <cell r="D259">
            <v>16820</v>
          </cell>
          <cell r="E259">
            <v>17701.066000000003</v>
          </cell>
          <cell r="F259">
            <v>105.23820451843046</v>
          </cell>
          <cell r="G259">
            <v>0</v>
          </cell>
          <cell r="H259">
            <v>68.093332256215561</v>
          </cell>
          <cell r="I259">
            <v>1713.68</v>
          </cell>
          <cell r="J259">
            <v>9.6812248482661989</v>
          </cell>
          <cell r="K259">
            <v>0</v>
          </cell>
          <cell r="N259">
            <v>13872961</v>
          </cell>
          <cell r="O259">
            <v>0.78373590607480914</v>
          </cell>
          <cell r="P259">
            <v>47361.2</v>
          </cell>
          <cell r="Q259">
            <v>2.6756128698689667</v>
          </cell>
        </row>
        <row r="260">
          <cell r="B260" t="str">
            <v>99-00</v>
          </cell>
          <cell r="C260">
            <v>3387.5</v>
          </cell>
          <cell r="D260">
            <v>18240</v>
          </cell>
          <cell r="E260">
            <v>19305.5</v>
          </cell>
          <cell r="F260">
            <v>106.2</v>
          </cell>
          <cell r="I260">
            <v>1877.8</v>
          </cell>
          <cell r="J260">
            <v>9.7267618036310903</v>
          </cell>
          <cell r="N260">
            <v>14983496.6</v>
          </cell>
        </row>
        <row r="261">
          <cell r="B261" t="str">
            <v>00-01</v>
          </cell>
          <cell r="C261">
            <v>3387.5</v>
          </cell>
          <cell r="D261">
            <v>21070</v>
          </cell>
          <cell r="E261">
            <v>19626.939999999999</v>
          </cell>
          <cell r="F261">
            <v>92.93</v>
          </cell>
          <cell r="I261">
            <v>1909.7</v>
          </cell>
          <cell r="J261">
            <v>9.7299935700623745</v>
          </cell>
          <cell r="N261">
            <v>15354781.199999999</v>
          </cell>
        </row>
        <row r="262">
          <cell r="A262" t="str">
            <v>Average last 5 years</v>
          </cell>
          <cell r="D262">
            <v>17780</v>
          </cell>
          <cell r="E262">
            <v>17978.112799999999</v>
          </cell>
          <cell r="F262">
            <v>101.46260040442215</v>
          </cell>
          <cell r="I262">
            <v>1754.6390000000004</v>
          </cell>
          <cell r="J262">
            <v>9.7626727904489137</v>
          </cell>
        </row>
        <row r="263">
          <cell r="A263" t="str">
            <v>STATE  LOAD  DESPATCH  CENTRE  M.P.E.B.  JABALPUR</v>
          </cell>
        </row>
        <row r="264">
          <cell r="A264" t="str">
            <v>CHAMBAL COMPLEX</v>
          </cell>
        </row>
        <row r="265">
          <cell r="A265" t="str">
            <v>STATION NAME</v>
          </cell>
          <cell r="B265" t="str">
            <v>YEAR</v>
          </cell>
          <cell r="C265" t="str">
            <v>CAPACITY</v>
          </cell>
          <cell r="D265" t="str">
            <v>TARGET</v>
          </cell>
          <cell r="E265" t="str">
            <v>ACTUAL GENE.</v>
          </cell>
          <cell r="F265" t="str">
            <v>ACHIEVE-MENT</v>
          </cell>
          <cell r="G265" t="str">
            <v>AUXILIARY CONSUMPTION</v>
          </cell>
          <cell r="I265" t="str">
            <v>MAXIMUM DEMAND</v>
          </cell>
          <cell r="J265" t="str">
            <v>WATER INFLOW</v>
          </cell>
          <cell r="K265" t="str">
            <v>WATER CONSUMED</v>
          </cell>
          <cell r="L265" t="str">
            <v>WATER CONSUMED</v>
          </cell>
          <cell r="M265" t="str">
            <v>LEVEL AT THE END</v>
          </cell>
          <cell r="N265" t="str">
            <v>MAXIMUM LEVEL</v>
          </cell>
          <cell r="P265" t="str">
            <v>MINIMUM LEVEL</v>
          </cell>
        </row>
        <row r="266">
          <cell r="C266" t="str">
            <v>MW</v>
          </cell>
          <cell r="D266" t="str">
            <v>MKwh</v>
          </cell>
          <cell r="E266" t="str">
            <v>MKwh</v>
          </cell>
          <cell r="F266" t="str">
            <v>%</v>
          </cell>
          <cell r="G266" t="str">
            <v>MKwh</v>
          </cell>
          <cell r="H266" t="str">
            <v>%</v>
          </cell>
          <cell r="I266" t="str">
            <v>MW</v>
          </cell>
          <cell r="J266" t="str">
            <v>MAFT</v>
          </cell>
          <cell r="K266" t="str">
            <v>MCM</v>
          </cell>
          <cell r="L266" t="str">
            <v>MCM</v>
          </cell>
          <cell r="M266" t="str">
            <v>FT / M</v>
          </cell>
          <cell r="N266" t="str">
            <v>FT / M</v>
          </cell>
          <cell r="O266" t="str">
            <v>DATE</v>
          </cell>
          <cell r="P266" t="str">
            <v>FT / M</v>
          </cell>
          <cell r="Q266" t="str">
            <v>DATE</v>
          </cell>
        </row>
        <row r="267">
          <cell r="A267" t="str">
            <v>GANDHISAGAR</v>
          </cell>
          <cell r="B267" t="str">
            <v>88-89</v>
          </cell>
          <cell r="C267">
            <v>115</v>
          </cell>
          <cell r="D267">
            <v>415</v>
          </cell>
          <cell r="E267">
            <v>381</v>
          </cell>
          <cell r="F267">
            <v>91.807228915662648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</row>
        <row r="268">
          <cell r="B268" t="str">
            <v>89-90</v>
          </cell>
          <cell r="C268">
            <v>115</v>
          </cell>
          <cell r="D268">
            <v>415</v>
          </cell>
          <cell r="E268">
            <v>236.14</v>
          </cell>
          <cell r="F268">
            <v>56.901204819277112</v>
          </cell>
          <cell r="G268">
            <v>2</v>
          </cell>
          <cell r="H268">
            <v>0.84695519607012792</v>
          </cell>
          <cell r="I268">
            <v>106</v>
          </cell>
          <cell r="J268">
            <v>1.84</v>
          </cell>
          <cell r="K268">
            <v>2.2999999999999998</v>
          </cell>
          <cell r="L268">
            <v>2.2999999999999998</v>
          </cell>
          <cell r="M268">
            <v>1239.9000000000001</v>
          </cell>
          <cell r="N268">
            <v>1275.9000000000001</v>
          </cell>
          <cell r="O268" t="str">
            <v>26.09.89</v>
          </cell>
          <cell r="P268">
            <v>1240</v>
          </cell>
          <cell r="Q268" t="str">
            <v>31.03.90</v>
          </cell>
        </row>
        <row r="269">
          <cell r="B269" t="str">
            <v>90-91</v>
          </cell>
          <cell r="C269">
            <v>115</v>
          </cell>
          <cell r="D269">
            <v>370</v>
          </cell>
          <cell r="E269">
            <v>324.77999999999997</v>
          </cell>
          <cell r="F269">
            <v>87.778378378378363</v>
          </cell>
          <cell r="G269">
            <v>1</v>
          </cell>
          <cell r="H269">
            <v>0.30790073280374408</v>
          </cell>
          <cell r="I269">
            <v>116</v>
          </cell>
          <cell r="J269">
            <v>5.72</v>
          </cell>
          <cell r="K269">
            <v>2.36</v>
          </cell>
          <cell r="L269">
            <v>2.36</v>
          </cell>
          <cell r="M269">
            <v>1291.3900000000001</v>
          </cell>
          <cell r="N269">
            <v>1308.78</v>
          </cell>
          <cell r="O269" t="str">
            <v>21.10.90</v>
          </cell>
          <cell r="P269">
            <v>1234.92</v>
          </cell>
          <cell r="Q269" t="str">
            <v>27.06.90</v>
          </cell>
        </row>
        <row r="270">
          <cell r="B270" t="str">
            <v>91-92</v>
          </cell>
          <cell r="C270">
            <v>115</v>
          </cell>
          <cell r="D270">
            <v>370</v>
          </cell>
          <cell r="E270">
            <v>511.23</v>
          </cell>
          <cell r="F270">
            <v>138.17027027027027</v>
          </cell>
          <cell r="G270">
            <v>1</v>
          </cell>
          <cell r="H270">
            <v>0.19560667409972027</v>
          </cell>
          <cell r="I270">
            <v>110</v>
          </cell>
          <cell r="J270">
            <v>4.84</v>
          </cell>
          <cell r="K270">
            <v>2.68</v>
          </cell>
          <cell r="L270">
            <v>2.68</v>
          </cell>
          <cell r="M270">
            <v>1284.51</v>
          </cell>
          <cell r="N270">
            <v>1307.8499999999999</v>
          </cell>
          <cell r="O270" t="str">
            <v>05.09.91</v>
          </cell>
          <cell r="P270">
            <v>1280.07</v>
          </cell>
          <cell r="Q270" t="str">
            <v>21.07.91</v>
          </cell>
        </row>
        <row r="271">
          <cell r="B271" t="str">
            <v>92-93</v>
          </cell>
          <cell r="C271">
            <v>115</v>
          </cell>
          <cell r="D271">
            <v>400</v>
          </cell>
          <cell r="E271">
            <v>313.02</v>
          </cell>
          <cell r="F271">
            <v>78.254999999999995</v>
          </cell>
          <cell r="G271">
            <v>1</v>
          </cell>
          <cell r="H271">
            <v>0.31946840457478759</v>
          </cell>
          <cell r="I271">
            <v>109</v>
          </cell>
          <cell r="J271">
            <v>1.41</v>
          </cell>
          <cell r="K271">
            <v>2.74</v>
          </cell>
          <cell r="L271">
            <v>2.74</v>
          </cell>
          <cell r="M271">
            <v>1253.5</v>
          </cell>
          <cell r="N271">
            <v>1284.5</v>
          </cell>
          <cell r="O271" t="str">
            <v>17.10.92</v>
          </cell>
          <cell r="P271">
            <v>1272.3599999999999</v>
          </cell>
          <cell r="Q271" t="str">
            <v>26.07.92</v>
          </cell>
        </row>
        <row r="272">
          <cell r="B272" t="str">
            <v>93-94</v>
          </cell>
          <cell r="C272">
            <v>115</v>
          </cell>
          <cell r="D272">
            <v>500</v>
          </cell>
          <cell r="E272">
            <v>313.91899999999998</v>
          </cell>
          <cell r="F272">
            <v>62.783799999999992</v>
          </cell>
          <cell r="G272">
            <v>0.98</v>
          </cell>
          <cell r="H272">
            <v>0.31218244196751394</v>
          </cell>
          <cell r="I272">
            <v>110</v>
          </cell>
          <cell r="J272">
            <v>3.47</v>
          </cell>
          <cell r="K272">
            <v>2.6967169421487602</v>
          </cell>
          <cell r="L272">
            <v>2.6967169421487602</v>
          </cell>
          <cell r="M272">
            <v>1250.8900000000001</v>
          </cell>
          <cell r="N272">
            <v>1288.68</v>
          </cell>
          <cell r="O272" t="str">
            <v>06.10.93</v>
          </cell>
          <cell r="P272">
            <v>1248.72</v>
          </cell>
          <cell r="Q272" t="str">
            <v>19.06.93</v>
          </cell>
        </row>
        <row r="273">
          <cell r="B273" t="str">
            <v>94-95</v>
          </cell>
          <cell r="C273">
            <v>115</v>
          </cell>
          <cell r="D273">
            <v>415</v>
          </cell>
          <cell r="E273">
            <v>364.2</v>
          </cell>
          <cell r="F273">
            <v>87.759036144578317</v>
          </cell>
          <cell r="G273">
            <v>1</v>
          </cell>
          <cell r="H273">
            <v>0.27457440966501923</v>
          </cell>
          <cell r="I273">
            <v>116</v>
          </cell>
          <cell r="J273">
            <v>7.0490000000000004</v>
          </cell>
          <cell r="K273">
            <v>2.7308310376492195</v>
          </cell>
          <cell r="L273">
            <v>2.7308310376492195</v>
          </cell>
          <cell r="M273">
            <v>1295.7</v>
          </cell>
          <cell r="N273">
            <v>1311.25</v>
          </cell>
          <cell r="O273" t="str">
            <v>19.09.94</v>
          </cell>
          <cell r="P273">
            <v>1245.75</v>
          </cell>
          <cell r="Q273" t="str">
            <v>12.06.94</v>
          </cell>
        </row>
        <row r="274">
          <cell r="B274" t="str">
            <v>95-96</v>
          </cell>
          <cell r="C274">
            <v>115</v>
          </cell>
          <cell r="D274">
            <v>370</v>
          </cell>
          <cell r="E274">
            <v>572.9</v>
          </cell>
          <cell r="F274">
            <v>154.83783783783784</v>
          </cell>
          <cell r="G274">
            <v>1</v>
          </cell>
          <cell r="H274">
            <v>0.17455053237912377</v>
          </cell>
          <cell r="I274">
            <v>116</v>
          </cell>
          <cell r="J274">
            <v>4.3171999999999997</v>
          </cell>
          <cell r="K274">
            <v>4.3120504009163803</v>
          </cell>
          <cell r="L274">
            <v>4.3120504009163803</v>
          </cell>
          <cell r="M274">
            <v>1288.95</v>
          </cell>
          <cell r="N274">
            <v>1308.9100000000001</v>
          </cell>
          <cell r="O274" t="str">
            <v>09.09.95</v>
          </cell>
          <cell r="P274">
            <v>1282.1099999999999</v>
          </cell>
          <cell r="Q274" t="str">
            <v>17.07.95</v>
          </cell>
        </row>
        <row r="275">
          <cell r="B275" t="str">
            <v>96-97</v>
          </cell>
          <cell r="C275">
            <v>115</v>
          </cell>
          <cell r="D275">
            <v>400</v>
          </cell>
          <cell r="E275">
            <v>565.4</v>
          </cell>
          <cell r="F275">
            <v>141.35</v>
          </cell>
          <cell r="G275">
            <v>0.9</v>
          </cell>
          <cell r="H275">
            <v>0.1591793420587195</v>
          </cell>
          <cell r="I275">
            <v>111</v>
          </cell>
          <cell r="J275">
            <v>7.9</v>
          </cell>
          <cell r="K275">
            <v>4.3</v>
          </cell>
          <cell r="L275">
            <v>4.3</v>
          </cell>
          <cell r="M275">
            <v>1291.08</v>
          </cell>
          <cell r="N275">
            <v>1311.66</v>
          </cell>
          <cell r="O275" t="str">
            <v>17.09.96</v>
          </cell>
          <cell r="P275">
            <v>1277.9000000000001</v>
          </cell>
          <cell r="Q275" t="str">
            <v>21.07.96</v>
          </cell>
        </row>
        <row r="276">
          <cell r="B276" t="str">
            <v>97-98</v>
          </cell>
          <cell r="C276">
            <v>115</v>
          </cell>
          <cell r="D276">
            <v>400</v>
          </cell>
          <cell r="E276">
            <v>430.78</v>
          </cell>
          <cell r="F276">
            <v>107.69499999999999</v>
          </cell>
          <cell r="G276">
            <v>0.92900000000000005</v>
          </cell>
          <cell r="H276">
            <v>0.21565532290264175</v>
          </cell>
          <cell r="I276">
            <v>115</v>
          </cell>
          <cell r="J276">
            <v>4.5</v>
          </cell>
          <cell r="K276">
            <v>3.26</v>
          </cell>
          <cell r="M276">
            <v>1295.8</v>
          </cell>
          <cell r="N276">
            <v>1308.46</v>
          </cell>
          <cell r="O276" t="str">
            <v>08.10.97</v>
          </cell>
          <cell r="P276">
            <v>1279.8800000000001</v>
          </cell>
          <cell r="Q276" t="str">
            <v>05.07.97</v>
          </cell>
        </row>
        <row r="277">
          <cell r="B277" t="str">
            <v>98-99</v>
          </cell>
          <cell r="C277">
            <v>115</v>
          </cell>
          <cell r="D277">
            <v>450</v>
          </cell>
          <cell r="E277">
            <v>539.29999999999995</v>
          </cell>
          <cell r="F277">
            <v>119.84444444444443</v>
          </cell>
          <cell r="G277">
            <v>0.9</v>
          </cell>
          <cell r="H277">
            <v>0.16688299647691454</v>
          </cell>
          <cell r="I277">
            <v>115</v>
          </cell>
          <cell r="J277">
            <v>2.7</v>
          </cell>
          <cell r="K277">
            <v>4.4000000000000004</v>
          </cell>
          <cell r="M277">
            <v>1272.98</v>
          </cell>
          <cell r="N277">
            <v>1300.0899999999999</v>
          </cell>
          <cell r="O277" t="str">
            <v>03.10.98</v>
          </cell>
          <cell r="P277">
            <v>1273.28</v>
          </cell>
          <cell r="Q277" t="str">
            <v>30.03.99</v>
          </cell>
        </row>
        <row r="278">
          <cell r="B278" t="str">
            <v>99-00</v>
          </cell>
          <cell r="C278">
            <v>115</v>
          </cell>
          <cell r="D278">
            <v>450</v>
          </cell>
          <cell r="E278">
            <v>344.6</v>
          </cell>
          <cell r="F278">
            <v>76.599999999999994</v>
          </cell>
          <cell r="G278">
            <v>0.8</v>
          </cell>
          <cell r="H278">
            <v>0.23215322112594311</v>
          </cell>
          <cell r="I278">
            <v>110</v>
          </cell>
          <cell r="J278">
            <v>3.9569999999999999</v>
          </cell>
          <cell r="K278">
            <v>3.6440000000000001</v>
          </cell>
          <cell r="M278">
            <v>1265.2</v>
          </cell>
          <cell r="N278">
            <v>1291.43</v>
          </cell>
          <cell r="O278">
            <v>0</v>
          </cell>
          <cell r="P278">
            <v>1263.98</v>
          </cell>
        </row>
        <row r="279">
          <cell r="B279" t="str">
            <v>00-01</v>
          </cell>
          <cell r="C279">
            <v>115</v>
          </cell>
          <cell r="D279">
            <v>425</v>
          </cell>
          <cell r="E279">
            <v>104.2</v>
          </cell>
          <cell r="F279">
            <v>24.52</v>
          </cell>
          <cell r="G279">
            <v>0.94</v>
          </cell>
          <cell r="H279">
            <v>0.90211132437619956</v>
          </cell>
          <cell r="I279">
            <v>100</v>
          </cell>
          <cell r="J279">
            <v>0.76</v>
          </cell>
          <cell r="K279">
            <v>1.06</v>
          </cell>
          <cell r="M279">
            <v>1248.69</v>
          </cell>
        </row>
        <row r="280">
          <cell r="A280" t="str">
            <v>Average last 5 years</v>
          </cell>
          <cell r="D280">
            <v>414</v>
          </cell>
          <cell r="E280">
            <v>490.596</v>
          </cell>
          <cell r="F280">
            <v>120.06545645645645</v>
          </cell>
          <cell r="G280">
            <v>0.90579999999999994</v>
          </cell>
          <cell r="H280">
            <v>0.18968428298866855</v>
          </cell>
          <cell r="I280">
            <v>113.4</v>
          </cell>
          <cell r="J280">
            <v>4.6748399999999997</v>
          </cell>
          <cell r="K280">
            <v>4.1952100801832763</v>
          </cell>
          <cell r="L280">
            <v>1.7224100801832762</v>
          </cell>
          <cell r="M280">
            <v>1282.8019999999999</v>
          </cell>
          <cell r="N280">
            <v>1308.0740000000001</v>
          </cell>
          <cell r="O280">
            <v>0</v>
          </cell>
          <cell r="P280">
            <v>1271.7839999999999</v>
          </cell>
          <cell r="Q280">
            <v>0</v>
          </cell>
        </row>
        <row r="281">
          <cell r="A281" t="str">
            <v>R.P.SAGAR</v>
          </cell>
          <cell r="B281" t="str">
            <v>88-89</v>
          </cell>
          <cell r="C281">
            <v>172</v>
          </cell>
          <cell r="D281">
            <v>500</v>
          </cell>
          <cell r="E281">
            <v>435</v>
          </cell>
          <cell r="F281">
            <v>87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</row>
        <row r="282">
          <cell r="B282" t="str">
            <v>89-90</v>
          </cell>
          <cell r="C282">
            <v>172</v>
          </cell>
          <cell r="D282">
            <v>500</v>
          </cell>
          <cell r="E282">
            <v>374</v>
          </cell>
          <cell r="F282">
            <v>74.8</v>
          </cell>
          <cell r="G282">
            <v>5</v>
          </cell>
          <cell r="H282">
            <v>1.42</v>
          </cell>
          <cell r="I282">
            <v>172</v>
          </cell>
          <cell r="K282">
            <v>2.2799999999999998</v>
          </cell>
          <cell r="L282">
            <v>2.2799999999999998</v>
          </cell>
          <cell r="M282">
            <v>1126.9000000000001</v>
          </cell>
          <cell r="N282">
            <v>1145.7</v>
          </cell>
          <cell r="O282" t="str">
            <v>07.08.89</v>
          </cell>
          <cell r="P282">
            <v>1126.9000000000001</v>
          </cell>
          <cell r="Q282" t="str">
            <v>31.03.90</v>
          </cell>
        </row>
        <row r="283">
          <cell r="B283" t="str">
            <v>90-91</v>
          </cell>
          <cell r="C283">
            <v>172</v>
          </cell>
          <cell r="D283">
            <v>440</v>
          </cell>
          <cell r="E283">
            <v>330.9</v>
          </cell>
          <cell r="F283">
            <v>75.209999999999994</v>
          </cell>
          <cell r="G283">
            <v>1.5</v>
          </cell>
          <cell r="H283">
            <v>0.45330915684496831</v>
          </cell>
          <cell r="I283">
            <v>172</v>
          </cell>
          <cell r="K283">
            <v>2.2400000000000002</v>
          </cell>
          <cell r="L283">
            <v>2.2400000000000002</v>
          </cell>
          <cell r="M283">
            <v>1136.33</v>
          </cell>
          <cell r="N283">
            <v>1143.5</v>
          </cell>
          <cell r="O283" t="str">
            <v>10.10.90</v>
          </cell>
          <cell r="P283">
            <v>1126.0999999999999</v>
          </cell>
          <cell r="Q283" t="str">
            <v>26.05.90</v>
          </cell>
        </row>
        <row r="284">
          <cell r="B284" t="str">
            <v>91-92</v>
          </cell>
          <cell r="C284">
            <v>172</v>
          </cell>
          <cell r="D284">
            <v>440</v>
          </cell>
          <cell r="E284">
            <v>630.09</v>
          </cell>
          <cell r="F284">
            <v>143.19999999999999</v>
          </cell>
          <cell r="G284">
            <v>4.3</v>
          </cell>
          <cell r="H284">
            <v>0.68244219079813995</v>
          </cell>
          <cell r="I284">
            <v>180</v>
          </cell>
          <cell r="K284">
            <v>4.18</v>
          </cell>
          <cell r="L284">
            <v>4.18</v>
          </cell>
          <cell r="M284">
            <v>1141.1099999999999</v>
          </cell>
          <cell r="N284">
            <v>1156.2</v>
          </cell>
          <cell r="O284" t="str">
            <v>01.09.91</v>
          </cell>
          <cell r="P284">
            <v>1136.3</v>
          </cell>
          <cell r="Q284" t="str">
            <v>01.04.91</v>
          </cell>
        </row>
        <row r="285">
          <cell r="B285" t="str">
            <v>92-93</v>
          </cell>
          <cell r="C285">
            <v>172</v>
          </cell>
          <cell r="D285">
            <v>450</v>
          </cell>
          <cell r="E285">
            <v>535.69000000000005</v>
          </cell>
          <cell r="F285">
            <v>119.04222222222224</v>
          </cell>
          <cell r="G285">
            <v>4.0999999999999996</v>
          </cell>
          <cell r="H285">
            <v>0.76536803001736065</v>
          </cell>
          <cell r="I285">
            <v>172</v>
          </cell>
          <cell r="K285">
            <v>3.41</v>
          </cell>
          <cell r="L285">
            <v>3.41</v>
          </cell>
          <cell r="M285">
            <v>1130.4000000000001</v>
          </cell>
          <cell r="N285">
            <v>1154.0999999999999</v>
          </cell>
          <cell r="O285" t="str">
            <v>28.05.92</v>
          </cell>
          <cell r="P285">
            <v>1130.2</v>
          </cell>
          <cell r="Q285" t="str">
            <v>31.03.92</v>
          </cell>
        </row>
        <row r="286">
          <cell r="B286" t="str">
            <v>93-94</v>
          </cell>
          <cell r="C286">
            <v>172</v>
          </cell>
          <cell r="D286">
            <v>615</v>
          </cell>
          <cell r="E286">
            <v>395.6628</v>
          </cell>
          <cell r="F286">
            <v>64.335414634146346</v>
          </cell>
          <cell r="G286">
            <v>8.6999999999999993</v>
          </cell>
          <cell r="H286">
            <v>2.1988420442861951</v>
          </cell>
          <cell r="I286">
            <v>172</v>
          </cell>
          <cell r="K286">
            <v>3.2350257116620753</v>
          </cell>
          <cell r="L286">
            <v>3.2350257116620753</v>
          </cell>
          <cell r="M286">
            <v>1127.81</v>
          </cell>
          <cell r="N286">
            <v>1135.75</v>
          </cell>
          <cell r="O286" t="str">
            <v>09.08.93</v>
          </cell>
          <cell r="P286">
            <v>1127.6300000000001</v>
          </cell>
          <cell r="Q286" t="str">
            <v>31.03.94</v>
          </cell>
        </row>
        <row r="287">
          <cell r="B287" t="str">
            <v>94-95</v>
          </cell>
          <cell r="C287">
            <v>172</v>
          </cell>
          <cell r="D287">
            <v>470</v>
          </cell>
          <cell r="E287">
            <v>595.9</v>
          </cell>
          <cell r="F287">
            <v>126.78723404255319</v>
          </cell>
          <cell r="G287">
            <v>7.9</v>
          </cell>
          <cell r="H287">
            <v>1.3257257929182749</v>
          </cell>
          <cell r="I287">
            <v>172</v>
          </cell>
          <cell r="M287">
            <v>1125.7</v>
          </cell>
          <cell r="N287">
            <v>1153.6099999999999</v>
          </cell>
          <cell r="O287" t="str">
            <v>19.09.94</v>
          </cell>
          <cell r="P287">
            <v>1124.9000000000001</v>
          </cell>
          <cell r="Q287" t="str">
            <v>25.03.95</v>
          </cell>
        </row>
        <row r="288">
          <cell r="B288" t="str">
            <v>95-96</v>
          </cell>
          <cell r="C288">
            <v>172</v>
          </cell>
          <cell r="D288">
            <v>390</v>
          </cell>
          <cell r="E288">
            <v>625.20000000000005</v>
          </cell>
          <cell r="F288">
            <v>160.30769230769232</v>
          </cell>
          <cell r="G288">
            <v>8.3000000000000007</v>
          </cell>
          <cell r="H288">
            <v>1.327575175943698</v>
          </cell>
          <cell r="I288">
            <v>180</v>
          </cell>
          <cell r="K288">
            <v>4.0110422405876953</v>
          </cell>
          <cell r="L288">
            <v>4.0110422405876953</v>
          </cell>
          <cell r="M288">
            <v>1131.05</v>
          </cell>
          <cell r="N288">
            <v>1155.0899999999999</v>
          </cell>
          <cell r="O288" t="str">
            <v>14.09.95</v>
          </cell>
          <cell r="P288">
            <v>1125.55</v>
          </cell>
          <cell r="Q288" t="str">
            <v>03.04.95</v>
          </cell>
        </row>
        <row r="289">
          <cell r="B289" t="str">
            <v>96-97</v>
          </cell>
          <cell r="C289">
            <v>172</v>
          </cell>
          <cell r="D289">
            <v>460</v>
          </cell>
          <cell r="E289">
            <v>692.7</v>
          </cell>
          <cell r="F289">
            <v>150.58695652173913</v>
          </cell>
          <cell r="G289">
            <v>5.5</v>
          </cell>
          <cell r="H289">
            <v>0.79399451421971989</v>
          </cell>
          <cell r="I289">
            <v>172</v>
          </cell>
          <cell r="K289">
            <v>4.5</v>
          </cell>
          <cell r="L289">
            <v>4.5</v>
          </cell>
          <cell r="M289">
            <v>1145</v>
          </cell>
          <cell r="N289">
            <v>1157.3800000000001</v>
          </cell>
          <cell r="O289" t="str">
            <v>16.09.96</v>
          </cell>
          <cell r="P289">
            <v>1130.44</v>
          </cell>
          <cell r="Q289" t="str">
            <v>17.05.96</v>
          </cell>
        </row>
        <row r="290">
          <cell r="B290" t="str">
            <v>97-98</v>
          </cell>
          <cell r="C290">
            <v>172</v>
          </cell>
          <cell r="D290">
            <v>460</v>
          </cell>
          <cell r="E290">
            <v>549.24</v>
          </cell>
          <cell r="F290">
            <v>119.4</v>
          </cell>
          <cell r="G290">
            <v>5.84</v>
          </cell>
          <cell r="H290">
            <v>1.0632874517515112</v>
          </cell>
          <cell r="I290">
            <v>172</v>
          </cell>
          <cell r="K290">
            <v>3.74</v>
          </cell>
          <cell r="M290">
            <v>1137.04</v>
          </cell>
          <cell r="N290">
            <v>1152.71</v>
          </cell>
          <cell r="O290" t="str">
            <v>25.05.97</v>
          </cell>
          <cell r="P290">
            <v>1136.72</v>
          </cell>
          <cell r="Q290" t="str">
            <v>20.03.98</v>
          </cell>
        </row>
        <row r="291">
          <cell r="B291" t="str">
            <v>98-99</v>
          </cell>
          <cell r="C291">
            <v>172</v>
          </cell>
          <cell r="D291">
            <v>520</v>
          </cell>
          <cell r="E291">
            <v>554.29999999999995</v>
          </cell>
          <cell r="F291">
            <v>106.59615384615383</v>
          </cell>
          <cell r="G291">
            <v>7.1</v>
          </cell>
          <cell r="H291">
            <v>1.2808948222983945</v>
          </cell>
          <cell r="I291">
            <v>172</v>
          </cell>
          <cell r="J291">
            <v>0</v>
          </cell>
          <cell r="K291">
            <v>4</v>
          </cell>
          <cell r="M291">
            <v>1139.9100000000001</v>
          </cell>
          <cell r="N291">
            <v>1140.98</v>
          </cell>
          <cell r="O291" t="str">
            <v>28.04.98</v>
          </cell>
          <cell r="P291">
            <v>1133.1500000000001</v>
          </cell>
          <cell r="Q291" t="str">
            <v>28.06.98</v>
          </cell>
        </row>
        <row r="292">
          <cell r="B292" t="str">
            <v>99-00</v>
          </cell>
          <cell r="C292">
            <v>172</v>
          </cell>
          <cell r="D292">
            <v>520</v>
          </cell>
          <cell r="E292">
            <v>479.5</v>
          </cell>
          <cell r="F292">
            <v>92.2</v>
          </cell>
          <cell r="G292">
            <v>6.8</v>
          </cell>
          <cell r="H292">
            <v>1.4181438998957248</v>
          </cell>
          <cell r="I292">
            <v>172</v>
          </cell>
          <cell r="K292">
            <v>0</v>
          </cell>
          <cell r="M292">
            <v>1134.51</v>
          </cell>
          <cell r="N292">
            <v>1143.3399999999999</v>
          </cell>
          <cell r="P292">
            <v>1131.68</v>
          </cell>
        </row>
        <row r="293">
          <cell r="B293" t="str">
            <v>00-01</v>
          </cell>
          <cell r="C293">
            <v>172</v>
          </cell>
          <cell r="D293">
            <v>475</v>
          </cell>
          <cell r="E293">
            <v>182.92</v>
          </cell>
          <cell r="F293">
            <v>38.51</v>
          </cell>
          <cell r="G293">
            <v>4.72</v>
          </cell>
          <cell r="H293">
            <v>2.580363000218675</v>
          </cell>
          <cell r="I293">
            <v>172</v>
          </cell>
          <cell r="M293">
            <v>1130.69</v>
          </cell>
        </row>
        <row r="294">
          <cell r="A294" t="str">
            <v>Average last 5 years</v>
          </cell>
          <cell r="D294">
            <v>470</v>
          </cell>
          <cell r="E294">
            <v>580.18799999999999</v>
          </cell>
          <cell r="F294">
            <v>125.81816053511707</v>
          </cell>
          <cell r="G294">
            <v>6.7080000000000002</v>
          </cell>
          <cell r="H294">
            <v>1.1767791728218095</v>
          </cell>
          <cell r="I294">
            <v>173.6</v>
          </cell>
          <cell r="J294">
            <v>0</v>
          </cell>
          <cell r="K294">
            <v>3.2502084481175388</v>
          </cell>
          <cell r="L294">
            <v>1.702208448117539</v>
          </cell>
          <cell r="M294">
            <v>1137.502</v>
          </cell>
          <cell r="N294">
            <v>1151.9540000000002</v>
          </cell>
          <cell r="O294">
            <v>0</v>
          </cell>
          <cell r="P294">
            <v>1130.152</v>
          </cell>
          <cell r="Q294">
            <v>0</v>
          </cell>
        </row>
        <row r="295">
          <cell r="A295" t="str">
            <v>J.SAGAR</v>
          </cell>
          <cell r="B295" t="str">
            <v>88-89</v>
          </cell>
          <cell r="C295">
            <v>99</v>
          </cell>
          <cell r="D295">
            <v>385</v>
          </cell>
          <cell r="E295">
            <v>339</v>
          </cell>
          <cell r="F295">
            <v>88.051948051948045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</row>
        <row r="296">
          <cell r="B296" t="str">
            <v>89-90</v>
          </cell>
          <cell r="C296">
            <v>99</v>
          </cell>
          <cell r="D296">
            <v>385</v>
          </cell>
          <cell r="E296">
            <v>296.37</v>
          </cell>
          <cell r="F296">
            <v>76.98</v>
          </cell>
          <cell r="G296">
            <v>5</v>
          </cell>
          <cell r="H296">
            <v>1.77</v>
          </cell>
          <cell r="I296">
            <v>99</v>
          </cell>
          <cell r="J296">
            <v>0</v>
          </cell>
          <cell r="K296">
            <v>3.05</v>
          </cell>
          <cell r="L296">
            <v>3.05</v>
          </cell>
          <cell r="M296">
            <v>968.2</v>
          </cell>
          <cell r="N296">
            <v>979.9</v>
          </cell>
          <cell r="O296" t="str">
            <v>06.01.90</v>
          </cell>
          <cell r="P296">
            <v>968.1</v>
          </cell>
          <cell r="Q296" t="str">
            <v>31.03.90</v>
          </cell>
        </row>
        <row r="297">
          <cell r="B297" t="str">
            <v>90-91</v>
          </cell>
          <cell r="C297">
            <v>99</v>
          </cell>
          <cell r="D297">
            <v>340</v>
          </cell>
          <cell r="E297">
            <v>261.92</v>
          </cell>
          <cell r="F297">
            <v>77.040000000000006</v>
          </cell>
          <cell r="G297">
            <v>2.5</v>
          </cell>
          <cell r="H297">
            <v>0.95448992058643856</v>
          </cell>
          <cell r="I297">
            <v>99</v>
          </cell>
          <cell r="K297">
            <v>2.68</v>
          </cell>
          <cell r="L297">
            <v>2.68</v>
          </cell>
          <cell r="M297">
            <v>972.9</v>
          </cell>
          <cell r="N297">
            <v>978.9</v>
          </cell>
          <cell r="O297" t="str">
            <v>26.07.90</v>
          </cell>
          <cell r="P297">
            <v>953.5</v>
          </cell>
          <cell r="Q297" t="str">
            <v>28.06.90</v>
          </cell>
        </row>
        <row r="298">
          <cell r="B298" t="str">
            <v>91-92</v>
          </cell>
          <cell r="C298">
            <v>99</v>
          </cell>
          <cell r="D298">
            <v>340</v>
          </cell>
          <cell r="E298">
            <v>421.01</v>
          </cell>
          <cell r="F298">
            <v>123.83</v>
          </cell>
          <cell r="G298">
            <v>3.3</v>
          </cell>
          <cell r="H298">
            <v>0.78382936272297576</v>
          </cell>
          <cell r="I298">
            <v>100</v>
          </cell>
          <cell r="K298">
            <v>4.42</v>
          </cell>
          <cell r="L298">
            <v>4.42</v>
          </cell>
          <cell r="M298">
            <v>975.9</v>
          </cell>
          <cell r="N298">
            <v>979.6</v>
          </cell>
          <cell r="O298" t="str">
            <v>02.06.91</v>
          </cell>
          <cell r="P298">
            <v>970</v>
          </cell>
          <cell r="Q298" t="str">
            <v>22.07.91</v>
          </cell>
        </row>
        <row r="299">
          <cell r="B299" t="str">
            <v>92-93</v>
          </cell>
          <cell r="C299">
            <v>99</v>
          </cell>
          <cell r="D299">
            <v>300</v>
          </cell>
          <cell r="E299">
            <v>390.68</v>
          </cell>
          <cell r="F299">
            <v>130.22666666666666</v>
          </cell>
          <cell r="G299">
            <v>3.3</v>
          </cell>
          <cell r="H299">
            <v>0.8446810689054981</v>
          </cell>
          <cell r="I299">
            <v>100</v>
          </cell>
          <cell r="K299">
            <v>3.59</v>
          </cell>
          <cell r="L299">
            <v>3.59</v>
          </cell>
          <cell r="M299">
            <v>975.5</v>
          </cell>
          <cell r="N299">
            <v>979.4</v>
          </cell>
          <cell r="O299" t="str">
            <v>19.06.92</v>
          </cell>
          <cell r="P299">
            <v>970</v>
          </cell>
          <cell r="Q299" t="str">
            <v>06.12.92</v>
          </cell>
        </row>
        <row r="300">
          <cell r="B300" t="str">
            <v>93-94</v>
          </cell>
          <cell r="C300">
            <v>99</v>
          </cell>
          <cell r="D300">
            <v>385</v>
          </cell>
          <cell r="E300">
            <v>322.71699999999998</v>
          </cell>
          <cell r="F300">
            <v>83.822597402597395</v>
          </cell>
          <cell r="G300">
            <v>5.0999999999999996</v>
          </cell>
          <cell r="H300">
            <v>1.5803319936662772</v>
          </cell>
          <cell r="I300">
            <v>99</v>
          </cell>
          <cell r="K300">
            <v>3.58</v>
          </cell>
          <cell r="L300">
            <v>3.58</v>
          </cell>
          <cell r="M300">
            <v>971.5</v>
          </cell>
          <cell r="N300">
            <v>979.5</v>
          </cell>
          <cell r="O300" t="str">
            <v>06.03.93</v>
          </cell>
          <cell r="P300">
            <v>970</v>
          </cell>
          <cell r="Q300" t="str">
            <v>13.08.93</v>
          </cell>
        </row>
        <row r="301">
          <cell r="B301" t="str">
            <v>94-95</v>
          </cell>
          <cell r="C301">
            <v>99</v>
          </cell>
          <cell r="D301">
            <v>315</v>
          </cell>
          <cell r="E301">
            <v>444.5</v>
          </cell>
          <cell r="F301">
            <v>141.11111111111111</v>
          </cell>
          <cell r="G301">
            <v>3.3</v>
          </cell>
          <cell r="H301">
            <v>0.74240719910011244</v>
          </cell>
          <cell r="I301">
            <v>99</v>
          </cell>
          <cell r="M301">
            <v>971.7</v>
          </cell>
          <cell r="N301">
            <v>979.9</v>
          </cell>
          <cell r="O301" t="str">
            <v>27.03.95</v>
          </cell>
          <cell r="P301">
            <v>970.4</v>
          </cell>
          <cell r="Q301" t="str">
            <v>12.06.94</v>
          </cell>
        </row>
        <row r="302">
          <cell r="B302" t="str">
            <v>95-96</v>
          </cell>
          <cell r="C302">
            <v>99</v>
          </cell>
          <cell r="D302">
            <v>300</v>
          </cell>
          <cell r="E302">
            <v>444.2</v>
          </cell>
          <cell r="F302">
            <v>148.06666666666666</v>
          </cell>
          <cell r="G302">
            <v>4.9000000000000004</v>
          </cell>
          <cell r="H302">
            <v>1.1031067086897794</v>
          </cell>
          <cell r="I302">
            <v>99</v>
          </cell>
          <cell r="K302">
            <v>4.5587695133149682</v>
          </cell>
          <cell r="L302">
            <v>4.5587695133149682</v>
          </cell>
          <cell r="M302">
            <v>970.5</v>
          </cell>
          <cell r="N302">
            <v>978.8</v>
          </cell>
          <cell r="O302" t="str">
            <v>28.07.95</v>
          </cell>
          <cell r="P302">
            <v>970.7</v>
          </cell>
          <cell r="Q302" t="str">
            <v>31.03.96</v>
          </cell>
        </row>
        <row r="303">
          <cell r="B303" t="str">
            <v>96-97</v>
          </cell>
          <cell r="C303">
            <v>99</v>
          </cell>
          <cell r="D303">
            <v>300</v>
          </cell>
          <cell r="E303">
            <v>481.4</v>
          </cell>
          <cell r="F303">
            <v>160.46666666666667</v>
          </cell>
          <cell r="G303">
            <v>4.0999999999999996</v>
          </cell>
          <cell r="H303">
            <v>0.85168259243872035</v>
          </cell>
          <cell r="I303">
            <v>99</v>
          </cell>
          <cell r="K303">
            <v>4.9000000000000004</v>
          </cell>
          <cell r="L303">
            <v>4.9000000000000004</v>
          </cell>
          <cell r="M303">
            <v>971.1</v>
          </cell>
          <cell r="N303">
            <v>979.6</v>
          </cell>
          <cell r="O303" t="str">
            <v>18.09.96</v>
          </cell>
          <cell r="P303">
            <v>970.5</v>
          </cell>
          <cell r="Q303" t="str">
            <v>01.04.96</v>
          </cell>
        </row>
        <row r="304">
          <cell r="B304" t="str">
            <v>97-98</v>
          </cell>
          <cell r="C304">
            <v>99</v>
          </cell>
          <cell r="D304">
            <v>300</v>
          </cell>
          <cell r="E304">
            <v>382.55</v>
          </cell>
          <cell r="F304">
            <v>127.51666666666667</v>
          </cell>
          <cell r="G304">
            <v>4.8120000000000003</v>
          </cell>
          <cell r="H304">
            <v>1.2578747876094629</v>
          </cell>
          <cell r="I304">
            <v>99</v>
          </cell>
          <cell r="K304">
            <v>4.01</v>
          </cell>
          <cell r="M304">
            <v>973.5</v>
          </cell>
          <cell r="N304">
            <v>978</v>
          </cell>
          <cell r="O304" t="str">
            <v>03.04.97</v>
          </cell>
          <cell r="P304">
            <v>970</v>
          </cell>
          <cell r="Q304" t="str">
            <v>17.12.97</v>
          </cell>
        </row>
        <row r="305">
          <cell r="B305" t="str">
            <v>98-99</v>
          </cell>
          <cell r="C305">
            <v>99</v>
          </cell>
          <cell r="D305">
            <v>330</v>
          </cell>
          <cell r="E305">
            <v>392.8</v>
          </cell>
          <cell r="F305">
            <v>119.03030303030303</v>
          </cell>
          <cell r="G305">
            <v>5.2</v>
          </cell>
          <cell r="H305">
            <v>1.3238289205702647</v>
          </cell>
          <cell r="I305">
            <v>99</v>
          </cell>
          <cell r="J305">
            <v>0</v>
          </cell>
          <cell r="K305">
            <v>3.9</v>
          </cell>
          <cell r="M305">
            <v>978.8</v>
          </cell>
          <cell r="N305">
            <v>979.4</v>
          </cell>
          <cell r="O305" t="str">
            <v>22.05.98</v>
          </cell>
          <cell r="P305">
            <v>970.2</v>
          </cell>
          <cell r="Q305" t="str">
            <v>29.08.98</v>
          </cell>
        </row>
        <row r="306">
          <cell r="B306" t="str">
            <v>99-00</v>
          </cell>
          <cell r="C306">
            <v>99</v>
          </cell>
          <cell r="D306">
            <v>330</v>
          </cell>
          <cell r="E306">
            <v>361.4</v>
          </cell>
          <cell r="F306">
            <v>109.5</v>
          </cell>
          <cell r="G306">
            <v>4.4000000000000004</v>
          </cell>
          <cell r="H306">
            <v>1.2</v>
          </cell>
          <cell r="I306">
            <v>99</v>
          </cell>
          <cell r="K306">
            <v>0</v>
          </cell>
          <cell r="M306">
            <v>979.2</v>
          </cell>
          <cell r="N306">
            <v>979.99</v>
          </cell>
          <cell r="O306">
            <v>0</v>
          </cell>
          <cell r="P306">
            <v>972.4</v>
          </cell>
        </row>
        <row r="307">
          <cell r="B307" t="str">
            <v>00-01</v>
          </cell>
          <cell r="C307">
            <v>99</v>
          </cell>
          <cell r="D307">
            <v>300</v>
          </cell>
          <cell r="E307">
            <v>140.33000000000001</v>
          </cell>
          <cell r="F307">
            <v>46.78</v>
          </cell>
          <cell r="G307">
            <v>3.01</v>
          </cell>
          <cell r="H307">
            <v>2.14</v>
          </cell>
          <cell r="I307">
            <v>99</v>
          </cell>
          <cell r="M307">
            <v>976.7</v>
          </cell>
        </row>
        <row r="308">
          <cell r="A308" t="str">
            <v>Average last 5 years</v>
          </cell>
          <cell r="D308">
            <v>312</v>
          </cell>
          <cell r="E308">
            <v>412.46999999999997</v>
          </cell>
          <cell r="F308">
            <v>132.9160606060606</v>
          </cell>
          <cell r="G308">
            <v>4.6823999999999995</v>
          </cell>
          <cell r="H308">
            <v>1.1472986018616456</v>
          </cell>
          <cell r="I308">
            <v>99</v>
          </cell>
          <cell r="J308">
            <v>0</v>
          </cell>
          <cell r="K308">
            <v>3.473753902662994</v>
          </cell>
          <cell r="L308">
            <v>1.8917539026629939</v>
          </cell>
          <cell r="M308">
            <v>974.61999999999989</v>
          </cell>
          <cell r="N308">
            <v>979.14</v>
          </cell>
          <cell r="O308">
            <v>0</v>
          </cell>
          <cell r="P308">
            <v>970.36</v>
          </cell>
          <cell r="Q308">
            <v>0</v>
          </cell>
        </row>
        <row r="309">
          <cell r="A309" t="str">
            <v>STATE  LOAD  DESPATCH  CENTRE  M.P.E.B.  JABALPUR</v>
          </cell>
        </row>
        <row r="310">
          <cell r="A310" t="str">
            <v>CHAMBAL COMPLEX</v>
          </cell>
        </row>
        <row r="311">
          <cell r="A311" t="str">
            <v>STATION NAME</v>
          </cell>
          <cell r="B311" t="str">
            <v>YEAR</v>
          </cell>
          <cell r="C311" t="str">
            <v>CAPACITY</v>
          </cell>
          <cell r="D311" t="str">
            <v>TARGET</v>
          </cell>
          <cell r="E311" t="str">
            <v>ACTUAL GENE.</v>
          </cell>
          <cell r="F311" t="str">
            <v>ACHIEVE-MENT</v>
          </cell>
          <cell r="G311" t="str">
            <v>AUXILIARY CONSUMPTION</v>
          </cell>
          <cell r="I311" t="str">
            <v>MAXIMUM DEMAND</v>
          </cell>
          <cell r="J311" t="str">
            <v>WATER INFLOW</v>
          </cell>
          <cell r="K311" t="str">
            <v>WATER CONSUMED</v>
          </cell>
          <cell r="L311" t="str">
            <v>WATER CONSUMED</v>
          </cell>
          <cell r="M311" t="str">
            <v>LEVEL AT THE END</v>
          </cell>
          <cell r="N311" t="str">
            <v>MAXIMUM LEVEL</v>
          </cell>
          <cell r="P311" t="str">
            <v>MINIMUM LEVEL</v>
          </cell>
        </row>
        <row r="312">
          <cell r="C312" t="str">
            <v>MW</v>
          </cell>
          <cell r="D312" t="str">
            <v>MKwh</v>
          </cell>
          <cell r="E312" t="str">
            <v>MKwh</v>
          </cell>
          <cell r="F312" t="str">
            <v>%</v>
          </cell>
          <cell r="G312" t="str">
            <v>MKwh</v>
          </cell>
          <cell r="H312" t="str">
            <v>%</v>
          </cell>
          <cell r="I312" t="str">
            <v>MW</v>
          </cell>
          <cell r="J312" t="str">
            <v>MAFT</v>
          </cell>
          <cell r="K312" t="str">
            <v>MCM</v>
          </cell>
          <cell r="L312" t="str">
            <v>MCM</v>
          </cell>
          <cell r="M312" t="str">
            <v>FT / M</v>
          </cell>
          <cell r="N312" t="str">
            <v>FT / M</v>
          </cell>
          <cell r="O312" t="str">
            <v>DATE</v>
          </cell>
          <cell r="P312" t="str">
            <v>FT / M</v>
          </cell>
          <cell r="Q312" t="str">
            <v>DATE</v>
          </cell>
        </row>
        <row r="313">
          <cell r="A313" t="str">
            <v>CHAMBAL</v>
          </cell>
          <cell r="B313" t="str">
            <v>88-89</v>
          </cell>
          <cell r="C313">
            <v>386</v>
          </cell>
          <cell r="D313">
            <v>1300</v>
          </cell>
          <cell r="E313">
            <v>1155</v>
          </cell>
          <cell r="F313">
            <v>88.84615384615384</v>
          </cell>
          <cell r="G313">
            <v>0</v>
          </cell>
          <cell r="H313">
            <v>0</v>
          </cell>
        </row>
        <row r="314">
          <cell r="B314" t="str">
            <v>89-90</v>
          </cell>
          <cell r="C314">
            <v>386</v>
          </cell>
          <cell r="D314">
            <v>1300</v>
          </cell>
          <cell r="E314">
            <v>906.51</v>
          </cell>
          <cell r="F314">
            <v>69.731538461538463</v>
          </cell>
          <cell r="G314">
            <v>12</v>
          </cell>
          <cell r="H314">
            <v>1.3237581493861073</v>
          </cell>
        </row>
        <row r="315">
          <cell r="B315" t="str">
            <v>90-91</v>
          </cell>
          <cell r="C315">
            <v>386</v>
          </cell>
          <cell r="D315">
            <v>1150</v>
          </cell>
          <cell r="E315">
            <v>917.59999999999991</v>
          </cell>
          <cell r="F315">
            <v>79.79130434782607</v>
          </cell>
          <cell r="G315">
            <v>5</v>
          </cell>
          <cell r="H315">
            <v>0.54489973844812556</v>
          </cell>
        </row>
        <row r="316">
          <cell r="B316" t="str">
            <v>91-92</v>
          </cell>
          <cell r="C316">
            <v>386</v>
          </cell>
          <cell r="D316">
            <v>1150</v>
          </cell>
          <cell r="E316">
            <v>1562.3300000000002</v>
          </cell>
          <cell r="F316">
            <v>135.85478260869567</v>
          </cell>
          <cell r="G316">
            <v>8.6</v>
          </cell>
          <cell r="H316">
            <v>0.5504598900360359</v>
          </cell>
        </row>
        <row r="317">
          <cell r="B317" t="str">
            <v>92-93</v>
          </cell>
          <cell r="C317">
            <v>386</v>
          </cell>
          <cell r="D317">
            <v>1150</v>
          </cell>
          <cell r="E317">
            <v>1239.3900000000001</v>
          </cell>
          <cell r="F317">
            <v>107.77304347826089</v>
          </cell>
          <cell r="G317">
            <v>8.3999999999999986</v>
          </cell>
          <cell r="H317">
            <v>0.67775276547333752</v>
          </cell>
          <cell r="I317">
            <v>0</v>
          </cell>
          <cell r="K317">
            <v>0</v>
          </cell>
          <cell r="L317">
            <v>0</v>
          </cell>
          <cell r="M317">
            <v>0</v>
          </cell>
        </row>
        <row r="318">
          <cell r="B318" t="str">
            <v>93-94</v>
          </cell>
          <cell r="C318">
            <v>386</v>
          </cell>
          <cell r="D318">
            <v>1500</v>
          </cell>
          <cell r="E318">
            <v>1032.2988</v>
          </cell>
          <cell r="F318">
            <v>68.819919999999996</v>
          </cell>
          <cell r="G318">
            <v>14.78</v>
          </cell>
          <cell r="H318">
            <v>1.4317559993288764</v>
          </cell>
          <cell r="I318">
            <v>0</v>
          </cell>
          <cell r="K318">
            <v>0</v>
          </cell>
          <cell r="L318">
            <v>0</v>
          </cell>
          <cell r="M318">
            <v>0</v>
          </cell>
        </row>
        <row r="319">
          <cell r="B319" t="str">
            <v>94-95</v>
          </cell>
          <cell r="C319">
            <v>386</v>
          </cell>
          <cell r="D319">
            <v>1200</v>
          </cell>
          <cell r="E319">
            <v>1404.6</v>
          </cell>
          <cell r="F319">
            <v>117.05</v>
          </cell>
          <cell r="G319">
            <v>12.2</v>
          </cell>
          <cell r="H319">
            <v>0.86857468318382458</v>
          </cell>
          <cell r="I319">
            <v>0</v>
          </cell>
          <cell r="K319">
            <v>0</v>
          </cell>
          <cell r="L319">
            <v>0</v>
          </cell>
          <cell r="M319">
            <v>0</v>
          </cell>
        </row>
        <row r="320">
          <cell r="B320" t="str">
            <v>95-96</v>
          </cell>
          <cell r="C320">
            <v>386</v>
          </cell>
          <cell r="D320">
            <v>1060</v>
          </cell>
          <cell r="E320">
            <v>1642.3</v>
          </cell>
          <cell r="F320">
            <v>154.93396226415095</v>
          </cell>
          <cell r="G320">
            <v>14.200000000000001</v>
          </cell>
          <cell r="H320">
            <v>0.8646410521829142</v>
          </cell>
          <cell r="I320">
            <v>0</v>
          </cell>
          <cell r="K320">
            <v>0</v>
          </cell>
          <cell r="L320">
            <v>0</v>
          </cell>
          <cell r="M320">
            <v>0</v>
          </cell>
        </row>
        <row r="321">
          <cell r="B321" t="str">
            <v>96-97</v>
          </cell>
          <cell r="C321">
            <v>386</v>
          </cell>
          <cell r="D321">
            <v>1160</v>
          </cell>
          <cell r="E321">
            <v>1739.5</v>
          </cell>
          <cell r="F321">
            <v>149.95689655172413</v>
          </cell>
          <cell r="G321">
            <v>10.5</v>
          </cell>
          <cell r="H321">
            <v>0.60362173038229372</v>
          </cell>
          <cell r="I321">
            <v>0</v>
          </cell>
          <cell r="K321">
            <v>0</v>
          </cell>
          <cell r="L321">
            <v>0</v>
          </cell>
          <cell r="M321">
            <v>0</v>
          </cell>
        </row>
        <row r="322">
          <cell r="B322" t="str">
            <v>97-98</v>
          </cell>
          <cell r="C322">
            <v>386</v>
          </cell>
          <cell r="D322">
            <v>1160</v>
          </cell>
          <cell r="E322">
            <v>1362.57</v>
          </cell>
          <cell r="F322">
            <v>117.46293103448276</v>
          </cell>
          <cell r="G322">
            <v>11.581</v>
          </cell>
          <cell r="H322">
            <v>0.84993798483747618</v>
          </cell>
          <cell r="I322">
            <v>0</v>
          </cell>
          <cell r="K322">
            <v>0</v>
          </cell>
          <cell r="L322">
            <v>0</v>
          </cell>
          <cell r="M322">
            <v>0</v>
          </cell>
        </row>
        <row r="323">
          <cell r="B323" t="str">
            <v>98-99</v>
          </cell>
          <cell r="C323">
            <v>386</v>
          </cell>
          <cell r="D323">
            <v>1300</v>
          </cell>
          <cell r="E323">
            <v>1486.3999999999999</v>
          </cell>
          <cell r="F323">
            <v>114.33846153846154</v>
          </cell>
          <cell r="G323">
            <v>13.2</v>
          </cell>
          <cell r="H323">
            <v>0.88805166846071049</v>
          </cell>
          <cell r="I323">
            <v>0</v>
          </cell>
          <cell r="K323">
            <v>0</v>
          </cell>
          <cell r="L323">
            <v>0</v>
          </cell>
          <cell r="M323">
            <v>0</v>
          </cell>
        </row>
        <row r="324">
          <cell r="B324" t="str">
            <v>99-00</v>
          </cell>
          <cell r="C324">
            <v>386</v>
          </cell>
          <cell r="D324">
            <v>1300</v>
          </cell>
          <cell r="E324">
            <v>1185.5</v>
          </cell>
          <cell r="F324">
            <v>91.192307692307693</v>
          </cell>
          <cell r="G324">
            <v>12</v>
          </cell>
          <cell r="H324">
            <v>1.0122311261071277</v>
          </cell>
        </row>
        <row r="325">
          <cell r="B325" t="str">
            <v>00-01</v>
          </cell>
          <cell r="C325">
            <v>386</v>
          </cell>
          <cell r="D325">
            <v>1200</v>
          </cell>
          <cell r="E325">
            <v>427.45</v>
          </cell>
          <cell r="F325">
            <v>35.619999999999997</v>
          </cell>
          <cell r="G325">
            <v>8.66</v>
          </cell>
          <cell r="H325">
            <v>2.0299999999999998</v>
          </cell>
        </row>
        <row r="326">
          <cell r="A326" t="str">
            <v>Average last 5 years</v>
          </cell>
          <cell r="D326">
            <v>1196</v>
          </cell>
          <cell r="E326">
            <v>1483.2539999999999</v>
          </cell>
          <cell r="F326">
            <v>125.57691181622542</v>
          </cell>
          <cell r="G326">
            <v>12.296200000000002</v>
          </cell>
          <cell r="H326">
            <v>0.84369671239410449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</row>
        <row r="327">
          <cell r="A327" t="str">
            <v>M.P.CHAMBAL</v>
          </cell>
          <cell r="B327" t="str">
            <v>88-89</v>
          </cell>
          <cell r="C327">
            <v>193</v>
          </cell>
          <cell r="D327">
            <v>650</v>
          </cell>
          <cell r="E327">
            <v>577.5</v>
          </cell>
          <cell r="F327">
            <v>88.84615384615384</v>
          </cell>
          <cell r="G327">
            <v>0</v>
          </cell>
          <cell r="H327">
            <v>0</v>
          </cell>
        </row>
        <row r="328">
          <cell r="B328" t="str">
            <v>89-90</v>
          </cell>
          <cell r="C328">
            <v>193</v>
          </cell>
          <cell r="D328">
            <v>650</v>
          </cell>
          <cell r="E328">
            <v>453.255</v>
          </cell>
          <cell r="F328">
            <v>69.731538461538463</v>
          </cell>
          <cell r="G328">
            <v>6</v>
          </cell>
          <cell r="H328">
            <v>1.3237581493861073</v>
          </cell>
        </row>
        <row r="329">
          <cell r="B329" t="str">
            <v>90-91</v>
          </cell>
          <cell r="C329">
            <v>193</v>
          </cell>
          <cell r="D329">
            <v>575</v>
          </cell>
          <cell r="E329">
            <v>458.79999999999995</v>
          </cell>
          <cell r="F329">
            <v>79.79130434782607</v>
          </cell>
          <cell r="G329">
            <v>2.5</v>
          </cell>
          <cell r="H329">
            <v>0.54489973844812556</v>
          </cell>
        </row>
        <row r="330">
          <cell r="B330" t="str">
            <v>91-92</v>
          </cell>
          <cell r="C330">
            <v>193</v>
          </cell>
          <cell r="D330">
            <v>575</v>
          </cell>
          <cell r="E330">
            <v>781.16500000000008</v>
          </cell>
          <cell r="F330">
            <v>135.85478260869567</v>
          </cell>
          <cell r="G330">
            <v>4.3</v>
          </cell>
          <cell r="H330">
            <v>0.5504598900360359</v>
          </cell>
        </row>
        <row r="331">
          <cell r="B331" t="str">
            <v>92-93</v>
          </cell>
          <cell r="C331">
            <v>193</v>
          </cell>
          <cell r="D331">
            <v>575</v>
          </cell>
          <cell r="E331">
            <v>619.69500000000005</v>
          </cell>
          <cell r="F331">
            <v>107.77304347826089</v>
          </cell>
          <cell r="G331">
            <v>4.1999999999999993</v>
          </cell>
          <cell r="H331">
            <v>0.67775276547333752</v>
          </cell>
        </row>
        <row r="332">
          <cell r="B332" t="str">
            <v>93-94</v>
          </cell>
          <cell r="C332">
            <v>193</v>
          </cell>
          <cell r="D332">
            <v>750</v>
          </cell>
          <cell r="E332">
            <v>516.14940000000001</v>
          </cell>
          <cell r="F332">
            <v>68.819919999999996</v>
          </cell>
          <cell r="G332">
            <v>7.39</v>
          </cell>
          <cell r="H332">
            <v>1.4317559993288764</v>
          </cell>
          <cell r="I332">
            <v>0</v>
          </cell>
          <cell r="K332">
            <v>0</v>
          </cell>
          <cell r="L332">
            <v>0</v>
          </cell>
          <cell r="M332">
            <v>0</v>
          </cell>
        </row>
        <row r="333">
          <cell r="B333" t="str">
            <v>94-95</v>
          </cell>
          <cell r="C333">
            <v>193</v>
          </cell>
          <cell r="D333">
            <v>600</v>
          </cell>
          <cell r="E333">
            <v>702.3</v>
          </cell>
          <cell r="F333">
            <v>117.05</v>
          </cell>
          <cell r="G333">
            <v>6.1</v>
          </cell>
          <cell r="H333">
            <v>0.86857468318382458</v>
          </cell>
          <cell r="I333">
            <v>0</v>
          </cell>
          <cell r="K333">
            <v>0</v>
          </cell>
          <cell r="L333">
            <v>0</v>
          </cell>
          <cell r="M333">
            <v>0</v>
          </cell>
        </row>
        <row r="334">
          <cell r="B334" t="str">
            <v>95-96</v>
          </cell>
          <cell r="C334">
            <v>193</v>
          </cell>
          <cell r="D334">
            <v>530</v>
          </cell>
          <cell r="E334">
            <v>821.15</v>
          </cell>
          <cell r="F334">
            <v>154.93396226415095</v>
          </cell>
          <cell r="G334">
            <v>7.1000000000000005</v>
          </cell>
          <cell r="H334">
            <v>0.8646410521829142</v>
          </cell>
        </row>
        <row r="335">
          <cell r="B335" t="str">
            <v>96-97</v>
          </cell>
          <cell r="C335">
            <v>193</v>
          </cell>
          <cell r="D335">
            <v>580</v>
          </cell>
          <cell r="E335">
            <v>869.75</v>
          </cell>
          <cell r="F335">
            <v>149.95689655172413</v>
          </cell>
          <cell r="G335">
            <v>5.25</v>
          </cell>
          <cell r="H335">
            <v>0.60362173038229372</v>
          </cell>
        </row>
        <row r="336">
          <cell r="B336" t="str">
            <v>97-98</v>
          </cell>
          <cell r="C336">
            <v>193</v>
          </cell>
          <cell r="D336">
            <v>580</v>
          </cell>
          <cell r="E336">
            <v>681.28499999999997</v>
          </cell>
          <cell r="F336">
            <v>117.46293103448276</v>
          </cell>
          <cell r="G336">
            <v>5.7904999999999998</v>
          </cell>
          <cell r="H336">
            <v>0.84993798483747618</v>
          </cell>
        </row>
        <row r="337">
          <cell r="B337" t="str">
            <v>98-99</v>
          </cell>
          <cell r="C337">
            <v>193</v>
          </cell>
          <cell r="D337">
            <v>650</v>
          </cell>
          <cell r="E337">
            <v>743.19999999999993</v>
          </cell>
          <cell r="F337">
            <v>114.33846153846154</v>
          </cell>
          <cell r="G337">
            <v>6.6</v>
          </cell>
          <cell r="H337">
            <v>0.88805166846071049</v>
          </cell>
        </row>
        <row r="338">
          <cell r="B338" t="str">
            <v>99-00</v>
          </cell>
          <cell r="C338">
            <v>193</v>
          </cell>
          <cell r="D338">
            <v>650</v>
          </cell>
          <cell r="E338">
            <v>592.75</v>
          </cell>
          <cell r="F338">
            <v>91.192307692307693</v>
          </cell>
          <cell r="G338">
            <v>6</v>
          </cell>
          <cell r="H338">
            <v>1.0122311261071277</v>
          </cell>
        </row>
        <row r="339">
          <cell r="B339" t="str">
            <v>00-01</v>
          </cell>
          <cell r="C339">
            <v>193</v>
          </cell>
          <cell r="D339">
            <v>600</v>
          </cell>
          <cell r="E339">
            <v>213.72</v>
          </cell>
          <cell r="F339">
            <v>35.619999999999997</v>
          </cell>
          <cell r="G339">
            <v>4.33</v>
          </cell>
          <cell r="H339">
            <v>2.0299999999999998</v>
          </cell>
        </row>
        <row r="340">
          <cell r="A340" t="str">
            <v>Average last 5 years</v>
          </cell>
          <cell r="D340">
            <v>598</v>
          </cell>
          <cell r="E340">
            <v>741.62699999999995</v>
          </cell>
          <cell r="F340">
            <v>125.57691181622542</v>
          </cell>
          <cell r="G340">
            <v>6.1481000000000012</v>
          </cell>
          <cell r="H340">
            <v>0.84369671239410449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</row>
        <row r="341">
          <cell r="A341" t="str">
            <v>PENCH</v>
          </cell>
          <cell r="B341" t="str">
            <v>88-89</v>
          </cell>
          <cell r="C341">
            <v>160</v>
          </cell>
          <cell r="D341">
            <v>240</v>
          </cell>
          <cell r="E341">
            <v>248</v>
          </cell>
          <cell r="F341">
            <v>103.33333333333333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</row>
        <row r="342">
          <cell r="B342" t="str">
            <v>89-90</v>
          </cell>
          <cell r="C342">
            <v>160</v>
          </cell>
          <cell r="D342">
            <v>240</v>
          </cell>
          <cell r="E342">
            <v>212.32</v>
          </cell>
          <cell r="F342">
            <v>88.46</v>
          </cell>
          <cell r="G342">
            <v>0.2</v>
          </cell>
          <cell r="H342">
            <v>0.08</v>
          </cell>
          <cell r="I342">
            <v>160</v>
          </cell>
          <cell r="J342">
            <v>306</v>
          </cell>
          <cell r="M342">
            <v>464.6</v>
          </cell>
          <cell r="N342">
            <v>478.73</v>
          </cell>
          <cell r="O342" t="str">
            <v>13.09.89</v>
          </cell>
          <cell r="P342">
            <v>463.3</v>
          </cell>
          <cell r="Q342" t="str">
            <v>28.06.89</v>
          </cell>
        </row>
        <row r="343">
          <cell r="B343" t="str">
            <v>90-91</v>
          </cell>
          <cell r="C343">
            <v>160</v>
          </cell>
          <cell r="D343">
            <v>390</v>
          </cell>
          <cell r="E343">
            <v>340.8</v>
          </cell>
          <cell r="F343">
            <v>87.384615384615387</v>
          </cell>
          <cell r="G343">
            <v>0.2</v>
          </cell>
          <cell r="H343">
            <v>5.8685446009389672E-2</v>
          </cell>
          <cell r="I343">
            <v>160</v>
          </cell>
          <cell r="J343">
            <v>1432</v>
          </cell>
          <cell r="K343">
            <v>984.66</v>
          </cell>
          <cell r="L343">
            <v>984.66</v>
          </cell>
          <cell r="M343">
            <v>477.76</v>
          </cell>
          <cell r="N343">
            <v>488.35</v>
          </cell>
          <cell r="O343" t="str">
            <v>13.10.90</v>
          </cell>
          <cell r="P343">
            <v>462.1</v>
          </cell>
          <cell r="Q343" t="str">
            <v>01.06.90</v>
          </cell>
        </row>
        <row r="344">
          <cell r="B344" t="str">
            <v>91-92</v>
          </cell>
          <cell r="C344">
            <v>160</v>
          </cell>
          <cell r="D344">
            <v>390</v>
          </cell>
          <cell r="E344">
            <v>286.27999999999997</v>
          </cell>
          <cell r="F344">
            <v>73.405128205128193</v>
          </cell>
          <cell r="G344">
            <v>0.2</v>
          </cell>
          <cell r="H344">
            <v>6.9861673885706313E-2</v>
          </cell>
          <cell r="I344">
            <v>150</v>
          </cell>
          <cell r="J344">
            <v>678</v>
          </cell>
          <cell r="K344">
            <v>874.4</v>
          </cell>
          <cell r="L344">
            <v>874.4</v>
          </cell>
          <cell r="M344">
            <v>464.42</v>
          </cell>
          <cell r="N344">
            <v>484.14</v>
          </cell>
          <cell r="O344" t="str">
            <v>14.09.91</v>
          </cell>
          <cell r="P344">
            <v>464.51</v>
          </cell>
          <cell r="Q344" t="str">
            <v>31.03.92</v>
          </cell>
        </row>
        <row r="345">
          <cell r="B345" t="str">
            <v>92-93</v>
          </cell>
          <cell r="C345">
            <v>160</v>
          </cell>
          <cell r="D345">
            <v>320</v>
          </cell>
          <cell r="E345">
            <v>273.24</v>
          </cell>
          <cell r="F345">
            <v>85.387500000000003</v>
          </cell>
          <cell r="G345">
            <v>0.3</v>
          </cell>
          <cell r="H345">
            <v>0.10979358805445762</v>
          </cell>
          <cell r="I345">
            <v>160</v>
          </cell>
          <cell r="J345">
            <v>1056</v>
          </cell>
          <cell r="K345">
            <v>659.9</v>
          </cell>
          <cell r="L345">
            <v>659.9</v>
          </cell>
          <cell r="M345">
            <v>474.9</v>
          </cell>
          <cell r="N345">
            <v>487.91</v>
          </cell>
          <cell r="O345" t="str">
            <v>15.09.92</v>
          </cell>
          <cell r="P345">
            <v>453.92</v>
          </cell>
          <cell r="Q345" t="str">
            <v>19.06.92</v>
          </cell>
        </row>
        <row r="346">
          <cell r="B346" t="str">
            <v>93-94</v>
          </cell>
          <cell r="C346">
            <v>160</v>
          </cell>
          <cell r="D346">
            <v>390</v>
          </cell>
          <cell r="E346">
            <v>400.93799999999999</v>
          </cell>
          <cell r="F346">
            <v>102.80461538461537</v>
          </cell>
          <cell r="G346">
            <v>0.5</v>
          </cell>
          <cell r="H346">
            <v>0.12470756076999437</v>
          </cell>
          <cell r="I346">
            <v>82</v>
          </cell>
          <cell r="J346">
            <v>1993</v>
          </cell>
          <cell r="K346">
            <v>1096.8499999999999</v>
          </cell>
          <cell r="L346">
            <v>1096.8499999999999</v>
          </cell>
          <cell r="M346">
            <v>483.64</v>
          </cell>
          <cell r="N346">
            <v>490.18</v>
          </cell>
          <cell r="O346" t="str">
            <v>27.09.94</v>
          </cell>
          <cell r="P346">
            <v>468.34</v>
          </cell>
          <cell r="Q346" t="str">
            <v>15.06.93</v>
          </cell>
        </row>
        <row r="347">
          <cell r="B347" t="str">
            <v>94-95</v>
          </cell>
          <cell r="C347">
            <v>160</v>
          </cell>
          <cell r="D347">
            <v>450</v>
          </cell>
          <cell r="E347">
            <v>609.79999999999995</v>
          </cell>
          <cell r="F347">
            <v>135.51111111111109</v>
          </cell>
          <cell r="G347">
            <v>1.6766179999999999</v>
          </cell>
          <cell r="H347">
            <v>0.27494555591997377</v>
          </cell>
          <cell r="I347">
            <v>160</v>
          </cell>
          <cell r="J347">
            <v>3286</v>
          </cell>
          <cell r="K347">
            <v>1773.508</v>
          </cell>
          <cell r="L347">
            <v>1773.508</v>
          </cell>
          <cell r="M347">
            <v>476.6</v>
          </cell>
          <cell r="N347">
            <v>490.43</v>
          </cell>
          <cell r="O347" t="str">
            <v>06.09.94</v>
          </cell>
          <cell r="P347">
            <v>474.65</v>
          </cell>
          <cell r="Q347" t="str">
            <v>30.06.94</v>
          </cell>
        </row>
        <row r="348">
          <cell r="B348" t="str">
            <v>95-96</v>
          </cell>
          <cell r="C348">
            <v>160</v>
          </cell>
          <cell r="D348">
            <v>450</v>
          </cell>
          <cell r="E348">
            <v>409.3</v>
          </cell>
          <cell r="F348">
            <v>90.955555555555549</v>
          </cell>
          <cell r="G348">
            <v>1.2</v>
          </cell>
          <cell r="H348">
            <v>0.29318348399706817</v>
          </cell>
          <cell r="I348">
            <v>160</v>
          </cell>
          <cell r="J348">
            <v>1304.69</v>
          </cell>
          <cell r="K348">
            <v>1237.548</v>
          </cell>
          <cell r="L348">
            <v>1237.548</v>
          </cell>
          <cell r="M348">
            <v>472.9</v>
          </cell>
          <cell r="N348">
            <v>486</v>
          </cell>
          <cell r="O348" t="str">
            <v>15.09.95</v>
          </cell>
          <cell r="P348">
            <v>468.55</v>
          </cell>
          <cell r="Q348" t="str">
            <v>30.06.95</v>
          </cell>
        </row>
        <row r="349">
          <cell r="B349" t="str">
            <v>96-97</v>
          </cell>
          <cell r="C349">
            <v>160</v>
          </cell>
          <cell r="D349">
            <v>525</v>
          </cell>
          <cell r="E349">
            <v>292.8</v>
          </cell>
          <cell r="F349">
            <v>55.771428571428572</v>
          </cell>
          <cell r="G349">
            <v>1</v>
          </cell>
          <cell r="H349">
            <v>0.34153005464480873</v>
          </cell>
          <cell r="I349">
            <v>160</v>
          </cell>
          <cell r="J349">
            <v>794.8</v>
          </cell>
          <cell r="M349">
            <v>467.3</v>
          </cell>
          <cell r="N349">
            <v>483.05</v>
          </cell>
          <cell r="O349" t="str">
            <v>30.09.96</v>
          </cell>
          <cell r="P349">
            <v>463.6</v>
          </cell>
          <cell r="Q349" t="str">
            <v>15.06.96</v>
          </cell>
        </row>
        <row r="350">
          <cell r="B350" t="str">
            <v>97-98</v>
          </cell>
          <cell r="C350">
            <v>160</v>
          </cell>
          <cell r="D350">
            <v>525</v>
          </cell>
          <cell r="E350">
            <v>474.97</v>
          </cell>
          <cell r="F350">
            <v>90.470476190476191</v>
          </cell>
          <cell r="G350">
            <v>1.032</v>
          </cell>
          <cell r="H350">
            <v>0.21727688064509337</v>
          </cell>
          <cell r="I350">
            <v>160</v>
          </cell>
          <cell r="J350">
            <v>3261.21</v>
          </cell>
          <cell r="K350">
            <v>911.9</v>
          </cell>
          <cell r="M350">
            <v>486.66</v>
          </cell>
          <cell r="N350">
            <v>490.13</v>
          </cell>
          <cell r="O350" t="str">
            <v>31.12.97</v>
          </cell>
          <cell r="P350">
            <v>462.88</v>
          </cell>
          <cell r="Q350" t="str">
            <v>01.07.97</v>
          </cell>
        </row>
        <row r="351">
          <cell r="B351" t="str">
            <v>98-99</v>
          </cell>
          <cell r="C351">
            <v>160</v>
          </cell>
          <cell r="D351">
            <v>525</v>
          </cell>
          <cell r="E351">
            <v>561.1</v>
          </cell>
          <cell r="F351">
            <v>106.87619047619047</v>
          </cell>
          <cell r="G351">
            <v>1.1000000000000001</v>
          </cell>
          <cell r="H351">
            <v>0.19604348600962396</v>
          </cell>
          <cell r="I351">
            <v>160</v>
          </cell>
          <cell r="J351">
            <v>1358.9</v>
          </cell>
          <cell r="K351">
            <v>911.9</v>
          </cell>
          <cell r="M351">
            <v>481.29</v>
          </cell>
          <cell r="N351">
            <v>490</v>
          </cell>
          <cell r="O351" t="str">
            <v>11.11.98</v>
          </cell>
          <cell r="P351">
            <v>477.5</v>
          </cell>
          <cell r="Q351" t="str">
            <v>27.06.98</v>
          </cell>
        </row>
        <row r="352">
          <cell r="B352" t="str">
            <v>99-00</v>
          </cell>
          <cell r="C352">
            <v>160</v>
          </cell>
          <cell r="D352">
            <v>525</v>
          </cell>
          <cell r="E352">
            <v>560.5</v>
          </cell>
          <cell r="F352">
            <v>106.8</v>
          </cell>
          <cell r="G352">
            <v>2.1</v>
          </cell>
          <cell r="H352">
            <v>0.37466547725245319</v>
          </cell>
          <cell r="I352">
            <v>160</v>
          </cell>
          <cell r="J352">
            <v>2994</v>
          </cell>
          <cell r="K352">
            <v>1635.48</v>
          </cell>
          <cell r="M352">
            <v>478.86</v>
          </cell>
          <cell r="N352">
            <v>490.08</v>
          </cell>
          <cell r="P352">
            <v>476.93</v>
          </cell>
        </row>
        <row r="353">
          <cell r="B353" t="str">
            <v>00-01</v>
          </cell>
          <cell r="C353">
            <v>160</v>
          </cell>
          <cell r="D353">
            <v>550</v>
          </cell>
          <cell r="E353">
            <v>284.22000000000003</v>
          </cell>
          <cell r="F353">
            <v>51.68</v>
          </cell>
          <cell r="G353">
            <v>0.73</v>
          </cell>
          <cell r="H353">
            <v>0.26</v>
          </cell>
          <cell r="I353">
            <v>164</v>
          </cell>
          <cell r="M353">
            <v>463.46</v>
          </cell>
        </row>
        <row r="354">
          <cell r="A354" t="str">
            <v>Average last 5 years</v>
          </cell>
          <cell r="D354">
            <v>510</v>
          </cell>
          <cell r="E354">
            <v>459.73400000000004</v>
          </cell>
          <cell r="F354">
            <v>90.174730158730156</v>
          </cell>
          <cell r="G354">
            <v>1.4324000000000001</v>
          </cell>
          <cell r="H354">
            <v>0.2845398765098095</v>
          </cell>
          <cell r="I354">
            <v>160</v>
          </cell>
          <cell r="J354">
            <v>1942.72</v>
          </cell>
          <cell r="K354">
            <v>939.36559999999986</v>
          </cell>
          <cell r="L354">
            <v>247.50960000000001</v>
          </cell>
          <cell r="M354">
            <v>477.40200000000004</v>
          </cell>
          <cell r="N354">
            <v>487.92200000000003</v>
          </cell>
          <cell r="O354">
            <v>0</v>
          </cell>
          <cell r="P354">
            <v>469.43600000000004</v>
          </cell>
          <cell r="Q354">
            <v>0</v>
          </cell>
        </row>
        <row r="355">
          <cell r="A355" t="str">
            <v>STATE  LOAD  DESPATCH  CENTRE  M.P.E.B.  JABALPUR</v>
          </cell>
        </row>
        <row r="356">
          <cell r="A356" t="str">
            <v>OTHER HYDEL</v>
          </cell>
        </row>
        <row r="357">
          <cell r="A357" t="str">
            <v>STATION NAME</v>
          </cell>
          <cell r="B357" t="str">
            <v>YEAR</v>
          </cell>
          <cell r="C357" t="str">
            <v>CAPACITY</v>
          </cell>
          <cell r="D357" t="str">
            <v>TARGET</v>
          </cell>
          <cell r="E357" t="str">
            <v>ACTUAL GENE.</v>
          </cell>
          <cell r="F357" t="str">
            <v>ACHIEVE-MENT</v>
          </cell>
          <cell r="G357" t="str">
            <v>AUXILIARY CONSUMPTION</v>
          </cell>
          <cell r="I357" t="str">
            <v>MAXIMUM DEMAND</v>
          </cell>
          <cell r="J357" t="str">
            <v>WATER INFLOW</v>
          </cell>
          <cell r="K357" t="str">
            <v>WATER CONSUMED</v>
          </cell>
          <cell r="L357" t="str">
            <v>WATER CONSUMED</v>
          </cell>
          <cell r="M357" t="str">
            <v>LEVEL AT THE END</v>
          </cell>
          <cell r="N357" t="str">
            <v>MAXIMUM LEVEL</v>
          </cell>
          <cell r="P357" t="str">
            <v>MINIMUM LEVEL</v>
          </cell>
        </row>
        <row r="358">
          <cell r="C358" t="str">
            <v>MW</v>
          </cell>
          <cell r="D358" t="str">
            <v>MKwh</v>
          </cell>
          <cell r="E358" t="str">
            <v>MKwh</v>
          </cell>
          <cell r="F358" t="str">
            <v>%</v>
          </cell>
          <cell r="G358" t="str">
            <v>MKwh</v>
          </cell>
          <cell r="H358" t="str">
            <v>%</v>
          </cell>
          <cell r="I358" t="str">
            <v>MW</v>
          </cell>
          <cell r="J358" t="str">
            <v>MAFT</v>
          </cell>
          <cell r="K358" t="str">
            <v>MCM</v>
          </cell>
          <cell r="L358" t="str">
            <v>MCM</v>
          </cell>
          <cell r="M358" t="str">
            <v>FT / M</v>
          </cell>
          <cell r="N358" t="str">
            <v>FT / M</v>
          </cell>
          <cell r="O358" t="str">
            <v>DATE</v>
          </cell>
          <cell r="P358" t="str">
            <v>FT / M</v>
          </cell>
          <cell r="Q358" t="str">
            <v>DATE</v>
          </cell>
        </row>
        <row r="359">
          <cell r="A359" t="str">
            <v>BARGI</v>
          </cell>
          <cell r="B359" t="str">
            <v>88-89</v>
          </cell>
          <cell r="C359">
            <v>90</v>
          </cell>
          <cell r="D359">
            <v>100</v>
          </cell>
          <cell r="E359">
            <v>142</v>
          </cell>
          <cell r="F359">
            <v>142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</row>
        <row r="360">
          <cell r="B360" t="str">
            <v>89-90</v>
          </cell>
          <cell r="C360">
            <v>90</v>
          </cell>
          <cell r="D360">
            <v>140</v>
          </cell>
          <cell r="E360">
            <v>277.95</v>
          </cell>
          <cell r="F360">
            <v>198.54</v>
          </cell>
          <cell r="G360">
            <v>0.1</v>
          </cell>
          <cell r="H360">
            <v>0.04</v>
          </cell>
          <cell r="I360">
            <v>91</v>
          </cell>
          <cell r="M360">
            <v>410.2</v>
          </cell>
          <cell r="N360">
            <v>418.7</v>
          </cell>
          <cell r="O360" t="str">
            <v>30.09.89</v>
          </cell>
          <cell r="P360">
            <v>403.9</v>
          </cell>
          <cell r="Q360" t="str">
            <v>22.06.89</v>
          </cell>
        </row>
        <row r="361">
          <cell r="B361" t="str">
            <v>90-91</v>
          </cell>
          <cell r="C361">
            <v>90</v>
          </cell>
          <cell r="D361">
            <v>200</v>
          </cell>
          <cell r="E361">
            <v>480.44</v>
          </cell>
          <cell r="F361">
            <v>240.22</v>
          </cell>
          <cell r="G361">
            <v>0.1</v>
          </cell>
          <cell r="H361">
            <v>2.0814253600865872E-2</v>
          </cell>
          <cell r="I361">
            <v>92</v>
          </cell>
          <cell r="K361">
            <v>4279.8900000000003</v>
          </cell>
          <cell r="L361">
            <v>4279.8900000000003</v>
          </cell>
          <cell r="M361">
            <v>416.6</v>
          </cell>
          <cell r="N361">
            <v>422.76</v>
          </cell>
          <cell r="O361" t="str">
            <v>08.10.90</v>
          </cell>
          <cell r="P361">
            <v>406.65</v>
          </cell>
          <cell r="Q361" t="str">
            <v>19.06.90</v>
          </cell>
        </row>
        <row r="362">
          <cell r="B362" t="str">
            <v>91-92</v>
          </cell>
          <cell r="C362">
            <v>90</v>
          </cell>
          <cell r="D362">
            <v>250</v>
          </cell>
          <cell r="E362">
            <v>520.04999999999995</v>
          </cell>
          <cell r="F362">
            <v>208.01999999999998</v>
          </cell>
          <cell r="G362">
            <v>0.1</v>
          </cell>
          <cell r="H362">
            <v>1.9228920296125374E-2</v>
          </cell>
          <cell r="I362">
            <v>94</v>
          </cell>
          <cell r="K362">
            <v>4609.5</v>
          </cell>
          <cell r="L362">
            <v>4609.5</v>
          </cell>
          <cell r="M362">
            <v>409.05</v>
          </cell>
          <cell r="N362">
            <v>421.6</v>
          </cell>
          <cell r="O362" t="str">
            <v>29.08.91</v>
          </cell>
          <cell r="P362">
            <v>408.6</v>
          </cell>
          <cell r="Q362" t="str">
            <v>15.07.91</v>
          </cell>
        </row>
        <row r="363">
          <cell r="B363" t="str">
            <v>92-93</v>
          </cell>
          <cell r="C363">
            <v>90</v>
          </cell>
          <cell r="D363">
            <v>400</v>
          </cell>
          <cell r="E363">
            <v>368.81</v>
          </cell>
          <cell r="F363">
            <v>92.202500000000001</v>
          </cell>
          <cell r="G363">
            <v>0.1</v>
          </cell>
          <cell r="H363">
            <v>2.7114232260513543E-2</v>
          </cell>
          <cell r="I363">
            <v>96</v>
          </cell>
          <cell r="K363">
            <v>3105.7</v>
          </cell>
          <cell r="L363">
            <v>3105.7</v>
          </cell>
          <cell r="M363">
            <v>414.4</v>
          </cell>
          <cell r="N363">
            <v>422.75</v>
          </cell>
          <cell r="O363" t="str">
            <v>11.09.92</v>
          </cell>
          <cell r="P363">
            <v>404.6</v>
          </cell>
          <cell r="Q363" t="str">
            <v>13.07.92</v>
          </cell>
        </row>
        <row r="364">
          <cell r="B364" t="str">
            <v>93-94</v>
          </cell>
          <cell r="C364">
            <v>90</v>
          </cell>
          <cell r="D364">
            <v>520</v>
          </cell>
          <cell r="E364">
            <v>539.36582999999996</v>
          </cell>
          <cell r="F364">
            <v>103.72419807692307</v>
          </cell>
          <cell r="G364">
            <v>0.1</v>
          </cell>
          <cell r="H364">
            <v>1.8540292031477043E-2</v>
          </cell>
          <cell r="I364">
            <v>90</v>
          </cell>
          <cell r="K364">
            <v>4484.13</v>
          </cell>
          <cell r="L364">
            <v>4484.13</v>
          </cell>
          <cell r="M364">
            <v>413.55</v>
          </cell>
          <cell r="N364">
            <v>422.45</v>
          </cell>
          <cell r="O364" t="str">
            <v>16.10.94</v>
          </cell>
          <cell r="P364">
            <v>408.9</v>
          </cell>
          <cell r="Q364" t="str">
            <v>08.07.94</v>
          </cell>
        </row>
        <row r="365">
          <cell r="B365" t="str">
            <v>94-95</v>
          </cell>
          <cell r="C365">
            <v>90</v>
          </cell>
          <cell r="D365">
            <v>470</v>
          </cell>
          <cell r="E365">
            <v>533.1</v>
          </cell>
          <cell r="F365">
            <v>113.42553191489361</v>
          </cell>
          <cell r="G365">
            <v>0.1</v>
          </cell>
          <cell r="H365">
            <v>1.8758206715438003E-2</v>
          </cell>
          <cell r="I365">
            <v>90</v>
          </cell>
          <cell r="J365">
            <v>22742</v>
          </cell>
          <cell r="K365">
            <v>4573</v>
          </cell>
          <cell r="L365">
            <v>4573</v>
          </cell>
          <cell r="M365">
            <v>415.6</v>
          </cell>
          <cell r="N365">
            <v>422.75</v>
          </cell>
          <cell r="O365" t="str">
            <v>01.10.94</v>
          </cell>
          <cell r="P365">
            <v>405.9</v>
          </cell>
          <cell r="Q365" t="str">
            <v>19.06.94</v>
          </cell>
        </row>
        <row r="366">
          <cell r="B366" t="str">
            <v>95-96</v>
          </cell>
          <cell r="C366">
            <v>90</v>
          </cell>
          <cell r="D366">
            <v>540</v>
          </cell>
          <cell r="E366">
            <v>561.9</v>
          </cell>
          <cell r="F366">
            <v>104.05555555555556</v>
          </cell>
          <cell r="G366">
            <v>0.1</v>
          </cell>
          <cell r="H366">
            <v>1.7796760989499911E-2</v>
          </cell>
          <cell r="I366">
            <v>90</v>
          </cell>
          <cell r="J366">
            <v>9012</v>
          </cell>
          <cell r="K366">
            <v>4894</v>
          </cell>
          <cell r="L366">
            <v>4894</v>
          </cell>
          <cell r="M366">
            <v>411.2</v>
          </cell>
          <cell r="N366">
            <v>422.45</v>
          </cell>
          <cell r="O366" t="str">
            <v>16.09.95</v>
          </cell>
          <cell r="P366">
            <v>409.35</v>
          </cell>
          <cell r="Q366" t="str">
            <v>06.07.95</v>
          </cell>
        </row>
        <row r="367">
          <cell r="B367" t="str">
            <v>96-97</v>
          </cell>
          <cell r="C367">
            <v>90</v>
          </cell>
          <cell r="D367">
            <v>540</v>
          </cell>
          <cell r="E367">
            <v>486.9</v>
          </cell>
          <cell r="F367">
            <v>90.166666666666671</v>
          </cell>
          <cell r="G367">
            <v>0.1</v>
          </cell>
          <cell r="H367">
            <v>2.0538098172109262E-2</v>
          </cell>
          <cell r="I367">
            <v>90</v>
          </cell>
          <cell r="J367">
            <v>18701</v>
          </cell>
          <cell r="M367">
            <v>411.35</v>
          </cell>
          <cell r="N367">
            <v>422.1</v>
          </cell>
          <cell r="O367" t="str">
            <v>20.09.96</v>
          </cell>
          <cell r="P367">
            <v>405.05</v>
          </cell>
          <cell r="Q367" t="str">
            <v>14.07.96</v>
          </cell>
        </row>
        <row r="368">
          <cell r="B368" t="str">
            <v>97-98</v>
          </cell>
          <cell r="C368">
            <v>90</v>
          </cell>
          <cell r="D368">
            <v>540</v>
          </cell>
          <cell r="E368">
            <v>567.63</v>
          </cell>
          <cell r="F368">
            <v>105.11666666666666</v>
          </cell>
          <cell r="G368">
            <v>0.11</v>
          </cell>
          <cell r="H368">
            <v>1.9378820710674208E-2</v>
          </cell>
          <cell r="I368">
            <v>90</v>
          </cell>
          <cell r="J368">
            <v>9016.1</v>
          </cell>
          <cell r="K368">
            <v>4491</v>
          </cell>
          <cell r="M368">
            <v>416.75</v>
          </cell>
          <cell r="N368">
            <v>422.75</v>
          </cell>
          <cell r="O368" t="str">
            <v>17.09.97</v>
          </cell>
          <cell r="P368">
            <v>404.75</v>
          </cell>
          <cell r="Q368" t="str">
            <v>27.06.97</v>
          </cell>
        </row>
        <row r="369">
          <cell r="B369" t="str">
            <v>98-99</v>
          </cell>
          <cell r="C369">
            <v>90</v>
          </cell>
          <cell r="D369">
            <v>550</v>
          </cell>
          <cell r="E369">
            <v>652.70000000000005</v>
          </cell>
          <cell r="F369">
            <v>118.67272727272729</v>
          </cell>
          <cell r="G369">
            <v>0.1</v>
          </cell>
          <cell r="H369">
            <v>1.5320974413972727E-2</v>
          </cell>
          <cell r="I369">
            <v>90</v>
          </cell>
          <cell r="J369">
            <v>0</v>
          </cell>
          <cell r="K369">
            <v>0</v>
          </cell>
          <cell r="L369">
            <v>0</v>
          </cell>
          <cell r="M369">
            <v>410.45</v>
          </cell>
          <cell r="N369">
            <v>422.76</v>
          </cell>
          <cell r="O369" t="str">
            <v>19.09.98</v>
          </cell>
          <cell r="P369">
            <v>407.5</v>
          </cell>
          <cell r="Q369" t="str">
            <v>11.06.98</v>
          </cell>
        </row>
        <row r="370">
          <cell r="B370" t="str">
            <v>99-00</v>
          </cell>
          <cell r="C370">
            <v>90</v>
          </cell>
          <cell r="D370">
            <v>550</v>
          </cell>
          <cell r="E370">
            <v>480.3</v>
          </cell>
          <cell r="F370">
            <v>87.3</v>
          </cell>
          <cell r="G370">
            <v>0.6</v>
          </cell>
          <cell r="H370">
            <v>0.12492192379762648</v>
          </cell>
          <cell r="I370">
            <v>90</v>
          </cell>
          <cell r="J370">
            <v>22028.13</v>
          </cell>
          <cell r="K370">
            <v>4179.07</v>
          </cell>
          <cell r="M370">
            <v>411.05</v>
          </cell>
          <cell r="N370">
            <v>423.55</v>
          </cell>
          <cell r="P370">
            <v>406.9</v>
          </cell>
        </row>
        <row r="371">
          <cell r="B371" t="str">
            <v>00-01</v>
          </cell>
          <cell r="C371">
            <v>90</v>
          </cell>
          <cell r="D371">
            <v>550</v>
          </cell>
          <cell r="E371">
            <v>363.84</v>
          </cell>
          <cell r="F371">
            <v>66.150000000000006</v>
          </cell>
          <cell r="G371">
            <v>0.61</v>
          </cell>
          <cell r="H371">
            <v>0.16765611257695692</v>
          </cell>
          <cell r="I371">
            <v>90</v>
          </cell>
          <cell r="M371">
            <v>410</v>
          </cell>
        </row>
        <row r="372">
          <cell r="A372" t="str">
            <v>Average last 5 years</v>
          </cell>
          <cell r="D372">
            <v>544</v>
          </cell>
          <cell r="E372">
            <v>549.88600000000008</v>
          </cell>
          <cell r="F372">
            <v>101.06232323232324</v>
          </cell>
          <cell r="G372">
            <v>0.20200000000000001</v>
          </cell>
          <cell r="H372">
            <v>3.9591315616776521E-2</v>
          </cell>
          <cell r="I372">
            <v>90</v>
          </cell>
          <cell r="J372">
            <v>11751.446</v>
          </cell>
          <cell r="K372">
            <v>2712.8139999999999</v>
          </cell>
          <cell r="L372">
            <v>978.8</v>
          </cell>
          <cell r="M372">
            <v>412.16</v>
          </cell>
          <cell r="N372">
            <v>422.56200000000007</v>
          </cell>
          <cell r="O372">
            <v>0</v>
          </cell>
          <cell r="P372">
            <v>406.51</v>
          </cell>
          <cell r="Q372">
            <v>0</v>
          </cell>
        </row>
        <row r="373">
          <cell r="A373" t="str">
            <v>TONS</v>
          </cell>
          <cell r="B373" t="str">
            <v>88-89</v>
          </cell>
        </row>
        <row r="374">
          <cell r="B374" t="str">
            <v>89-90</v>
          </cell>
        </row>
        <row r="375">
          <cell r="B375" t="str">
            <v>90-91</v>
          </cell>
          <cell r="C375">
            <v>0</v>
          </cell>
          <cell r="D375">
            <v>50</v>
          </cell>
          <cell r="E375">
            <v>0</v>
          </cell>
          <cell r="F375">
            <v>0</v>
          </cell>
          <cell r="G375">
            <v>0</v>
          </cell>
        </row>
        <row r="376">
          <cell r="B376" t="str">
            <v>91-92</v>
          </cell>
          <cell r="C376">
            <v>315</v>
          </cell>
          <cell r="D376">
            <v>761</v>
          </cell>
          <cell r="E376">
            <v>6.59</v>
          </cell>
          <cell r="F376">
            <v>0.86596583442838371</v>
          </cell>
          <cell r="G376">
            <v>0</v>
          </cell>
        </row>
        <row r="377">
          <cell r="B377" t="str">
            <v>92-93</v>
          </cell>
          <cell r="C377">
            <v>315</v>
          </cell>
          <cell r="D377">
            <v>700</v>
          </cell>
          <cell r="E377">
            <v>322.45</v>
          </cell>
          <cell r="F377">
            <v>46.064285714285717</v>
          </cell>
          <cell r="G377">
            <v>3.1</v>
          </cell>
          <cell r="H377">
            <v>0.96138936269189024</v>
          </cell>
          <cell r="I377">
            <v>315</v>
          </cell>
          <cell r="M377">
            <v>277.8</v>
          </cell>
          <cell r="N377">
            <v>283.2</v>
          </cell>
          <cell r="O377" t="str">
            <v>17.09.92</v>
          </cell>
          <cell r="P377">
            <v>274.3</v>
          </cell>
          <cell r="Q377" t="str">
            <v>28.02.93</v>
          </cell>
        </row>
        <row r="378">
          <cell r="B378" t="str">
            <v>93-94</v>
          </cell>
          <cell r="C378">
            <v>315</v>
          </cell>
          <cell r="D378">
            <v>410</v>
          </cell>
          <cell r="E378">
            <v>300.02724999999998</v>
          </cell>
          <cell r="F378">
            <v>73.177378048780483</v>
          </cell>
          <cell r="G378">
            <v>2.15</v>
          </cell>
          <cell r="H378">
            <v>0.71660157535690516</v>
          </cell>
          <cell r="I378">
            <v>315</v>
          </cell>
          <cell r="M378">
            <v>277.10000000000002</v>
          </cell>
          <cell r="N378">
            <v>280.5</v>
          </cell>
          <cell r="O378" t="str">
            <v>29.09.93</v>
          </cell>
          <cell r="P378">
            <v>275.7</v>
          </cell>
          <cell r="Q378" t="str">
            <v>18.04.93</v>
          </cell>
        </row>
        <row r="379">
          <cell r="B379" t="str">
            <v>94-95</v>
          </cell>
          <cell r="C379">
            <v>315</v>
          </cell>
          <cell r="D379">
            <v>350</v>
          </cell>
          <cell r="E379">
            <v>457</v>
          </cell>
          <cell r="F379">
            <v>130.57142857142858</v>
          </cell>
          <cell r="G379">
            <v>1.2</v>
          </cell>
          <cell r="H379">
            <v>0.26258205689277897</v>
          </cell>
          <cell r="I379">
            <v>315</v>
          </cell>
          <cell r="M379">
            <v>277.10000000000002</v>
          </cell>
          <cell r="N379">
            <v>280.5</v>
          </cell>
          <cell r="O379" t="str">
            <v>21.09.94</v>
          </cell>
          <cell r="P379">
            <v>277.10000000000002</v>
          </cell>
          <cell r="Q379" t="str">
            <v>01.04.94</v>
          </cell>
        </row>
        <row r="380">
          <cell r="B380" t="str">
            <v>95-96</v>
          </cell>
          <cell r="C380">
            <v>315</v>
          </cell>
          <cell r="D380">
            <v>350</v>
          </cell>
          <cell r="E380">
            <v>257.3</v>
          </cell>
          <cell r="F380">
            <v>73.51428571428572</v>
          </cell>
          <cell r="G380">
            <v>1.5</v>
          </cell>
          <cell r="H380">
            <v>0.58297706956859696</v>
          </cell>
          <cell r="I380">
            <v>210</v>
          </cell>
          <cell r="M380">
            <v>277.3</v>
          </cell>
          <cell r="N380">
            <v>280.39999999999998</v>
          </cell>
          <cell r="O380" t="str">
            <v>19.10.95</v>
          </cell>
          <cell r="P380">
            <v>277</v>
          </cell>
          <cell r="Q380" t="str">
            <v>05.07.95</v>
          </cell>
        </row>
        <row r="381">
          <cell r="B381" t="str">
            <v>96-97</v>
          </cell>
          <cell r="C381">
            <v>315</v>
          </cell>
          <cell r="D381">
            <v>350</v>
          </cell>
          <cell r="E381">
            <v>324.3</v>
          </cell>
          <cell r="F381">
            <v>92.657142857142858</v>
          </cell>
          <cell r="G381">
            <v>1.3</v>
          </cell>
          <cell r="H381">
            <v>0.40086339808818994</v>
          </cell>
          <cell r="I381">
            <v>315</v>
          </cell>
          <cell r="J381">
            <v>721.2</v>
          </cell>
          <cell r="M381">
            <v>277.2</v>
          </cell>
          <cell r="N381">
            <v>280.39999999999998</v>
          </cell>
          <cell r="O381" t="str">
            <v>14.09.96</v>
          </cell>
          <cell r="P381">
            <v>277</v>
          </cell>
          <cell r="Q381" t="str">
            <v>10.06.96</v>
          </cell>
        </row>
        <row r="382">
          <cell r="B382" t="str">
            <v>97-98</v>
          </cell>
          <cell r="C382">
            <v>315</v>
          </cell>
          <cell r="D382">
            <v>350</v>
          </cell>
          <cell r="E382">
            <v>501.98</v>
          </cell>
          <cell r="F382">
            <v>143.42285714285714</v>
          </cell>
          <cell r="G382">
            <v>1.8540000000000001</v>
          </cell>
          <cell r="H382">
            <v>0.36933742380174511</v>
          </cell>
          <cell r="I382">
            <v>315</v>
          </cell>
          <cell r="M382">
            <v>277.2</v>
          </cell>
          <cell r="N382">
            <v>280.60000000000002</v>
          </cell>
          <cell r="O382" t="str">
            <v>02.09.97</v>
          </cell>
          <cell r="P382">
            <v>277.2</v>
          </cell>
          <cell r="Q382" t="str">
            <v>17.02.98</v>
          </cell>
        </row>
        <row r="383">
          <cell r="B383" t="str">
            <v>98-99</v>
          </cell>
          <cell r="C383">
            <v>315</v>
          </cell>
          <cell r="D383">
            <v>350</v>
          </cell>
          <cell r="E383">
            <v>429.3</v>
          </cell>
          <cell r="F383">
            <v>122.65714285714286</v>
          </cell>
          <cell r="G383">
            <v>1.4</v>
          </cell>
          <cell r="H383">
            <v>0.32611227579781038</v>
          </cell>
          <cell r="I383">
            <v>315</v>
          </cell>
          <cell r="J383">
            <v>0</v>
          </cell>
          <cell r="K383">
            <v>0</v>
          </cell>
          <cell r="M383">
            <v>277</v>
          </cell>
          <cell r="N383">
            <v>279.89999999999998</v>
          </cell>
          <cell r="O383" t="str">
            <v>01.11.98</v>
          </cell>
          <cell r="P383">
            <v>277</v>
          </cell>
          <cell r="Q383" t="str">
            <v>20.06.98</v>
          </cell>
        </row>
        <row r="384">
          <cell r="B384" t="str">
            <v>99-00</v>
          </cell>
          <cell r="C384">
            <v>315</v>
          </cell>
          <cell r="D384">
            <v>350</v>
          </cell>
          <cell r="E384">
            <v>570</v>
          </cell>
          <cell r="F384">
            <v>162.85714285714286</v>
          </cell>
          <cell r="G384">
            <v>1.6</v>
          </cell>
          <cell r="H384">
            <v>0.2807017543859649</v>
          </cell>
          <cell r="I384">
            <v>315</v>
          </cell>
          <cell r="M384">
            <v>275</v>
          </cell>
          <cell r="N384">
            <v>406.9</v>
          </cell>
          <cell r="P384">
            <v>280.5</v>
          </cell>
        </row>
        <row r="385">
          <cell r="B385" t="str">
            <v>00-01</v>
          </cell>
          <cell r="C385">
            <v>315</v>
          </cell>
          <cell r="D385">
            <v>425</v>
          </cell>
          <cell r="E385">
            <v>745.37</v>
          </cell>
          <cell r="F385">
            <v>175.38</v>
          </cell>
          <cell r="G385">
            <v>2.7</v>
          </cell>
          <cell r="H385">
            <v>0.36223620483786578</v>
          </cell>
          <cell r="I385">
            <v>315</v>
          </cell>
          <cell r="M385">
            <v>276.3</v>
          </cell>
        </row>
        <row r="386">
          <cell r="A386" t="str">
            <v>Average</v>
          </cell>
          <cell r="D386">
            <v>496.375</v>
          </cell>
          <cell r="E386">
            <v>396.11840625000002</v>
          </cell>
          <cell r="F386">
            <v>105.72345369968683</v>
          </cell>
          <cell r="G386">
            <v>2.1004999999999998</v>
          </cell>
          <cell r="H386">
            <v>0.53285014017771848</v>
          </cell>
          <cell r="I386">
            <v>341.25</v>
          </cell>
          <cell r="J386">
            <v>90.15</v>
          </cell>
          <cell r="K386">
            <v>0</v>
          </cell>
          <cell r="L386">
            <v>0</v>
          </cell>
          <cell r="M386">
            <v>311.50000000000006</v>
          </cell>
          <cell r="N386">
            <v>406.9</v>
          </cell>
          <cell r="O386">
            <v>0</v>
          </cell>
          <cell r="P386">
            <v>274.3</v>
          </cell>
          <cell r="Q386">
            <v>0</v>
          </cell>
        </row>
        <row r="387">
          <cell r="A387" t="str">
            <v>BIRSINGHPUR</v>
          </cell>
          <cell r="B387" t="str">
            <v>88-89</v>
          </cell>
        </row>
        <row r="388">
          <cell r="B388" t="str">
            <v>89-90</v>
          </cell>
        </row>
        <row r="389">
          <cell r="B389" t="str">
            <v>90-91</v>
          </cell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I389">
            <v>0</v>
          </cell>
        </row>
        <row r="390">
          <cell r="B390" t="str">
            <v>91-92</v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I390">
            <v>0</v>
          </cell>
        </row>
        <row r="391">
          <cell r="B391" t="str">
            <v>92-93</v>
          </cell>
          <cell r="C391">
            <v>20</v>
          </cell>
          <cell r="D391">
            <v>50</v>
          </cell>
          <cell r="E391">
            <v>18.38</v>
          </cell>
          <cell r="F391">
            <v>36.76</v>
          </cell>
          <cell r="G391">
            <v>0.1</v>
          </cell>
          <cell r="H391">
            <v>0.54406964091403698</v>
          </cell>
          <cell r="I391">
            <v>21</v>
          </cell>
          <cell r="M391">
            <v>472.9</v>
          </cell>
          <cell r="N391">
            <v>476.1</v>
          </cell>
          <cell r="O391" t="str">
            <v>15.09.92</v>
          </cell>
          <cell r="P391">
            <v>470.8</v>
          </cell>
          <cell r="Q391" t="str">
            <v>02.08.92</v>
          </cell>
        </row>
        <row r="392">
          <cell r="B392" t="str">
            <v>93-94</v>
          </cell>
          <cell r="C392">
            <v>20</v>
          </cell>
          <cell r="D392">
            <v>50</v>
          </cell>
          <cell r="E392">
            <v>35.423999999999999</v>
          </cell>
          <cell r="F392">
            <v>70.847999999999999</v>
          </cell>
          <cell r="G392">
            <v>0.8</v>
          </cell>
          <cell r="H392">
            <v>2.2583559168925023</v>
          </cell>
          <cell r="I392">
            <v>21</v>
          </cell>
          <cell r="M392">
            <v>475.97</v>
          </cell>
          <cell r="N392">
            <v>477</v>
          </cell>
          <cell r="O392" t="str">
            <v>21.09.93</v>
          </cell>
          <cell r="P392">
            <v>469.1</v>
          </cell>
          <cell r="Q392" t="str">
            <v>01.07.93</v>
          </cell>
        </row>
        <row r="393">
          <cell r="B393" t="str">
            <v>94-95</v>
          </cell>
          <cell r="C393">
            <v>20</v>
          </cell>
          <cell r="D393">
            <v>30</v>
          </cell>
          <cell r="E393">
            <v>60.3</v>
          </cell>
          <cell r="F393">
            <v>201</v>
          </cell>
          <cell r="G393">
            <v>1</v>
          </cell>
          <cell r="H393">
            <v>1.6583747927031509</v>
          </cell>
          <cell r="I393">
            <v>20</v>
          </cell>
          <cell r="J393">
            <v>1985</v>
          </cell>
          <cell r="M393">
            <v>474.7</v>
          </cell>
          <cell r="N393">
            <v>476.82</v>
          </cell>
          <cell r="O393" t="str">
            <v>01.12.94</v>
          </cell>
          <cell r="P393">
            <v>472.62</v>
          </cell>
          <cell r="Q393" t="str">
            <v>20.06.94</v>
          </cell>
        </row>
        <row r="394">
          <cell r="B394" t="str">
            <v>95-96</v>
          </cell>
          <cell r="C394">
            <v>20</v>
          </cell>
          <cell r="D394">
            <v>30</v>
          </cell>
          <cell r="E394">
            <v>43.1</v>
          </cell>
          <cell r="F394">
            <v>143.66666666666666</v>
          </cell>
          <cell r="G394">
            <v>0.9</v>
          </cell>
          <cell r="H394">
            <v>2.0881670533642689</v>
          </cell>
          <cell r="I394">
            <v>20</v>
          </cell>
          <cell r="J394">
            <v>690</v>
          </cell>
          <cell r="M394">
            <v>474.69</v>
          </cell>
          <cell r="N394">
            <v>476.28</v>
          </cell>
          <cell r="O394" t="str">
            <v>29.08.95</v>
          </cell>
          <cell r="P394">
            <v>471.83</v>
          </cell>
          <cell r="Q394" t="str">
            <v>13.07.95</v>
          </cell>
        </row>
        <row r="395">
          <cell r="B395" t="str">
            <v>96-97</v>
          </cell>
          <cell r="C395">
            <v>20</v>
          </cell>
          <cell r="D395">
            <v>30</v>
          </cell>
          <cell r="E395">
            <v>39</v>
          </cell>
          <cell r="F395">
            <v>130</v>
          </cell>
          <cell r="G395">
            <v>0.8</v>
          </cell>
          <cell r="H395">
            <v>2.0512820512820511</v>
          </cell>
          <cell r="I395">
            <v>20</v>
          </cell>
          <cell r="J395">
            <v>0</v>
          </cell>
          <cell r="M395">
            <v>475.01</v>
          </cell>
          <cell r="N395">
            <v>476.75</v>
          </cell>
          <cell r="O395" t="str">
            <v>18.09.96</v>
          </cell>
          <cell r="P395">
            <v>472.49</v>
          </cell>
          <cell r="Q395" t="str">
            <v>26.06.96</v>
          </cell>
        </row>
        <row r="396">
          <cell r="B396" t="str">
            <v>97-98</v>
          </cell>
          <cell r="C396">
            <v>20</v>
          </cell>
          <cell r="D396">
            <v>30</v>
          </cell>
          <cell r="E396">
            <v>68.23</v>
          </cell>
          <cell r="F396">
            <v>227.43333333333334</v>
          </cell>
          <cell r="G396">
            <v>0.63800000000000001</v>
          </cell>
          <cell r="H396">
            <v>0.93507254873222923</v>
          </cell>
          <cell r="I396">
            <v>20</v>
          </cell>
          <cell r="J396">
            <v>1177.4000000000001</v>
          </cell>
          <cell r="K396">
            <v>608.4</v>
          </cell>
          <cell r="M396">
            <v>475.65</v>
          </cell>
          <cell r="N396">
            <v>476.9</v>
          </cell>
          <cell r="O396" t="str">
            <v>17.09.97</v>
          </cell>
          <cell r="P396">
            <v>472.41</v>
          </cell>
          <cell r="Q396" t="str">
            <v>14.07.97</v>
          </cell>
        </row>
        <row r="397">
          <cell r="B397" t="str">
            <v>98-99</v>
          </cell>
          <cell r="C397">
            <v>20</v>
          </cell>
          <cell r="D397">
            <v>50</v>
          </cell>
          <cell r="E397">
            <v>40.4</v>
          </cell>
          <cell r="F397">
            <v>80.8</v>
          </cell>
          <cell r="G397">
            <v>0.4</v>
          </cell>
          <cell r="H397">
            <v>0.99009900990099009</v>
          </cell>
          <cell r="I397">
            <v>20</v>
          </cell>
          <cell r="J397">
            <v>0</v>
          </cell>
          <cell r="K397">
            <v>608.4</v>
          </cell>
          <cell r="M397">
            <v>474.63</v>
          </cell>
          <cell r="N397">
            <v>476.71</v>
          </cell>
          <cell r="O397" t="str">
            <v>14.09.98</v>
          </cell>
          <cell r="P397">
            <v>473.45</v>
          </cell>
          <cell r="Q397" t="str">
            <v>02.06.98</v>
          </cell>
        </row>
        <row r="398">
          <cell r="B398" t="str">
            <v>99-00</v>
          </cell>
          <cell r="C398">
            <v>20</v>
          </cell>
          <cell r="D398">
            <v>55</v>
          </cell>
          <cell r="E398">
            <v>46.3</v>
          </cell>
          <cell r="F398">
            <v>84.181818181818187</v>
          </cell>
          <cell r="G398">
            <v>0.3</v>
          </cell>
          <cell r="H398">
            <v>0.64794816414686829</v>
          </cell>
          <cell r="I398">
            <v>20</v>
          </cell>
          <cell r="M398">
            <v>475.37</v>
          </cell>
          <cell r="N398">
            <v>476.92</v>
          </cell>
          <cell r="P398">
            <v>472.95</v>
          </cell>
        </row>
        <row r="399">
          <cell r="B399" t="str">
            <v>00-01</v>
          </cell>
          <cell r="C399">
            <v>20</v>
          </cell>
          <cell r="D399">
            <v>50</v>
          </cell>
          <cell r="E399">
            <v>34.71</v>
          </cell>
          <cell r="F399">
            <v>99.18</v>
          </cell>
          <cell r="G399">
            <v>0.37</v>
          </cell>
          <cell r="H399">
            <v>1.065975223278594</v>
          </cell>
          <cell r="I399">
            <v>20</v>
          </cell>
          <cell r="M399">
            <v>474.48</v>
          </cell>
        </row>
        <row r="400">
          <cell r="A400" t="str">
            <v>Average</v>
          </cell>
          <cell r="D400">
            <v>81</v>
          </cell>
          <cell r="E400">
            <v>85.354250000000008</v>
          </cell>
          <cell r="F400">
            <v>158.5635</v>
          </cell>
          <cell r="G400">
            <v>47.829749999999997</v>
          </cell>
          <cell r="H400">
            <v>48.565677626723655</v>
          </cell>
          <cell r="I400">
            <v>65</v>
          </cell>
          <cell r="J400">
            <v>528.79999999999995</v>
          </cell>
          <cell r="K400">
            <v>199.35</v>
          </cell>
          <cell r="L400">
            <v>47.25</v>
          </cell>
          <cell r="M400">
            <v>462.69375000000002</v>
          </cell>
          <cell r="N400">
            <v>477</v>
          </cell>
          <cell r="O400">
            <v>0</v>
          </cell>
          <cell r="P400">
            <v>469.1</v>
          </cell>
          <cell r="Q400">
            <v>0</v>
          </cell>
        </row>
        <row r="401">
          <cell r="A401" t="str">
            <v>STATE  LOAD  DESPATCH  CENTRE  M.P.E.B.  JABALPUR</v>
          </cell>
        </row>
        <row r="402">
          <cell r="A402" t="str">
            <v>HYDEL</v>
          </cell>
        </row>
        <row r="403">
          <cell r="A403" t="str">
            <v>STATION NAME</v>
          </cell>
          <cell r="B403" t="str">
            <v>YEAR</v>
          </cell>
          <cell r="C403" t="str">
            <v>CAPACITY</v>
          </cell>
          <cell r="D403" t="str">
            <v>TARGET</v>
          </cell>
          <cell r="E403" t="str">
            <v>ACTUAL GENE.</v>
          </cell>
          <cell r="F403" t="str">
            <v>ACHIEVE-MENT</v>
          </cell>
          <cell r="G403" t="str">
            <v>AUXILIARY CONSUMPTION</v>
          </cell>
          <cell r="I403" t="str">
            <v>MAXIMUM DEMAND</v>
          </cell>
          <cell r="J403" t="str">
            <v>WATER INFLOW</v>
          </cell>
          <cell r="K403" t="str">
            <v>WATER CONSUMED</v>
          </cell>
          <cell r="L403" t="str">
            <v>WATER CONSUMED</v>
          </cell>
          <cell r="M403" t="str">
            <v>LEVEL AT THE END</v>
          </cell>
          <cell r="N403" t="str">
            <v>MAXIMUM LEVEL</v>
          </cell>
          <cell r="P403" t="str">
            <v>MINIMUM LEVEL</v>
          </cell>
        </row>
        <row r="404">
          <cell r="C404" t="str">
            <v>MW</v>
          </cell>
          <cell r="D404" t="str">
            <v>MKwh</v>
          </cell>
          <cell r="E404" t="str">
            <v>MKwh</v>
          </cell>
          <cell r="F404" t="str">
            <v>%</v>
          </cell>
          <cell r="G404" t="str">
            <v>MKwh</v>
          </cell>
          <cell r="H404" t="str">
            <v>%</v>
          </cell>
          <cell r="I404" t="str">
            <v>MW</v>
          </cell>
          <cell r="J404" t="str">
            <v>MAFT</v>
          </cell>
          <cell r="K404" t="str">
            <v>MCM</v>
          </cell>
          <cell r="L404" t="str">
            <v>MCM</v>
          </cell>
          <cell r="M404" t="str">
            <v>FT / M</v>
          </cell>
          <cell r="N404" t="str">
            <v>FT / M</v>
          </cell>
          <cell r="O404" t="str">
            <v>DATE</v>
          </cell>
          <cell r="P404" t="str">
            <v>FT / M</v>
          </cell>
          <cell r="Q404" t="str">
            <v>DATE</v>
          </cell>
        </row>
        <row r="405">
          <cell r="A405" t="str">
            <v>HASDEO BANGO</v>
          </cell>
          <cell r="B405" t="str">
            <v>94-95</v>
          </cell>
          <cell r="C405">
            <v>120</v>
          </cell>
          <cell r="D405">
            <v>250</v>
          </cell>
          <cell r="E405">
            <v>256.10000000000002</v>
          </cell>
          <cell r="F405">
            <v>102.44000000000001</v>
          </cell>
          <cell r="G405">
            <v>8</v>
          </cell>
          <cell r="H405">
            <v>3.1237797735259663</v>
          </cell>
          <cell r="I405">
            <v>120</v>
          </cell>
          <cell r="J405">
            <v>6240</v>
          </cell>
          <cell r="M405">
            <v>349</v>
          </cell>
          <cell r="N405">
            <v>359.28</v>
          </cell>
          <cell r="O405" t="str">
            <v>09.10.94</v>
          </cell>
          <cell r="P405">
            <v>347.8</v>
          </cell>
          <cell r="Q405" t="str">
            <v>10.06.94</v>
          </cell>
        </row>
        <row r="406">
          <cell r="B406" t="str">
            <v>95-96</v>
          </cell>
          <cell r="C406">
            <v>120</v>
          </cell>
          <cell r="D406">
            <v>250</v>
          </cell>
          <cell r="E406">
            <v>296.8</v>
          </cell>
          <cell r="F406">
            <v>118.72</v>
          </cell>
          <cell r="G406">
            <v>3.5</v>
          </cell>
          <cell r="H406">
            <v>1.1792452830188678</v>
          </cell>
          <cell r="I406">
            <v>127</v>
          </cell>
          <cell r="J406">
            <v>2389</v>
          </cell>
          <cell r="M406">
            <v>347.98</v>
          </cell>
          <cell r="N406">
            <v>355.5</v>
          </cell>
          <cell r="O406" t="str">
            <v>18.09.95</v>
          </cell>
          <cell r="P406">
            <v>342.6</v>
          </cell>
          <cell r="Q406" t="str">
            <v>20.06.95</v>
          </cell>
        </row>
        <row r="407">
          <cell r="B407" t="str">
            <v>96-97</v>
          </cell>
          <cell r="C407">
            <v>120</v>
          </cell>
          <cell r="D407">
            <v>350</v>
          </cell>
          <cell r="E407">
            <v>359.1</v>
          </cell>
          <cell r="F407">
            <v>102.6</v>
          </cell>
          <cell r="G407">
            <v>2.4</v>
          </cell>
          <cell r="H407">
            <v>0.66833751044277356</v>
          </cell>
          <cell r="I407">
            <v>126</v>
          </cell>
          <cell r="M407">
            <v>345</v>
          </cell>
          <cell r="N407">
            <v>357.08</v>
          </cell>
          <cell r="O407" t="str">
            <v>18.09.96</v>
          </cell>
          <cell r="P407">
            <v>344.17</v>
          </cell>
          <cell r="Q407" t="str">
            <v>20.06.96</v>
          </cell>
        </row>
        <row r="408">
          <cell r="B408" t="str">
            <v>97-98</v>
          </cell>
          <cell r="C408">
            <v>120</v>
          </cell>
          <cell r="D408">
            <v>350</v>
          </cell>
          <cell r="E408">
            <v>189.14</v>
          </cell>
          <cell r="F408">
            <v>54.04</v>
          </cell>
          <cell r="G408">
            <v>0.27700000000000002</v>
          </cell>
          <cell r="H408">
            <v>0.14645236332875122</v>
          </cell>
          <cell r="I408">
            <v>130</v>
          </cell>
          <cell r="K408">
            <v>2745.8</v>
          </cell>
          <cell r="M408">
            <v>355.56</v>
          </cell>
          <cell r="N408">
            <v>357.17</v>
          </cell>
          <cell r="O408" t="str">
            <v>24.09.97</v>
          </cell>
          <cell r="P408">
            <v>341.04</v>
          </cell>
          <cell r="Q408" t="str">
            <v>24.06.97</v>
          </cell>
        </row>
        <row r="409">
          <cell r="B409" t="str">
            <v>98-99</v>
          </cell>
          <cell r="C409">
            <v>120</v>
          </cell>
          <cell r="D409">
            <v>350</v>
          </cell>
          <cell r="E409">
            <v>610.92740000000003</v>
          </cell>
          <cell r="F409">
            <v>174.55068571428572</v>
          </cell>
          <cell r="G409">
            <v>0.36320999999999998</v>
          </cell>
          <cell r="H409">
            <v>5.9452236059472856E-2</v>
          </cell>
          <cell r="I409">
            <v>124</v>
          </cell>
          <cell r="K409">
            <v>2745.8</v>
          </cell>
          <cell r="M409">
            <v>334.51</v>
          </cell>
          <cell r="N409">
            <v>357.1</v>
          </cell>
          <cell r="O409" t="str">
            <v>03.10.98</v>
          </cell>
          <cell r="P409">
            <v>343.6</v>
          </cell>
          <cell r="Q409" t="str">
            <v>30.03.99</v>
          </cell>
        </row>
        <row r="410">
          <cell r="B410" t="str">
            <v>99-00</v>
          </cell>
          <cell r="C410">
            <v>120</v>
          </cell>
          <cell r="D410">
            <v>350</v>
          </cell>
          <cell r="E410">
            <v>430.4</v>
          </cell>
          <cell r="F410">
            <v>122.97142857142858</v>
          </cell>
          <cell r="G410">
            <v>0.3</v>
          </cell>
          <cell r="H410">
            <v>6.9702602230483274E-2</v>
          </cell>
          <cell r="I410">
            <v>123</v>
          </cell>
          <cell r="J410">
            <v>4046.5</v>
          </cell>
          <cell r="K410">
            <v>0</v>
          </cell>
          <cell r="M410">
            <v>344.57</v>
          </cell>
          <cell r="N410">
            <v>357.8</v>
          </cell>
          <cell r="P410">
            <v>338.38</v>
          </cell>
        </row>
        <row r="411">
          <cell r="B411" t="str">
            <v>00-01</v>
          </cell>
          <cell r="C411">
            <v>120</v>
          </cell>
          <cell r="D411">
            <v>400</v>
          </cell>
          <cell r="E411">
            <v>233.76</v>
          </cell>
          <cell r="F411">
            <v>58.44</v>
          </cell>
          <cell r="G411">
            <v>0.47</v>
          </cell>
          <cell r="H411">
            <v>0.2010609171800137</v>
          </cell>
          <cell r="I411">
            <v>121</v>
          </cell>
          <cell r="M411">
            <v>345.48</v>
          </cell>
        </row>
        <row r="412">
          <cell r="A412" t="str">
            <v>Average</v>
          </cell>
        </row>
        <row r="413">
          <cell r="A413" t="str">
            <v>RAJGHAT</v>
          </cell>
          <cell r="B413" t="str">
            <v>99-00</v>
          </cell>
          <cell r="C413">
            <v>15</v>
          </cell>
          <cell r="D413">
            <v>160</v>
          </cell>
          <cell r="E413">
            <v>27.28</v>
          </cell>
          <cell r="F413">
            <v>17.05</v>
          </cell>
          <cell r="G413">
            <v>0.12</v>
          </cell>
          <cell r="H413">
            <v>0.44</v>
          </cell>
          <cell r="M413">
            <v>351.7</v>
          </cell>
        </row>
        <row r="414">
          <cell r="B414" t="str">
            <v>00-01</v>
          </cell>
          <cell r="C414">
            <v>45</v>
          </cell>
          <cell r="D414">
            <v>100</v>
          </cell>
          <cell r="E414">
            <v>58.17</v>
          </cell>
          <cell r="F414">
            <v>61.24</v>
          </cell>
          <cell r="G414">
            <v>0.41</v>
          </cell>
          <cell r="H414">
            <v>0.71</v>
          </cell>
          <cell r="I414">
            <v>40</v>
          </cell>
          <cell r="M414">
            <v>359</v>
          </cell>
        </row>
        <row r="415">
          <cell r="A415" t="str">
            <v>Average</v>
          </cell>
        </row>
        <row r="416">
          <cell r="A416" t="str">
            <v>M.P.RAJGHAT</v>
          </cell>
          <cell r="B416" t="str">
            <v>99-00</v>
          </cell>
          <cell r="C416">
            <v>7.5</v>
          </cell>
          <cell r="D416">
            <v>80</v>
          </cell>
          <cell r="E416">
            <v>13.64</v>
          </cell>
          <cell r="F416">
            <v>17.05</v>
          </cell>
          <cell r="G416">
            <v>0.06</v>
          </cell>
          <cell r="H416">
            <v>0.03</v>
          </cell>
        </row>
        <row r="417">
          <cell r="B417" t="str">
            <v>00-01</v>
          </cell>
          <cell r="C417">
            <v>22.5</v>
          </cell>
          <cell r="D417">
            <v>50</v>
          </cell>
          <cell r="E417">
            <v>29.09</v>
          </cell>
          <cell r="F417">
            <v>61.24</v>
          </cell>
          <cell r="G417">
            <v>0.21</v>
          </cell>
          <cell r="H417">
            <v>0.04</v>
          </cell>
        </row>
        <row r="418">
          <cell r="A418" t="str">
            <v>Average</v>
          </cell>
          <cell r="D418">
            <v>426.66666666666669</v>
          </cell>
          <cell r="E418">
            <v>410.27956666666665</v>
          </cell>
          <cell r="F418">
            <v>112.55368571428572</v>
          </cell>
          <cell r="G418">
            <v>2.6400350000000001</v>
          </cell>
          <cell r="H418">
            <v>0.87449496143438588</v>
          </cell>
          <cell r="I418">
            <v>145.16666666666666</v>
          </cell>
          <cell r="J418">
            <v>2112.5833333333335</v>
          </cell>
          <cell r="K418">
            <v>915.26666666666677</v>
          </cell>
          <cell r="L418">
            <v>0</v>
          </cell>
          <cell r="M418">
            <v>522.13333333333333</v>
          </cell>
          <cell r="N418">
            <v>477</v>
          </cell>
          <cell r="O418">
            <v>0</v>
          </cell>
          <cell r="P418">
            <v>0</v>
          </cell>
          <cell r="Q418">
            <v>0</v>
          </cell>
        </row>
        <row r="419">
          <cell r="A419" t="str">
            <v>M.P.HYDEL</v>
          </cell>
          <cell r="B419" t="str">
            <v>88-89</v>
          </cell>
          <cell r="C419">
            <v>389.66666666666663</v>
          </cell>
          <cell r="D419">
            <v>910</v>
          </cell>
          <cell r="E419">
            <v>884.83333333333326</v>
          </cell>
          <cell r="F419">
            <v>97.234432234432234</v>
          </cell>
          <cell r="G419">
            <v>0</v>
          </cell>
          <cell r="H419">
            <v>0</v>
          </cell>
          <cell r="I419">
            <v>0</v>
          </cell>
        </row>
        <row r="420">
          <cell r="B420" t="str">
            <v>89-90</v>
          </cell>
          <cell r="C420">
            <v>389.66666666666663</v>
          </cell>
          <cell r="D420">
            <v>950</v>
          </cell>
          <cell r="E420">
            <v>872.75166666666655</v>
          </cell>
          <cell r="F420">
            <v>91.868596491228061</v>
          </cell>
          <cell r="G420">
            <v>6.2333333333333334</v>
          </cell>
          <cell r="H420">
            <v>0.71421614777781395</v>
          </cell>
          <cell r="I420">
            <v>0</v>
          </cell>
        </row>
        <row r="421">
          <cell r="B421" t="str">
            <v>90-91</v>
          </cell>
          <cell r="C421">
            <v>389.66666666666663</v>
          </cell>
          <cell r="D421">
            <v>1085</v>
          </cell>
          <cell r="E421">
            <v>1166.44</v>
          </cell>
          <cell r="F421">
            <v>107.50599078341014</v>
          </cell>
          <cell r="G421">
            <v>2.7333333333333334</v>
          </cell>
          <cell r="H421">
            <v>0.23433124149834822</v>
          </cell>
          <cell r="I421">
            <v>0</v>
          </cell>
        </row>
        <row r="422">
          <cell r="B422" t="str">
            <v>91-92</v>
          </cell>
          <cell r="C422">
            <v>704.66666666666663</v>
          </cell>
          <cell r="D422">
            <v>1846</v>
          </cell>
          <cell r="E422">
            <v>1498.6583333333333</v>
          </cell>
          <cell r="F422">
            <v>81.184091729866381</v>
          </cell>
          <cell r="G422">
            <v>4.5333333333333332</v>
          </cell>
          <cell r="H422">
            <v>0.30249278521344092</v>
          </cell>
          <cell r="I422">
            <v>0</v>
          </cell>
        </row>
        <row r="423">
          <cell r="B423" t="str">
            <v>92-93</v>
          </cell>
          <cell r="C423">
            <v>724.66666666666663</v>
          </cell>
          <cell r="D423">
            <v>1938.3333333333333</v>
          </cell>
          <cell r="E423">
            <v>1511.4950000000001</v>
          </cell>
          <cell r="F423">
            <v>77.979105760963023</v>
          </cell>
          <cell r="G423">
            <v>7.6999999999999993</v>
          </cell>
          <cell r="H423">
            <v>0.5094294059854646</v>
          </cell>
          <cell r="I423">
            <v>0</v>
          </cell>
        </row>
        <row r="424">
          <cell r="B424" t="str">
            <v>93-94</v>
          </cell>
          <cell r="C424">
            <v>724.66666666666663</v>
          </cell>
          <cell r="D424">
            <v>1990</v>
          </cell>
          <cell r="E424">
            <v>1658.25848</v>
          </cell>
          <cell r="F424">
            <v>83.329571859296479</v>
          </cell>
          <cell r="G424">
            <v>10.773333333333333</v>
          </cell>
          <cell r="H424">
            <v>0.64967756614959893</v>
          </cell>
          <cell r="I424">
            <v>0</v>
          </cell>
        </row>
        <row r="425">
          <cell r="B425" t="str">
            <v>94-95</v>
          </cell>
          <cell r="C425">
            <v>844.66666666666663</v>
          </cell>
          <cell r="D425">
            <v>2000</v>
          </cell>
          <cell r="E425">
            <v>2415.3333333333335</v>
          </cell>
          <cell r="F425">
            <v>120.76666666666667</v>
          </cell>
          <cell r="G425">
            <v>17.51774533333333</v>
          </cell>
          <cell r="H425">
            <v>0.72527237096328989</v>
          </cell>
          <cell r="I425">
            <v>0</v>
          </cell>
        </row>
        <row r="426">
          <cell r="B426" t="str">
            <v>95-96</v>
          </cell>
          <cell r="C426">
            <v>844.66666666666663</v>
          </cell>
          <cell r="D426">
            <v>2000</v>
          </cell>
          <cell r="E426">
            <v>2253.1166666666663</v>
          </cell>
          <cell r="F426">
            <v>112.65583333333332</v>
          </cell>
          <cell r="G426">
            <v>13.9</v>
          </cell>
          <cell r="H426">
            <v>0.61692322486629636</v>
          </cell>
        </row>
        <row r="427">
          <cell r="B427" t="str">
            <v>96-97</v>
          </cell>
          <cell r="C427">
            <v>844.66666666666663</v>
          </cell>
          <cell r="D427">
            <v>2200</v>
          </cell>
          <cell r="E427">
            <v>2274.25</v>
          </cell>
          <cell r="F427">
            <v>103.375</v>
          </cell>
          <cell r="G427">
            <v>10.516666666666667</v>
          </cell>
          <cell r="H427">
            <v>0.46242350958191347</v>
          </cell>
        </row>
        <row r="428">
          <cell r="B428" t="str">
            <v>97-98</v>
          </cell>
          <cell r="C428">
            <v>844.66666666666663</v>
          </cell>
          <cell r="D428">
            <v>2200</v>
          </cell>
          <cell r="E428">
            <v>2324.9116666666664</v>
          </cell>
          <cell r="F428">
            <v>105.67780303030301</v>
          </cell>
          <cell r="G428">
            <v>9.3574999999999982</v>
          </cell>
          <cell r="H428">
            <v>0.40248840995392648</v>
          </cell>
        </row>
        <row r="429">
          <cell r="B429" t="str">
            <v>98-99</v>
          </cell>
          <cell r="C429">
            <v>844.66666666666663</v>
          </cell>
          <cell r="D429">
            <v>2300</v>
          </cell>
          <cell r="E429">
            <v>2850.594066666667</v>
          </cell>
          <cell r="F429">
            <v>123.93887246376812</v>
          </cell>
          <cell r="G429">
            <v>9.596543333333333</v>
          </cell>
          <cell r="H429">
            <v>0.33665064575662362</v>
          </cell>
        </row>
        <row r="430">
          <cell r="B430" t="str">
            <v>99-00</v>
          </cell>
          <cell r="D430">
            <v>2440</v>
          </cell>
          <cell r="E430">
            <v>2507.17</v>
          </cell>
          <cell r="F430">
            <v>102.75286885245902</v>
          </cell>
          <cell r="G430">
            <v>5.9</v>
          </cell>
          <cell r="H430">
            <v>0.23532508764862373</v>
          </cell>
        </row>
        <row r="431">
          <cell r="B431" t="str">
            <v>00-01</v>
          </cell>
          <cell r="C431">
            <v>867.5</v>
          </cell>
          <cell r="D431">
            <v>2442</v>
          </cell>
          <cell r="E431">
            <v>1809.98</v>
          </cell>
          <cell r="F431">
            <v>74.118755118755118</v>
          </cell>
          <cell r="G431">
            <v>9.17</v>
          </cell>
          <cell r="H431">
            <v>0.50663543243571751</v>
          </cell>
        </row>
        <row r="432">
          <cell r="A432" t="str">
            <v>Average last 5 years</v>
          </cell>
          <cell r="D432">
            <v>2140</v>
          </cell>
          <cell r="E432">
            <v>2423.6411466666664</v>
          </cell>
          <cell r="F432">
            <v>113.28283509881423</v>
          </cell>
          <cell r="G432">
            <v>12.177691066666664</v>
          </cell>
          <cell r="H432">
            <v>0.50875163222440989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</row>
        <row r="433">
          <cell r="A433" t="str">
            <v>M.P.TOTAL</v>
          </cell>
          <cell r="B433" t="str">
            <v>88-89</v>
          </cell>
          <cell r="C433">
            <v>3077.1666666666665</v>
          </cell>
          <cell r="D433">
            <v>13250</v>
          </cell>
          <cell r="E433">
            <v>12343.131333333335</v>
          </cell>
          <cell r="F433">
            <v>93.155708176100646</v>
          </cell>
          <cell r="G433">
            <v>0</v>
          </cell>
          <cell r="H433">
            <v>0</v>
          </cell>
        </row>
        <row r="434">
          <cell r="B434" t="str">
            <v>89-90</v>
          </cell>
          <cell r="C434">
            <v>3077.1666666666665</v>
          </cell>
          <cell r="D434">
            <v>13320</v>
          </cell>
          <cell r="E434">
            <v>12645.461666666666</v>
          </cell>
          <cell r="F434">
            <v>94.935898398398393</v>
          </cell>
          <cell r="G434">
            <v>1158.0333333333333</v>
          </cell>
          <cell r="H434">
            <v>9.1576991323764769</v>
          </cell>
        </row>
        <row r="435">
          <cell r="B435" t="str">
            <v>90-91</v>
          </cell>
          <cell r="C435">
            <v>2947.1666666666665</v>
          </cell>
          <cell r="D435">
            <v>14155</v>
          </cell>
          <cell r="E435">
            <v>12937.164000000001</v>
          </cell>
          <cell r="F435">
            <v>91.396425291416477</v>
          </cell>
          <cell r="G435">
            <v>1248.7273333333335</v>
          </cell>
          <cell r="H435">
            <v>9.652249390464041</v>
          </cell>
          <cell r="I435">
            <v>0</v>
          </cell>
        </row>
        <row r="436">
          <cell r="B436" t="str">
            <v>91-92</v>
          </cell>
          <cell r="C436">
            <v>3262.1666666666665</v>
          </cell>
          <cell r="D436">
            <v>14606</v>
          </cell>
          <cell r="E436">
            <v>12524.380333333333</v>
          </cell>
          <cell r="F436">
            <v>85.748187959286128</v>
          </cell>
          <cell r="G436">
            <v>1179.9433333333332</v>
          </cell>
          <cell r="H436">
            <v>9.4211713628094067</v>
          </cell>
          <cell r="I436">
            <v>0</v>
          </cell>
        </row>
        <row r="437">
          <cell r="B437" t="str">
            <v>92-93</v>
          </cell>
          <cell r="C437">
            <v>3282.1666666666665</v>
          </cell>
          <cell r="D437">
            <v>14538.333333333334</v>
          </cell>
          <cell r="E437">
            <v>13259.179000000002</v>
          </cell>
          <cell r="F437">
            <v>91.20150636248998</v>
          </cell>
          <cell r="G437">
            <v>1232.616</v>
          </cell>
          <cell r="H437">
            <v>9.296322193101096</v>
          </cell>
          <cell r="I437">
            <v>0</v>
          </cell>
        </row>
        <row r="438">
          <cell r="B438" t="str">
            <v>93-94</v>
          </cell>
          <cell r="C438">
            <v>3482.1666666666665</v>
          </cell>
          <cell r="D438">
            <v>16325</v>
          </cell>
          <cell r="E438">
            <v>14382.00028</v>
          </cell>
          <cell r="F438">
            <v>88.098010903522194</v>
          </cell>
          <cell r="G438">
            <v>1337.7796703333336</v>
          </cell>
          <cell r="H438">
            <v>9.3017636231984095</v>
          </cell>
          <cell r="I438">
            <v>0</v>
          </cell>
        </row>
        <row r="439">
          <cell r="B439" t="str">
            <v>94-95</v>
          </cell>
          <cell r="C439">
            <v>3812.1666666666665</v>
          </cell>
          <cell r="D439">
            <v>16230</v>
          </cell>
          <cell r="E439">
            <v>16597.313333333332</v>
          </cell>
          <cell r="F439">
            <v>102.2631751899774</v>
          </cell>
          <cell r="G439">
            <v>1511.8777453333332</v>
          </cell>
          <cell r="H439">
            <v>9.1091715566816642</v>
          </cell>
          <cell r="I439">
            <v>0</v>
          </cell>
        </row>
        <row r="440">
          <cell r="B440" t="str">
            <v>95-96</v>
          </cell>
          <cell r="C440">
            <v>3812.1666666666665</v>
          </cell>
          <cell r="D440">
            <v>18000</v>
          </cell>
          <cell r="E440">
            <v>17598.816666666666</v>
          </cell>
          <cell r="F440">
            <v>97.771203703703691</v>
          </cell>
          <cell r="G440">
            <v>1592.9199999999998</v>
          </cell>
          <cell r="H440">
            <v>9.0512903803191307</v>
          </cell>
        </row>
        <row r="441">
          <cell r="B441" t="str">
            <v>96-97</v>
          </cell>
          <cell r="C441">
            <v>3812.1666666666665</v>
          </cell>
          <cell r="D441">
            <v>18490</v>
          </cell>
          <cell r="E441">
            <v>18413.75</v>
          </cell>
          <cell r="F441">
            <v>99.587614926987555</v>
          </cell>
          <cell r="G441">
            <v>1593.5166666666669</v>
          </cell>
          <cell r="H441">
            <v>8.653949720543979</v>
          </cell>
        </row>
        <row r="442">
          <cell r="B442" t="str">
            <v>97-98</v>
          </cell>
          <cell r="C442">
            <v>3812.1666666666665</v>
          </cell>
          <cell r="D442">
            <v>18680</v>
          </cell>
          <cell r="E442">
            <v>19442.469666666664</v>
          </cell>
          <cell r="F442">
            <v>104.08174339757315</v>
          </cell>
          <cell r="G442">
            <v>1698.3725000000002</v>
          </cell>
          <cell r="H442">
            <v>8.7353743074718118</v>
          </cell>
        </row>
        <row r="443">
          <cell r="B443" t="str">
            <v>98-99</v>
          </cell>
          <cell r="C443">
            <v>3812.1666666666665</v>
          </cell>
          <cell r="D443">
            <v>19120</v>
          </cell>
          <cell r="E443">
            <v>20551.660066666671</v>
          </cell>
          <cell r="F443">
            <v>107.4877618549512</v>
          </cell>
          <cell r="G443">
            <v>1723.2765433333334</v>
          </cell>
          <cell r="H443">
            <v>8.3850965700253344</v>
          </cell>
        </row>
        <row r="444">
          <cell r="B444" t="str">
            <v>99-00</v>
          </cell>
          <cell r="D444">
            <v>20565</v>
          </cell>
          <cell r="E444">
            <v>21812.7</v>
          </cell>
          <cell r="F444">
            <v>106.1</v>
          </cell>
          <cell r="G444">
            <v>1888.1</v>
          </cell>
          <cell r="H444">
            <v>8.6999999999999993</v>
          </cell>
        </row>
        <row r="445">
          <cell r="B445" t="str">
            <v>00-01</v>
          </cell>
          <cell r="C445">
            <v>4255</v>
          </cell>
          <cell r="D445">
            <v>23512</v>
          </cell>
          <cell r="E445">
            <v>21436.92</v>
          </cell>
          <cell r="F445">
            <v>91.05</v>
          </cell>
          <cell r="G445">
            <v>1918.86</v>
          </cell>
          <cell r="H445">
            <v>8.9499999999999993</v>
          </cell>
        </row>
      </sheetData>
      <sheetData sheetId="1" refreshError="1">
        <row r="4">
          <cell r="A4">
            <v>0</v>
          </cell>
          <cell r="B4" t="str">
            <v>P A R T I C U L A R S</v>
          </cell>
          <cell r="D4" t="str">
            <v>91-92</v>
          </cell>
          <cell r="E4" t="str">
            <v>92-93</v>
          </cell>
          <cell r="F4" t="str">
            <v>93-94</v>
          </cell>
          <cell r="G4" t="str">
            <v>94-95</v>
          </cell>
          <cell r="H4" t="str">
            <v xml:space="preserve">95-96 </v>
          </cell>
        </row>
        <row r="5">
          <cell r="A5">
            <v>1</v>
          </cell>
          <cell r="B5" t="str">
            <v>Thermal  Generation (Including 100 % Satpura )</v>
          </cell>
          <cell r="C5" t="str">
            <v>MU</v>
          </cell>
          <cell r="D5">
            <v>11579.92</v>
          </cell>
          <cell r="E5">
            <v>12363.2</v>
          </cell>
          <cell r="F5">
            <v>13331.49</v>
          </cell>
          <cell r="G5">
            <v>14781.19868</v>
          </cell>
          <cell r="H5">
            <v>16071.35</v>
          </cell>
        </row>
        <row r="6">
          <cell r="A6">
            <v>2</v>
          </cell>
          <cell r="B6" t="str">
            <v xml:space="preserve">Plan Target    </v>
          </cell>
          <cell r="C6" t="str">
            <v>MU</v>
          </cell>
          <cell r="D6">
            <v>13440</v>
          </cell>
          <cell r="E6">
            <v>13240</v>
          </cell>
          <cell r="F6">
            <v>14935</v>
          </cell>
          <cell r="G6">
            <v>14850</v>
          </cell>
          <cell r="H6">
            <v>16620</v>
          </cell>
        </row>
        <row r="7">
          <cell r="A7">
            <v>3</v>
          </cell>
          <cell r="B7" t="str">
            <v>ACHIEVEMENT Percentage of ( 2 )</v>
          </cell>
          <cell r="C7" t="str">
            <v>%</v>
          </cell>
          <cell r="D7">
            <v>86.160119047619048</v>
          </cell>
          <cell r="E7">
            <v>93.377643504531719</v>
          </cell>
          <cell r="F7">
            <v>89.26340810177436</v>
          </cell>
          <cell r="G7">
            <v>99.53669144781145</v>
          </cell>
          <cell r="H7">
            <v>96.698856799037301</v>
          </cell>
        </row>
        <row r="8">
          <cell r="A8">
            <v>4</v>
          </cell>
          <cell r="B8" t="str">
            <v>Plant    Utilisation    Factor            **</v>
          </cell>
          <cell r="C8" t="str">
            <v>%</v>
          </cell>
          <cell r="D8">
            <v>49.14</v>
          </cell>
          <cell r="E8">
            <v>52.6</v>
          </cell>
          <cell r="F8">
            <v>56.03</v>
          </cell>
          <cell r="G8">
            <v>58.1673864745838</v>
          </cell>
          <cell r="H8">
            <v>59.2</v>
          </cell>
        </row>
        <row r="9">
          <cell r="A9">
            <v>5</v>
          </cell>
          <cell r="B9" t="str">
            <v>Plant    Availibility   Factor              **</v>
          </cell>
          <cell r="C9" t="str">
            <v>%</v>
          </cell>
          <cell r="D9">
            <v>66.92</v>
          </cell>
          <cell r="E9">
            <v>71.400000000000006</v>
          </cell>
          <cell r="F9">
            <v>72.040000000000006</v>
          </cell>
          <cell r="G9">
            <v>75.44</v>
          </cell>
          <cell r="H9">
            <v>75.3</v>
          </cell>
        </row>
        <row r="10">
          <cell r="A10">
            <v>6</v>
          </cell>
          <cell r="B10" t="str">
            <v>Partial  Unavailability Factor         **</v>
          </cell>
          <cell r="C10" t="str">
            <v>%</v>
          </cell>
          <cell r="D10">
            <v>17.78</v>
          </cell>
          <cell r="E10">
            <v>18.8</v>
          </cell>
          <cell r="F10">
            <v>16</v>
          </cell>
          <cell r="G10">
            <v>17.272613525416201</v>
          </cell>
          <cell r="H10">
            <v>16.16</v>
          </cell>
        </row>
        <row r="11">
          <cell r="A11" t="str">
            <v>a</v>
          </cell>
          <cell r="B11" t="str">
            <v>Main Boiler</v>
          </cell>
          <cell r="C11" t="str">
            <v>%</v>
          </cell>
          <cell r="D11">
            <v>0</v>
          </cell>
          <cell r="E11">
            <v>0.38</v>
          </cell>
          <cell r="F11">
            <v>0.24</v>
          </cell>
          <cell r="G11">
            <v>0.25</v>
          </cell>
          <cell r="H11">
            <v>2.4</v>
          </cell>
        </row>
        <row r="12">
          <cell r="A12" t="str">
            <v>b</v>
          </cell>
          <cell r="B12" t="str">
            <v>Boiler Auxiliaries(Mainly Mills)</v>
          </cell>
          <cell r="C12" t="str">
            <v>%</v>
          </cell>
          <cell r="D12">
            <v>2.1352047355439101</v>
          </cell>
          <cell r="E12">
            <v>0.82</v>
          </cell>
          <cell r="F12">
            <v>1.03</v>
          </cell>
          <cell r="G12">
            <v>0.57999999999999996</v>
          </cell>
          <cell r="H12">
            <v>5.0999999999999996</v>
          </cell>
        </row>
        <row r="13">
          <cell r="A13" t="str">
            <v>c</v>
          </cell>
          <cell r="B13" t="str">
            <v>Turbine</v>
          </cell>
          <cell r="C13" t="str">
            <v>%</v>
          </cell>
          <cell r="D13">
            <v>0.30946718340726254</v>
          </cell>
          <cell r="E13">
            <v>1.1200000000000001</v>
          </cell>
          <cell r="F13">
            <v>1.37</v>
          </cell>
          <cell r="G13">
            <v>0.28000000000000003</v>
          </cell>
          <cell r="H13">
            <v>0.8</v>
          </cell>
        </row>
        <row r="14">
          <cell r="A14" t="str">
            <v>d</v>
          </cell>
          <cell r="B14" t="str">
            <v>Turbine Auxiliaries</v>
          </cell>
          <cell r="C14" t="str">
            <v>%</v>
          </cell>
          <cell r="D14">
            <v>1.1834191455446403</v>
          </cell>
          <cell r="E14">
            <v>0.81</v>
          </cell>
          <cell r="F14">
            <v>0.54</v>
          </cell>
          <cell r="G14">
            <v>0.21</v>
          </cell>
          <cell r="H14">
            <v>0.6</v>
          </cell>
        </row>
        <row r="15">
          <cell r="A15" t="str">
            <v>e</v>
          </cell>
          <cell r="B15" t="str">
            <v>Generator</v>
          </cell>
          <cell r="C15" t="str">
            <v>%</v>
          </cell>
          <cell r="D15">
            <v>0.23316136939653051</v>
          </cell>
          <cell r="E15">
            <v>0.36</v>
          </cell>
          <cell r="F15">
            <v>0.69</v>
          </cell>
          <cell r="G15">
            <v>0.93</v>
          </cell>
          <cell r="H15">
            <v>0.3</v>
          </cell>
        </row>
        <row r="16">
          <cell r="A16" t="str">
            <v>f</v>
          </cell>
          <cell r="B16" t="str">
            <v>Electrical</v>
          </cell>
          <cell r="C16" t="str">
            <v>%</v>
          </cell>
          <cell r="D16">
            <v>0.46916617012716505</v>
          </cell>
          <cell r="E16">
            <v>0.28000000000000003</v>
          </cell>
          <cell r="F16">
            <v>0.28999999999999998</v>
          </cell>
          <cell r="G16">
            <v>1.78</v>
          </cell>
          <cell r="H16">
            <v>0.8</v>
          </cell>
        </row>
        <row r="17">
          <cell r="A17" t="str">
            <v>g</v>
          </cell>
          <cell r="B17" t="str">
            <v>Coal related (Quality ,Quantity ,Handling ,wet coal)</v>
          </cell>
          <cell r="C17" t="str">
            <v>%</v>
          </cell>
          <cell r="D17">
            <v>3.0365300291812445</v>
          </cell>
          <cell r="E17">
            <v>0.33</v>
          </cell>
          <cell r="F17">
            <v>0.12</v>
          </cell>
          <cell r="G17">
            <v>0.47</v>
          </cell>
          <cell r="H17">
            <v>5.8</v>
          </cell>
        </row>
        <row r="18">
          <cell r="A18" t="str">
            <v>h</v>
          </cell>
          <cell r="B18" t="str">
            <v>Others</v>
          </cell>
          <cell r="C18" t="str">
            <v>%</v>
          </cell>
          <cell r="D18">
            <v>2.2070544258220908</v>
          </cell>
          <cell r="E18">
            <v>3.85</v>
          </cell>
          <cell r="F18">
            <v>1.23</v>
          </cell>
          <cell r="G18">
            <v>1</v>
          </cell>
          <cell r="H18">
            <v>0.5</v>
          </cell>
        </row>
        <row r="19">
          <cell r="A19">
            <v>7</v>
          </cell>
          <cell r="B19" t="str">
            <v xml:space="preserve">Planned  Outage         Rate          </v>
          </cell>
          <cell r="C19" t="str">
            <v>MU</v>
          </cell>
          <cell r="D19">
            <v>3672.14</v>
          </cell>
          <cell r="E19">
            <v>3192.88</v>
          </cell>
          <cell r="F19">
            <v>3765.67</v>
          </cell>
          <cell r="G19">
            <v>2144.02</v>
          </cell>
          <cell r="H19">
            <v>3421.66</v>
          </cell>
        </row>
        <row r="20">
          <cell r="A20" t="str">
            <v>a</v>
          </cell>
          <cell r="C20" t="str">
            <v>No</v>
          </cell>
          <cell r="D20">
            <v>18</v>
          </cell>
          <cell r="E20">
            <v>23</v>
          </cell>
          <cell r="F20">
            <v>20</v>
          </cell>
          <cell r="G20">
            <v>24</v>
          </cell>
          <cell r="H20">
            <v>23</v>
          </cell>
        </row>
        <row r="21">
          <cell r="A21" t="str">
            <v>b</v>
          </cell>
          <cell r="B21" t="str">
            <v xml:space="preserve">                                                       **</v>
          </cell>
          <cell r="C21" t="str">
            <v>%</v>
          </cell>
          <cell r="D21">
            <v>16</v>
          </cell>
          <cell r="E21">
            <v>13.59</v>
          </cell>
          <cell r="F21">
            <v>16.079999999999998</v>
          </cell>
          <cell r="G21">
            <v>12.209376208374712</v>
          </cell>
          <cell r="H21">
            <v>12.6</v>
          </cell>
        </row>
        <row r="22">
          <cell r="A22">
            <v>8</v>
          </cell>
          <cell r="B22" t="str">
            <v xml:space="preserve">Forced   Outage   </v>
          </cell>
          <cell r="C22" t="str">
            <v>MU</v>
          </cell>
          <cell r="D22">
            <v>4054.2</v>
          </cell>
          <cell r="E22">
            <v>3528.19</v>
          </cell>
          <cell r="F22">
            <v>2780.85</v>
          </cell>
          <cell r="G22">
            <v>3161.67</v>
          </cell>
          <cell r="H22">
            <v>3281.99</v>
          </cell>
        </row>
        <row r="23">
          <cell r="A23" t="str">
            <v>a</v>
          </cell>
          <cell r="C23" t="str">
            <v>No</v>
          </cell>
          <cell r="D23">
            <v>838</v>
          </cell>
          <cell r="E23">
            <v>793</v>
          </cell>
          <cell r="F23">
            <v>756</v>
          </cell>
          <cell r="G23">
            <v>935</v>
          </cell>
          <cell r="H23">
            <v>1031</v>
          </cell>
        </row>
        <row r="24">
          <cell r="A24" t="str">
            <v>b</v>
          </cell>
          <cell r="B24" t="str">
            <v xml:space="preserve">                                                      **</v>
          </cell>
          <cell r="C24" t="str">
            <v>%</v>
          </cell>
          <cell r="D24">
            <v>17.079999999999998</v>
          </cell>
          <cell r="E24">
            <v>15.01</v>
          </cell>
          <cell r="F24">
            <v>11.88</v>
          </cell>
          <cell r="G24">
            <v>12.35</v>
          </cell>
          <cell r="H24">
            <v>12.08</v>
          </cell>
        </row>
        <row r="25">
          <cell r="A25" t="str">
            <v>c</v>
          </cell>
          <cell r="B25" t="str">
            <v>Boiler Tube Leakages</v>
          </cell>
          <cell r="C25" t="str">
            <v>MU</v>
          </cell>
          <cell r="D25">
            <v>1507</v>
          </cell>
          <cell r="E25">
            <v>1373.19</v>
          </cell>
          <cell r="F25">
            <v>1286</v>
          </cell>
          <cell r="G25">
            <v>1722</v>
          </cell>
          <cell r="H25">
            <v>2009.66</v>
          </cell>
        </row>
        <row r="26">
          <cell r="A26" t="str">
            <v>d</v>
          </cell>
          <cell r="C26" t="str">
            <v>No</v>
          </cell>
          <cell r="D26">
            <v>167</v>
          </cell>
          <cell r="E26">
            <v>188</v>
          </cell>
          <cell r="F26">
            <v>192</v>
          </cell>
          <cell r="G26">
            <v>240</v>
          </cell>
          <cell r="H26">
            <v>273</v>
          </cell>
        </row>
        <row r="27">
          <cell r="A27" t="str">
            <v>e</v>
          </cell>
          <cell r="C27" t="str">
            <v>%</v>
          </cell>
          <cell r="D27">
            <v>6.3955985380519014</v>
          </cell>
          <cell r="E27">
            <v>5.829559290259148</v>
          </cell>
          <cell r="F27">
            <v>5.4781122578512509</v>
          </cell>
          <cell r="G27">
            <v>6.4055165111673595</v>
          </cell>
          <cell r="H27">
            <v>7.398106058932755</v>
          </cell>
        </row>
        <row r="28">
          <cell r="A28">
            <v>9</v>
          </cell>
          <cell r="B28" t="str">
            <v>Total          Coal           Consumption</v>
          </cell>
          <cell r="C28" t="str">
            <v>1000MT</v>
          </cell>
          <cell r="D28">
            <v>9628</v>
          </cell>
          <cell r="E28">
            <v>10365</v>
          </cell>
          <cell r="F28">
            <v>10889.111999999999</v>
          </cell>
          <cell r="G28">
            <v>12127.994971999999</v>
          </cell>
          <cell r="H28">
            <v>13030.226000000001</v>
          </cell>
        </row>
        <row r="29">
          <cell r="A29">
            <v>10</v>
          </cell>
          <cell r="B29" t="str">
            <v xml:space="preserve">COST OF  Coal consumed @ Rs 800 /MT </v>
          </cell>
          <cell r="C29" t="str">
            <v>Cr Rs.</v>
          </cell>
          <cell r="D29">
            <v>770.24</v>
          </cell>
          <cell r="E29">
            <v>829.2</v>
          </cell>
          <cell r="F29">
            <v>871.12896000000001</v>
          </cell>
          <cell r="G29">
            <v>970.23959775999992</v>
          </cell>
          <cell r="H29">
            <v>1042.4180799999999</v>
          </cell>
        </row>
        <row r="30">
          <cell r="A30">
            <v>11</v>
          </cell>
          <cell r="B30" t="str">
            <v>Specific    Coal           Consumption</v>
          </cell>
          <cell r="C30" t="str">
            <v>Kg/Kwh</v>
          </cell>
          <cell r="D30">
            <v>0.83</v>
          </cell>
          <cell r="E30">
            <v>0.8</v>
          </cell>
          <cell r="F30">
            <v>0.81679632209152919</v>
          </cell>
          <cell r="G30">
            <v>0.82050145151015585</v>
          </cell>
          <cell r="H30">
            <v>0.81</v>
          </cell>
        </row>
        <row r="31">
          <cell r="A31">
            <v>12</v>
          </cell>
          <cell r="B31" t="str">
            <v>Total          Fuel Oil     Consumption</v>
          </cell>
          <cell r="C31" t="str">
            <v>1000KL</v>
          </cell>
          <cell r="D31">
            <v>147</v>
          </cell>
          <cell r="E31">
            <v>178</v>
          </cell>
          <cell r="F31">
            <v>144.66900000000001</v>
          </cell>
          <cell r="G31">
            <v>185.24459685843499</v>
          </cell>
          <cell r="H31">
            <v>124.101</v>
          </cell>
        </row>
        <row r="32">
          <cell r="A32">
            <v>13</v>
          </cell>
          <cell r="B32" t="str">
            <v>COST OF  Fuel oil consumed  @ Rs 7500 per MT</v>
          </cell>
          <cell r="C32" t="str">
            <v>Cr Rs.</v>
          </cell>
          <cell r="D32">
            <v>110.25</v>
          </cell>
          <cell r="E32">
            <v>133.5</v>
          </cell>
          <cell r="F32">
            <v>108.50174999999999</v>
          </cell>
          <cell r="G32">
            <v>138.93344764382627</v>
          </cell>
          <cell r="H32">
            <v>93.075749999999999</v>
          </cell>
        </row>
        <row r="33">
          <cell r="A33">
            <v>14</v>
          </cell>
          <cell r="B33" t="str">
            <v xml:space="preserve">Specific    Fuel Oil      Consumption </v>
          </cell>
          <cell r="C33" t="str">
            <v>ml/Kwh</v>
          </cell>
          <cell r="D33">
            <v>12.72</v>
          </cell>
          <cell r="E33">
            <v>14.43</v>
          </cell>
          <cell r="F33">
            <v>10.851675244102497</v>
          </cell>
          <cell r="G33">
            <v>12.532447528026529</v>
          </cell>
          <cell r="H33">
            <v>7.72</v>
          </cell>
        </row>
        <row r="34">
          <cell r="A34">
            <v>15</v>
          </cell>
          <cell r="B34" t="str">
            <v>Cost of  Fuels  per  Kwh  Generated</v>
          </cell>
          <cell r="C34" t="str">
            <v>Paise</v>
          </cell>
          <cell r="D34">
            <v>76.035931163600438</v>
          </cell>
          <cell r="E34">
            <v>77.868189465510554</v>
          </cell>
          <cell r="F34">
            <v>73.482462200399212</v>
          </cell>
          <cell r="G34">
            <v>75.039451766832357</v>
          </cell>
          <cell r="H34">
            <v>70.653294838330311</v>
          </cell>
        </row>
        <row r="35">
          <cell r="A35">
            <v>16</v>
          </cell>
          <cell r="B35" t="str">
            <v>Thermal  Auxiliary Consumption   Total</v>
          </cell>
          <cell r="C35" t="str">
            <v>MU</v>
          </cell>
          <cell r="D35">
            <v>1235.3499999999999</v>
          </cell>
          <cell r="E35">
            <v>1288.0999999999999</v>
          </cell>
          <cell r="F35">
            <v>1394.5</v>
          </cell>
          <cell r="G35">
            <v>1558.7317929999999</v>
          </cell>
          <cell r="H35">
            <v>1648.2</v>
          </cell>
        </row>
        <row r="36">
          <cell r="A36">
            <v>17</v>
          </cell>
          <cell r="B36" t="str">
            <v>Thermal  Auxiliary Consumption   Percentage</v>
          </cell>
          <cell r="C36" t="str">
            <v>%</v>
          </cell>
          <cell r="D36">
            <v>10.67</v>
          </cell>
          <cell r="E36">
            <v>10.4</v>
          </cell>
          <cell r="F36">
            <v>10.449094587326698</v>
          </cell>
          <cell r="G36">
            <v>10.545367982294113</v>
          </cell>
          <cell r="H36">
            <v>10.255516804748822</v>
          </cell>
        </row>
        <row r="37">
          <cell r="A37">
            <v>18</v>
          </cell>
          <cell r="B37" t="str">
            <v>Cost of  Fuels  per  Kwh  sent out</v>
          </cell>
          <cell r="C37" t="str">
            <v>Paise</v>
          </cell>
          <cell r="D37">
            <v>85.116152725536196</v>
          </cell>
          <cell r="E37">
            <v>86.924723027331581</v>
          </cell>
          <cell r="F37">
            <v>82.066811650173122</v>
          </cell>
          <cell r="G37">
            <v>83.885484825402543</v>
          </cell>
          <cell r="H37">
            <v>78.727173328988457</v>
          </cell>
        </row>
        <row r="38">
          <cell r="A38" t="str">
            <v>Note :-</v>
          </cell>
        </row>
        <row r="39">
          <cell r="A39">
            <v>1</v>
          </cell>
          <cell r="B39" t="str">
            <v>In 1994-95 &amp;1999-2000specific oil consumption is more due to stablisation of both units of Sanjay Gandhi thermal Power Station.</v>
          </cell>
        </row>
        <row r="40">
          <cell r="A40">
            <v>2</v>
          </cell>
          <cell r="B40" t="str">
            <v xml:space="preserve"> Heavy and unprcedented rains all over resulting in wet coal problems in thermal stations.</v>
          </cell>
        </row>
        <row r="41">
          <cell r="A41">
            <v>3</v>
          </cell>
          <cell r="B41" t="str">
            <v>Considering SGTPS # 1 wef :  01.01.95  , # 2 wef : 01.04.95 ,.# 3 w.e.f : 01.09.99&amp; # 4 w.e.f : 01.04.2000.</v>
          </cell>
        </row>
        <row r="42">
          <cell r="A42">
            <v>4</v>
          </cell>
          <cell r="B42" t="str">
            <v>Considering  Cost of Coal &amp; Fuel oil same for all the  years for comparision purpose .                                         .</v>
          </cell>
        </row>
        <row r="43">
          <cell r="A43">
            <v>5</v>
          </cell>
          <cell r="B43" t="str">
            <v>Totals  may  not  tally  due  to  rounding  off.</v>
          </cell>
        </row>
        <row r="45">
          <cell r="A45" t="str">
            <v>EXECUTIVE SUMMARY</v>
          </cell>
        </row>
        <row r="46">
          <cell r="A46" t="str">
            <v>96-97 to 00-01</v>
          </cell>
        </row>
        <row r="47">
          <cell r="A47" t="str">
            <v>THERMAL GENETRATION</v>
          </cell>
        </row>
        <row r="48">
          <cell r="A48">
            <v>0</v>
          </cell>
          <cell r="B48" t="str">
            <v>P A R T I C U L A R S</v>
          </cell>
          <cell r="D48" t="str">
            <v>96-97</v>
          </cell>
          <cell r="E48" t="str">
            <v>97-98</v>
          </cell>
          <cell r="F48" t="str">
            <v>98-99</v>
          </cell>
          <cell r="G48" t="str">
            <v>99-00</v>
          </cell>
          <cell r="H48" t="str">
            <v>00-01</v>
          </cell>
        </row>
        <row r="49">
          <cell r="A49">
            <v>1</v>
          </cell>
          <cell r="B49" t="str">
            <v>Thermal  Generation (Including 100 % Satpura )</v>
          </cell>
          <cell r="C49" t="str">
            <v>MU</v>
          </cell>
          <cell r="D49">
            <v>16866.97</v>
          </cell>
          <cell r="E49">
            <v>17966.7</v>
          </cell>
          <cell r="F49">
            <v>18471.39</v>
          </cell>
          <cell r="G49">
            <v>20146.419999999998</v>
          </cell>
          <cell r="H49">
            <v>20415.89</v>
          </cell>
        </row>
        <row r="50">
          <cell r="A50">
            <v>2</v>
          </cell>
          <cell r="B50" t="str">
            <v xml:space="preserve">Plan Target    </v>
          </cell>
          <cell r="C50" t="str">
            <v>MU</v>
          </cell>
          <cell r="D50">
            <v>16950</v>
          </cell>
          <cell r="E50">
            <v>17200</v>
          </cell>
          <cell r="F50">
            <v>17500</v>
          </cell>
          <cell r="G50">
            <v>19010</v>
          </cell>
          <cell r="H50">
            <v>21860</v>
          </cell>
        </row>
        <row r="51">
          <cell r="A51">
            <v>3</v>
          </cell>
          <cell r="B51" t="str">
            <v>ACHIEVEMENT Percentage of ( 2 )</v>
          </cell>
          <cell r="C51" t="str">
            <v>%</v>
          </cell>
          <cell r="D51">
            <v>99.510147492625364</v>
          </cell>
          <cell r="E51">
            <v>104.45755813953488</v>
          </cell>
          <cell r="F51">
            <v>105.5508</v>
          </cell>
          <cell r="G51">
            <v>105.97801157285637</v>
          </cell>
          <cell r="H51">
            <v>93.393824336688013</v>
          </cell>
        </row>
        <row r="52">
          <cell r="A52">
            <v>4</v>
          </cell>
          <cell r="B52" t="str">
            <v>Plant    Utilisation    Factor            **</v>
          </cell>
          <cell r="C52" t="str">
            <v>%</v>
          </cell>
          <cell r="D52">
            <v>62.26</v>
          </cell>
          <cell r="E52">
            <v>66.319999999999993</v>
          </cell>
          <cell r="F52">
            <v>68.180000000000007</v>
          </cell>
          <cell r="G52">
            <v>69.42</v>
          </cell>
          <cell r="H52">
            <v>66.349999999999994</v>
          </cell>
        </row>
        <row r="53">
          <cell r="A53">
            <v>5</v>
          </cell>
          <cell r="B53" t="str">
            <v>Plant    Availibility   Factor              **</v>
          </cell>
          <cell r="C53" t="str">
            <v>%</v>
          </cell>
          <cell r="D53">
            <v>74.900000000000006</v>
          </cell>
          <cell r="E53">
            <v>76.290000000000006</v>
          </cell>
          <cell r="F53">
            <v>77.22</v>
          </cell>
          <cell r="G53">
            <v>79.09</v>
          </cell>
          <cell r="H53">
            <v>77.67</v>
          </cell>
        </row>
        <row r="54">
          <cell r="A54">
            <v>6</v>
          </cell>
          <cell r="B54" t="str">
            <v>Partial  Unavailability Factor         **</v>
          </cell>
          <cell r="C54" t="str">
            <v>%</v>
          </cell>
          <cell r="D54">
            <v>12.64</v>
          </cell>
          <cell r="E54">
            <v>9.9700000000000006</v>
          </cell>
          <cell r="F54">
            <v>9.0399999999999991</v>
          </cell>
          <cell r="G54">
            <v>9.67</v>
          </cell>
          <cell r="H54">
            <v>11.32</v>
          </cell>
        </row>
        <row r="55">
          <cell r="A55" t="str">
            <v>a</v>
          </cell>
          <cell r="B55" t="str">
            <v>Main Boiler</v>
          </cell>
          <cell r="C55" t="str">
            <v>%</v>
          </cell>
          <cell r="D55">
            <v>1.4</v>
          </cell>
          <cell r="E55">
            <v>1.17</v>
          </cell>
          <cell r="F55">
            <v>1.91</v>
          </cell>
          <cell r="G55">
            <v>2.62</v>
          </cell>
          <cell r="H55">
            <v>4061.5740000000001</v>
          </cell>
        </row>
        <row r="56">
          <cell r="A56" t="str">
            <v>b</v>
          </cell>
          <cell r="B56" t="str">
            <v>Boiler Auxiliaries(Mainly Mills)</v>
          </cell>
          <cell r="C56" t="str">
            <v>%</v>
          </cell>
          <cell r="D56">
            <v>4.9000000000000004</v>
          </cell>
          <cell r="E56">
            <v>3.07</v>
          </cell>
          <cell r="F56">
            <v>1.57</v>
          </cell>
          <cell r="G56">
            <v>1.89</v>
          </cell>
          <cell r="H56">
            <v>25</v>
          </cell>
        </row>
        <row r="57">
          <cell r="A57" t="str">
            <v>c</v>
          </cell>
          <cell r="B57" t="str">
            <v>Turbine</v>
          </cell>
          <cell r="C57" t="str">
            <v>%</v>
          </cell>
          <cell r="D57">
            <v>1.1000000000000001</v>
          </cell>
          <cell r="E57">
            <v>0.98</v>
          </cell>
          <cell r="F57">
            <v>1.42</v>
          </cell>
          <cell r="G57">
            <v>1.06</v>
          </cell>
          <cell r="H57">
            <v>13.2</v>
          </cell>
        </row>
        <row r="58">
          <cell r="A58" t="str">
            <v>d</v>
          </cell>
          <cell r="B58" t="str">
            <v>Turbine Auxiliaries</v>
          </cell>
          <cell r="C58" t="str">
            <v>%</v>
          </cell>
          <cell r="D58">
            <v>0.9</v>
          </cell>
          <cell r="E58">
            <v>0.49</v>
          </cell>
          <cell r="F58">
            <v>0.42</v>
          </cell>
          <cell r="G58">
            <v>0.63</v>
          </cell>
          <cell r="H58">
            <v>2808.83</v>
          </cell>
        </row>
        <row r="59">
          <cell r="A59" t="str">
            <v>e</v>
          </cell>
          <cell r="B59" t="str">
            <v>Generator</v>
          </cell>
          <cell r="C59" t="str">
            <v>%</v>
          </cell>
          <cell r="D59">
            <v>0.3</v>
          </cell>
          <cell r="E59">
            <v>0.27</v>
          </cell>
          <cell r="F59">
            <v>0.2</v>
          </cell>
          <cell r="G59">
            <v>0.48</v>
          </cell>
          <cell r="H59">
            <v>669</v>
          </cell>
        </row>
        <row r="60">
          <cell r="A60" t="str">
            <v>f</v>
          </cell>
          <cell r="B60" t="str">
            <v>Electrical</v>
          </cell>
          <cell r="C60" t="str">
            <v>%</v>
          </cell>
          <cell r="D60">
            <v>0.8</v>
          </cell>
          <cell r="E60">
            <v>1.96</v>
          </cell>
          <cell r="F60">
            <v>2.1</v>
          </cell>
          <cell r="G60">
            <v>0.81</v>
          </cell>
          <cell r="H60">
            <v>9.1300000000000008</v>
          </cell>
        </row>
        <row r="61">
          <cell r="A61" t="str">
            <v>g</v>
          </cell>
          <cell r="B61" t="str">
            <v>Coal related (Quality ,Quantity ,Handling ,wet coal)</v>
          </cell>
          <cell r="C61" t="str">
            <v>%</v>
          </cell>
          <cell r="D61">
            <v>3.3</v>
          </cell>
          <cell r="E61">
            <v>2.4900000000000002</v>
          </cell>
          <cell r="F61">
            <v>1.19</v>
          </cell>
          <cell r="G61">
            <v>1.6</v>
          </cell>
          <cell r="H61">
            <v>1426.91</v>
          </cell>
        </row>
        <row r="62">
          <cell r="A62" t="str">
            <v>h</v>
          </cell>
          <cell r="B62" t="str">
            <v>Others</v>
          </cell>
          <cell r="C62" t="str">
            <v>%</v>
          </cell>
          <cell r="D62">
            <v>0.1</v>
          </cell>
          <cell r="E62">
            <v>0</v>
          </cell>
          <cell r="F62">
            <v>0</v>
          </cell>
          <cell r="G62">
            <v>0.2</v>
          </cell>
          <cell r="H62">
            <v>157</v>
          </cell>
        </row>
        <row r="63">
          <cell r="A63">
            <v>7</v>
          </cell>
          <cell r="B63" t="str">
            <v xml:space="preserve">Planned  Outage         Rate          </v>
          </cell>
          <cell r="C63" t="str">
            <v>MU</v>
          </cell>
          <cell r="D63">
            <v>4231.29</v>
          </cell>
          <cell r="E63">
            <v>3432.3410099999996</v>
          </cell>
          <cell r="F63">
            <v>3544</v>
          </cell>
          <cell r="G63">
            <v>3784.7</v>
          </cell>
          <cell r="H63">
            <v>4061.5740000000001</v>
          </cell>
        </row>
        <row r="64">
          <cell r="A64" t="str">
            <v>a</v>
          </cell>
          <cell r="C64" t="str">
            <v>No</v>
          </cell>
          <cell r="D64">
            <v>24</v>
          </cell>
          <cell r="E64">
            <v>24</v>
          </cell>
          <cell r="F64">
            <v>20</v>
          </cell>
          <cell r="G64">
            <v>24</v>
          </cell>
          <cell r="H64">
            <v>24</v>
          </cell>
        </row>
        <row r="65">
          <cell r="A65" t="str">
            <v>b</v>
          </cell>
          <cell r="B65" t="str">
            <v xml:space="preserve">                                                       **</v>
          </cell>
          <cell r="C65" t="str">
            <v>%</v>
          </cell>
          <cell r="D65">
            <v>15.62</v>
          </cell>
          <cell r="E65">
            <v>12.67</v>
          </cell>
          <cell r="F65">
            <v>13.08</v>
          </cell>
          <cell r="G65">
            <v>13.05</v>
          </cell>
          <cell r="H65">
            <v>13.2</v>
          </cell>
        </row>
        <row r="66">
          <cell r="A66">
            <v>8</v>
          </cell>
          <cell r="B66" t="str">
            <v xml:space="preserve">Forced   Outage   </v>
          </cell>
          <cell r="C66" t="str">
            <v>MU</v>
          </cell>
          <cell r="D66">
            <v>2568.61</v>
          </cell>
          <cell r="E66">
            <v>2988.0600899999995</v>
          </cell>
          <cell r="F66">
            <v>2626.63</v>
          </cell>
          <cell r="G66">
            <v>2200.5</v>
          </cell>
          <cell r="H66">
            <v>4061.5740000000001</v>
          </cell>
        </row>
        <row r="67">
          <cell r="A67" t="str">
            <v>a</v>
          </cell>
          <cell r="C67" t="str">
            <v>No</v>
          </cell>
          <cell r="D67">
            <v>679</v>
          </cell>
          <cell r="E67">
            <v>662</v>
          </cell>
          <cell r="F67">
            <v>618</v>
          </cell>
          <cell r="G67">
            <v>570</v>
          </cell>
          <cell r="H67">
            <v>669</v>
          </cell>
        </row>
        <row r="68">
          <cell r="A68" t="str">
            <v>b</v>
          </cell>
          <cell r="B68" t="str">
            <v xml:space="preserve">                                                      **</v>
          </cell>
          <cell r="C68" t="str">
            <v>%</v>
          </cell>
          <cell r="D68">
            <v>9.48</v>
          </cell>
          <cell r="E68">
            <v>11.03</v>
          </cell>
          <cell r="F68">
            <v>9.69</v>
          </cell>
          <cell r="G68">
            <v>7.84</v>
          </cell>
          <cell r="H68">
            <v>9.1300000000000008</v>
          </cell>
        </row>
        <row r="69">
          <cell r="A69" t="str">
            <v>c</v>
          </cell>
          <cell r="B69" t="str">
            <v>Boiler Tube Leakages</v>
          </cell>
          <cell r="C69" t="str">
            <v>MU</v>
          </cell>
          <cell r="D69">
            <v>1719</v>
          </cell>
          <cell r="E69">
            <v>1560.40128</v>
          </cell>
          <cell r="F69">
            <v>1408.83</v>
          </cell>
          <cell r="G69">
            <v>1466.97</v>
          </cell>
          <cell r="H69">
            <v>1426.91</v>
          </cell>
        </row>
        <row r="70">
          <cell r="A70" t="str">
            <v>d</v>
          </cell>
          <cell r="C70" t="str">
            <v>No</v>
          </cell>
          <cell r="D70">
            <v>185</v>
          </cell>
          <cell r="E70">
            <v>197</v>
          </cell>
          <cell r="F70">
            <v>191</v>
          </cell>
          <cell r="G70">
            <v>184</v>
          </cell>
          <cell r="H70">
            <v>157</v>
          </cell>
        </row>
        <row r="71">
          <cell r="A71" t="str">
            <v>e</v>
          </cell>
          <cell r="C71" t="str">
            <v>%</v>
          </cell>
          <cell r="D71">
            <v>6.34</v>
          </cell>
          <cell r="E71">
            <v>5.76</v>
          </cell>
          <cell r="F71">
            <v>5.2</v>
          </cell>
          <cell r="G71">
            <v>5.4</v>
          </cell>
          <cell r="H71">
            <v>4.6399999999999997</v>
          </cell>
        </row>
        <row r="72">
          <cell r="A72">
            <v>9</v>
          </cell>
          <cell r="B72" t="str">
            <v>Total          Coal           Consumption</v>
          </cell>
          <cell r="C72" t="str">
            <v>1000MT</v>
          </cell>
          <cell r="D72">
            <v>13482.3</v>
          </cell>
          <cell r="E72">
            <v>14265.226000000001</v>
          </cell>
          <cell r="F72">
            <v>14547.769</v>
          </cell>
          <cell r="G72">
            <v>15648.859</v>
          </cell>
          <cell r="H72">
            <v>16020.288</v>
          </cell>
        </row>
        <row r="73">
          <cell r="A73">
            <v>10</v>
          </cell>
          <cell r="B73" t="str">
            <v xml:space="preserve">COST OF  Coal consumed @ Rs 800 /MT </v>
          </cell>
          <cell r="C73" t="str">
            <v>Cr Rs.</v>
          </cell>
          <cell r="D73">
            <v>1078.5840000000001</v>
          </cell>
          <cell r="E73">
            <v>1141.2180800000001</v>
          </cell>
          <cell r="F73">
            <v>1163.82152</v>
          </cell>
          <cell r="G73">
            <v>1251.9087200000001</v>
          </cell>
          <cell r="H73">
            <v>1281.6230399999999</v>
          </cell>
        </row>
        <row r="74">
          <cell r="A74">
            <v>11</v>
          </cell>
          <cell r="B74" t="str">
            <v>Specific    Coal           Consumption</v>
          </cell>
          <cell r="C74" t="str">
            <v>Kg/Kwh</v>
          </cell>
          <cell r="D74">
            <v>0.8</v>
          </cell>
          <cell r="E74">
            <v>0.79</v>
          </cell>
          <cell r="F74">
            <v>0.79</v>
          </cell>
          <cell r="G74">
            <v>0.78</v>
          </cell>
          <cell r="H74">
            <v>0.78</v>
          </cell>
        </row>
        <row r="75">
          <cell r="A75">
            <v>12</v>
          </cell>
          <cell r="B75" t="str">
            <v>Total          Fuel Oil     Consumption</v>
          </cell>
          <cell r="C75" t="str">
            <v>1000KL</v>
          </cell>
          <cell r="D75">
            <v>86.83</v>
          </cell>
          <cell r="E75">
            <v>66.355000000000004</v>
          </cell>
          <cell r="F75">
            <v>51.347000000000001</v>
          </cell>
          <cell r="G75">
            <v>58.731999999999999</v>
          </cell>
          <cell r="H75">
            <v>65.579260000000005</v>
          </cell>
        </row>
        <row r="76">
          <cell r="A76">
            <v>13</v>
          </cell>
          <cell r="B76" t="str">
            <v>COST OF  Fuel oil consumed  @ Rs 7500 per MT</v>
          </cell>
          <cell r="C76" t="str">
            <v>Cr Rs.</v>
          </cell>
          <cell r="D76">
            <v>65.122500000000002</v>
          </cell>
          <cell r="E76">
            <v>49.766250000000007</v>
          </cell>
          <cell r="F76">
            <v>38.510250000000006</v>
          </cell>
          <cell r="G76">
            <v>44.048999999999999</v>
          </cell>
          <cell r="H76">
            <v>49.184445000000004</v>
          </cell>
        </row>
        <row r="77">
          <cell r="A77">
            <v>14</v>
          </cell>
          <cell r="B77" t="str">
            <v xml:space="preserve">Specific    Fuel Oil      Consumption </v>
          </cell>
          <cell r="C77" t="str">
            <v>ml/Kwh</v>
          </cell>
          <cell r="D77">
            <v>5.15</v>
          </cell>
          <cell r="E77">
            <v>3.69</v>
          </cell>
          <cell r="F77">
            <v>2.78</v>
          </cell>
          <cell r="G77">
            <v>2.29</v>
          </cell>
          <cell r="H77">
            <v>3.22</v>
          </cell>
        </row>
        <row r="78">
          <cell r="A78">
            <v>15</v>
          </cell>
          <cell r="B78" t="str">
            <v>Cost of  Fuels  per  Kwh  Generated</v>
          </cell>
          <cell r="C78" t="str">
            <v>Paise</v>
          </cell>
          <cell r="D78">
            <v>67.807466308412231</v>
          </cell>
          <cell r="E78">
            <v>66.288429706067333</v>
          </cell>
          <cell r="F78">
            <v>65.091569719441793</v>
          </cell>
          <cell r="G78">
            <v>64.326948410685389</v>
          </cell>
          <cell r="H78">
            <v>65.184887114889449</v>
          </cell>
        </row>
        <row r="79">
          <cell r="A79">
            <v>16</v>
          </cell>
          <cell r="B79" t="str">
            <v>Thermal  Auxiliary Consumption   Total</v>
          </cell>
          <cell r="C79" t="str">
            <v>MU</v>
          </cell>
          <cell r="D79">
            <v>1650.79</v>
          </cell>
          <cell r="E79">
            <v>1766.22</v>
          </cell>
          <cell r="F79">
            <v>1783.99</v>
          </cell>
          <cell r="G79">
            <v>1952.78</v>
          </cell>
          <cell r="H79">
            <v>1982.05</v>
          </cell>
        </row>
        <row r="80">
          <cell r="A80">
            <v>17</v>
          </cell>
          <cell r="B80" t="str">
            <v>Thermal  Auxiliary Consumption   Percentage</v>
          </cell>
          <cell r="C80" t="str">
            <v>%</v>
          </cell>
          <cell r="D80">
            <v>9.7871164767590138</v>
          </cell>
          <cell r="E80">
            <v>9.8305197949539984</v>
          </cell>
          <cell r="F80">
            <v>9.66</v>
          </cell>
          <cell r="G80">
            <v>9.69</v>
          </cell>
          <cell r="H80">
            <v>9.7100000000000009</v>
          </cell>
        </row>
        <row r="81">
          <cell r="A81">
            <v>18</v>
          </cell>
          <cell r="B81" t="str">
            <v>Cost of  Fuels  per  Kwh  sent out</v>
          </cell>
          <cell r="C81" t="str">
            <v>Paise</v>
          </cell>
          <cell r="D81">
            <v>75.163838755850691</v>
          </cell>
          <cell r="E81">
            <v>73.515373001293781</v>
          </cell>
          <cell r="F81">
            <v>72.050275657082594</v>
          </cell>
          <cell r="G81">
            <v>71.231359969747686</v>
          </cell>
          <cell r="H81">
            <v>72.193720082196648</v>
          </cell>
        </row>
        <row r="82">
          <cell r="A82" t="str">
            <v>Note :-</v>
          </cell>
        </row>
        <row r="83">
          <cell r="A83">
            <v>1</v>
          </cell>
          <cell r="B83" t="str">
            <v>In 1994-95 &amp;1999-2000specific oil consumption is more due to stablisation of both units of Sanjay Gandhi thermal Power Station.</v>
          </cell>
        </row>
        <row r="84">
          <cell r="A84">
            <v>2</v>
          </cell>
          <cell r="B84" t="str">
            <v xml:space="preserve"> Heavy and unprcedented rains all over resulting in wet coal problems in thermal stations.</v>
          </cell>
          <cell r="F84">
            <v>0</v>
          </cell>
        </row>
        <row r="85">
          <cell r="A85">
            <v>3</v>
          </cell>
          <cell r="B85" t="str">
            <v>Considering SGTPS # 1 wef :  01.01.95  , # 2 wef : 01.04.95 ,.# 3 w.e.f : 01.09.99&amp; # 4 w.e.f : 01.04.2000.</v>
          </cell>
        </row>
        <row r="86">
          <cell r="A86">
            <v>4</v>
          </cell>
          <cell r="B86" t="str">
            <v>Considering  Cost of Coal &amp; Fuel oil same for all the  years for comparision purpose .                                         .</v>
          </cell>
          <cell r="E86">
            <v>0</v>
          </cell>
        </row>
        <row r="87">
          <cell r="A87">
            <v>5</v>
          </cell>
          <cell r="B87" t="str">
            <v>Totals  may  not  tally  due  to  rounding  off.</v>
          </cell>
        </row>
        <row r="89">
          <cell r="A89" t="str">
            <v>EXECUTIVE SUMMARY</v>
          </cell>
        </row>
        <row r="90">
          <cell r="A90" t="str">
            <v>91-92 to 95-96</v>
          </cell>
        </row>
        <row r="91">
          <cell r="A91" t="str">
            <v xml:space="preserve"> HYDEL GENETRATION</v>
          </cell>
        </row>
        <row r="92">
          <cell r="A92">
            <v>0</v>
          </cell>
          <cell r="B92" t="str">
            <v>P A R T I C U L A R S</v>
          </cell>
          <cell r="D92" t="str">
            <v>91-92</v>
          </cell>
          <cell r="E92" t="str">
            <v>92-93</v>
          </cell>
          <cell r="F92" t="str">
            <v>93-94</v>
          </cell>
          <cell r="G92" t="str">
            <v>94-95</v>
          </cell>
          <cell r="H92" t="str">
            <v xml:space="preserve">95-96 </v>
          </cell>
        </row>
        <row r="93">
          <cell r="A93">
            <v>1</v>
          </cell>
          <cell r="B93" t="str">
            <v>Hydel Generation(G'sagar+Pench+Bargi+Tons+ B'pur+HB))</v>
          </cell>
          <cell r="C93" t="str">
            <v>MU</v>
          </cell>
          <cell r="D93">
            <v>1324.15</v>
          </cell>
          <cell r="E93">
            <v>1295.48</v>
          </cell>
          <cell r="F93">
            <v>1589.68</v>
          </cell>
          <cell r="G93">
            <v>2280.4742339999998</v>
          </cell>
          <cell r="H93">
            <v>2141.34</v>
          </cell>
        </row>
        <row r="94">
          <cell r="A94">
            <v>2</v>
          </cell>
          <cell r="B94" t="str">
            <v xml:space="preserve">Target (PLAN )   </v>
          </cell>
          <cell r="C94" t="str">
            <v>MU</v>
          </cell>
          <cell r="D94">
            <v>1771</v>
          </cell>
          <cell r="E94">
            <v>1870</v>
          </cell>
          <cell r="F94">
            <v>1870</v>
          </cell>
          <cell r="G94">
            <v>1965</v>
          </cell>
          <cell r="H94">
            <v>2035</v>
          </cell>
        </row>
        <row r="95">
          <cell r="A95">
            <v>3</v>
          </cell>
          <cell r="B95" t="str">
            <v>ACHIEVEMENT Percentage of ( 2 )</v>
          </cell>
          <cell r="C95" t="str">
            <v>%</v>
          </cell>
          <cell r="D95">
            <v>74.768492377188025</v>
          </cell>
          <cell r="E95">
            <v>69.277005347593587</v>
          </cell>
          <cell r="F95">
            <v>85.009625668449203</v>
          </cell>
          <cell r="G95">
            <v>116.05466839694657</v>
          </cell>
          <cell r="H95">
            <v>105.23</v>
          </cell>
        </row>
        <row r="96">
          <cell r="A96">
            <v>4</v>
          </cell>
          <cell r="B96" t="str">
            <v>Hydel Generation M.P.Share</v>
          </cell>
          <cell r="C96" t="str">
            <v>MU</v>
          </cell>
          <cell r="D96">
            <v>1498.64</v>
          </cell>
          <cell r="E96">
            <v>1511.19</v>
          </cell>
          <cell r="F96">
            <v>1658.26</v>
          </cell>
          <cell r="G96">
            <v>2415.3094620000002</v>
          </cell>
          <cell r="H96">
            <v>2253.15</v>
          </cell>
        </row>
        <row r="97">
          <cell r="A97">
            <v>5</v>
          </cell>
          <cell r="B97" t="str">
            <v xml:space="preserve">Target (PLAN )   </v>
          </cell>
          <cell r="C97" t="str">
            <v>MU</v>
          </cell>
          <cell r="D97">
            <v>1846</v>
          </cell>
          <cell r="E97">
            <v>1938</v>
          </cell>
          <cell r="F97">
            <v>1990</v>
          </cell>
          <cell r="G97">
            <v>1999.9666666666667</v>
          </cell>
          <cell r="H97">
            <v>2059.33</v>
          </cell>
        </row>
        <row r="98">
          <cell r="A98">
            <v>6</v>
          </cell>
          <cell r="B98" t="str">
            <v>ACHIEVEMENT Percentage of ( 5 )</v>
          </cell>
          <cell r="C98" t="str">
            <v>%</v>
          </cell>
          <cell r="D98">
            <v>81.183098591549296</v>
          </cell>
          <cell r="E98">
            <v>77.976780185758514</v>
          </cell>
          <cell r="F98">
            <v>83.32964824120603</v>
          </cell>
          <cell r="G98">
            <v>120.76748589143152</v>
          </cell>
          <cell r="H98">
            <v>109.41</v>
          </cell>
        </row>
        <row r="99">
          <cell r="A99">
            <v>7</v>
          </cell>
          <cell r="B99" t="str">
            <v xml:space="preserve">Reservoir Level at the end </v>
          </cell>
        </row>
        <row r="100">
          <cell r="A100" t="str">
            <v>a</v>
          </cell>
          <cell r="B100" t="str">
            <v>GANDHISAGAR     MDDL   1250.00 Ft</v>
          </cell>
          <cell r="C100" t="str">
            <v>FT</v>
          </cell>
          <cell r="D100">
            <v>1284.51</v>
          </cell>
          <cell r="E100">
            <v>1253.47</v>
          </cell>
          <cell r="F100">
            <v>1250.8900000000001</v>
          </cell>
          <cell r="G100">
            <v>1295.67</v>
          </cell>
          <cell r="H100">
            <v>1288.95</v>
          </cell>
        </row>
        <row r="101">
          <cell r="A101">
            <v>0</v>
          </cell>
          <cell r="B101" t="str">
            <v>Energy   Contents   in   MKwh</v>
          </cell>
          <cell r="C101" t="str">
            <v>MU</v>
          </cell>
          <cell r="D101">
            <v>245</v>
          </cell>
          <cell r="E101">
            <v>14.5</v>
          </cell>
          <cell r="F101">
            <v>3.56</v>
          </cell>
          <cell r="G101">
            <v>408.4</v>
          </cell>
          <cell r="H101">
            <v>310</v>
          </cell>
        </row>
        <row r="102">
          <cell r="A102" t="str">
            <v>b</v>
          </cell>
          <cell r="B102" t="str">
            <v>PENCH           MDDL    464.50 M</v>
          </cell>
          <cell r="C102" t="str">
            <v>M</v>
          </cell>
          <cell r="D102">
            <v>464.42</v>
          </cell>
          <cell r="E102">
            <v>474.87</v>
          </cell>
          <cell r="F102">
            <v>483.64</v>
          </cell>
          <cell r="G102">
            <v>482.5</v>
          </cell>
          <cell r="H102">
            <v>472.9</v>
          </cell>
        </row>
        <row r="103">
          <cell r="A103">
            <v>0</v>
          </cell>
          <cell r="B103" t="str">
            <v>Energy   Contents   in   MKwh</v>
          </cell>
          <cell r="C103" t="str">
            <v>MU</v>
          </cell>
          <cell r="D103">
            <v>2.5</v>
          </cell>
          <cell r="E103">
            <v>83</v>
          </cell>
          <cell r="F103">
            <v>222.16</v>
          </cell>
          <cell r="G103">
            <v>202</v>
          </cell>
          <cell r="H103">
            <v>63</v>
          </cell>
        </row>
        <row r="104">
          <cell r="A104" t="str">
            <v>c</v>
          </cell>
          <cell r="B104" t="str">
            <v>BARGI           MDDL    403.50 M</v>
          </cell>
          <cell r="C104" t="str">
            <v>M</v>
          </cell>
          <cell r="D104">
            <v>409</v>
          </cell>
          <cell r="E104">
            <v>414.4</v>
          </cell>
          <cell r="F104">
            <v>413.55</v>
          </cell>
          <cell r="G104">
            <v>418.15</v>
          </cell>
          <cell r="H104">
            <v>411.8</v>
          </cell>
        </row>
        <row r="105">
          <cell r="A105">
            <v>0</v>
          </cell>
          <cell r="B105" t="str">
            <v>Energy   Contents   in   MKwh</v>
          </cell>
          <cell r="C105" t="str">
            <v>MU</v>
          </cell>
          <cell r="D105">
            <v>44</v>
          </cell>
          <cell r="E105">
            <v>113</v>
          </cell>
          <cell r="F105">
            <v>100.15</v>
          </cell>
          <cell r="G105">
            <v>192.75</v>
          </cell>
          <cell r="H105">
            <v>77</v>
          </cell>
        </row>
        <row r="106">
          <cell r="A106" t="str">
            <v>d</v>
          </cell>
          <cell r="B106" t="str">
            <v>TONS            MDDL    275.00 M</v>
          </cell>
          <cell r="C106" t="str">
            <v>M</v>
          </cell>
          <cell r="F106">
            <v>277.10000000000002</v>
          </cell>
          <cell r="G106">
            <v>277.3</v>
          </cell>
          <cell r="H106">
            <v>277.3</v>
          </cell>
        </row>
        <row r="107">
          <cell r="A107">
            <v>0</v>
          </cell>
          <cell r="B107" t="str">
            <v>Energy   Contents   in   MKwh</v>
          </cell>
          <cell r="C107" t="str">
            <v>MU</v>
          </cell>
          <cell r="F107">
            <v>1.1279999999999999</v>
          </cell>
          <cell r="G107">
            <v>0</v>
          </cell>
          <cell r="H107">
            <v>0</v>
          </cell>
        </row>
        <row r="108">
          <cell r="A108" t="str">
            <v>e</v>
          </cell>
          <cell r="B108" t="str">
            <v>BIRSINGHPUR     MDDL    471.00 M</v>
          </cell>
          <cell r="C108" t="str">
            <v>M</v>
          </cell>
          <cell r="F108">
            <v>475.97</v>
          </cell>
          <cell r="G108">
            <v>475.1</v>
          </cell>
          <cell r="H108">
            <v>475.34</v>
          </cell>
        </row>
        <row r="109">
          <cell r="A109">
            <v>0</v>
          </cell>
          <cell r="B109" t="str">
            <v>Energy   Contents   in   MKwh</v>
          </cell>
          <cell r="C109" t="str">
            <v>MU</v>
          </cell>
          <cell r="F109">
            <v>4.7477</v>
          </cell>
          <cell r="G109">
            <v>4.5209999999999999</v>
          </cell>
          <cell r="H109">
            <v>4.5</v>
          </cell>
        </row>
        <row r="110">
          <cell r="A110" t="str">
            <v>f</v>
          </cell>
          <cell r="B110" t="str">
            <v>HASDEO-BANGO    MDDL    329.79 M</v>
          </cell>
          <cell r="C110" t="str">
            <v>M</v>
          </cell>
          <cell r="F110" t="str">
            <v>N.A.</v>
          </cell>
          <cell r="G110">
            <v>353.12</v>
          </cell>
          <cell r="H110">
            <v>347.98</v>
          </cell>
        </row>
        <row r="111">
          <cell r="A111">
            <v>0</v>
          </cell>
          <cell r="B111" t="str">
            <v>Energy   Contents   in   MKwh</v>
          </cell>
          <cell r="C111" t="str">
            <v>MU</v>
          </cell>
          <cell r="F111" t="str">
            <v>-</v>
          </cell>
          <cell r="G111">
            <v>152.76295999999999</v>
          </cell>
          <cell r="H111">
            <v>94</v>
          </cell>
        </row>
        <row r="112">
          <cell r="A112" t="str">
            <v>g</v>
          </cell>
          <cell r="B112" t="str">
            <v xml:space="preserve">RAJGHAT     MDDL    </v>
          </cell>
          <cell r="C112" t="str">
            <v>M</v>
          </cell>
          <cell r="F112" t="str">
            <v>N.A.</v>
          </cell>
          <cell r="G112">
            <v>353.12</v>
          </cell>
          <cell r="H112">
            <v>0</v>
          </cell>
        </row>
        <row r="113">
          <cell r="A113">
            <v>0</v>
          </cell>
          <cell r="B113" t="str">
            <v>Energy   Contents   in   MKwh</v>
          </cell>
          <cell r="C113" t="str">
            <v>MU</v>
          </cell>
          <cell r="F113" t="str">
            <v>-</v>
          </cell>
          <cell r="G113">
            <v>152.76295999999999</v>
          </cell>
          <cell r="H113">
            <v>0</v>
          </cell>
        </row>
        <row r="114">
          <cell r="A114">
            <v>0</v>
          </cell>
          <cell r="B114" t="str">
            <v>M.P.E.B. GENERATION  AS PER SHARE</v>
          </cell>
        </row>
        <row r="115">
          <cell r="A115">
            <v>1</v>
          </cell>
          <cell r="B115" t="str">
            <v>THERMAL  ( Excl. 40% Satpura I)</v>
          </cell>
          <cell r="C115" t="str">
            <v>MU</v>
          </cell>
          <cell r="D115">
            <v>11025.74</v>
          </cell>
          <cell r="E115">
            <v>11747.67</v>
          </cell>
          <cell r="F115">
            <v>12723.74</v>
          </cell>
          <cell r="G115">
            <v>14182.079879999999</v>
          </cell>
          <cell r="H115">
            <v>15345.74</v>
          </cell>
        </row>
        <row r="116">
          <cell r="A116">
            <v>2</v>
          </cell>
          <cell r="B116" t="str">
            <v>HYDEL    ( Excl. 50 % Chambal &amp; 1/3 Pench )</v>
          </cell>
          <cell r="C116" t="str">
            <v>MU</v>
          </cell>
          <cell r="D116">
            <v>1498.64</v>
          </cell>
          <cell r="E116">
            <v>1511.49</v>
          </cell>
          <cell r="F116">
            <v>1658.26</v>
          </cell>
          <cell r="G116">
            <v>2415.3094620000002</v>
          </cell>
          <cell r="H116">
            <v>2253.15</v>
          </cell>
        </row>
        <row r="117">
          <cell r="A117">
            <v>3</v>
          </cell>
          <cell r="B117" t="str">
            <v>TOTAL</v>
          </cell>
          <cell r="C117" t="str">
            <v>MU</v>
          </cell>
          <cell r="D117">
            <v>12524.38</v>
          </cell>
          <cell r="E117">
            <v>13259.16</v>
          </cell>
          <cell r="F117">
            <v>14382</v>
          </cell>
          <cell r="G117">
            <v>16597.389341999999</v>
          </cell>
          <cell r="H117">
            <v>17598.88</v>
          </cell>
        </row>
        <row r="118">
          <cell r="A118" t="str">
            <v>Note :-</v>
          </cell>
          <cell r="B118" t="str">
            <v>1.Heavy and good rains resulted in more secondary generation in Hydel Stations in Year 1994-95</v>
          </cell>
        </row>
        <row r="119">
          <cell r="A119" t="str">
            <v>Note :-</v>
          </cell>
          <cell r="B119" t="str">
            <v>2.Intermittent rains practically every month resulted in building up level and non utilisation of water due to lack of demand in 1997-98.</v>
          </cell>
        </row>
        <row r="120">
          <cell r="A120" t="str">
            <v>EXECUTIVE SUMMARY</v>
          </cell>
        </row>
        <row r="121">
          <cell r="A121" t="str">
            <v>96-97 to 00-01</v>
          </cell>
        </row>
        <row r="122">
          <cell r="A122" t="str">
            <v xml:space="preserve"> HYDEL GENETRATION</v>
          </cell>
        </row>
        <row r="123">
          <cell r="A123">
            <v>0</v>
          </cell>
          <cell r="B123" t="str">
            <v>P A R T I C U L A R S</v>
          </cell>
          <cell r="D123" t="str">
            <v>96-97</v>
          </cell>
          <cell r="E123" t="str">
            <v>97-98</v>
          </cell>
          <cell r="F123" t="str">
            <v>98-99</v>
          </cell>
          <cell r="G123" t="str">
            <v>99-00</v>
          </cell>
          <cell r="H123" t="str">
            <v>00-01</v>
          </cell>
        </row>
        <row r="124">
          <cell r="A124">
            <v>1</v>
          </cell>
          <cell r="B124" t="str">
            <v>Hydel Generation(G'sagar+Pench+Bargi+Tons+ B'pur+HB))</v>
          </cell>
          <cell r="C124" t="str">
            <v>MU</v>
          </cell>
          <cell r="D124">
            <v>2067.65</v>
          </cell>
          <cell r="E124">
            <v>2232.69</v>
          </cell>
          <cell r="F124">
            <v>2833.73</v>
          </cell>
          <cell r="G124">
            <v>2459.5</v>
          </cell>
          <cell r="H124">
            <v>1824.28</v>
          </cell>
        </row>
        <row r="125">
          <cell r="A125">
            <v>2</v>
          </cell>
          <cell r="B125" t="str">
            <v xml:space="preserve">Target (PLAN )   </v>
          </cell>
          <cell r="C125" t="str">
            <v>MU</v>
          </cell>
          <cell r="D125">
            <v>2195</v>
          </cell>
          <cell r="E125">
            <v>2195</v>
          </cell>
          <cell r="F125">
            <v>2275</v>
          </cell>
          <cell r="G125">
            <v>2440</v>
          </cell>
          <cell r="H125">
            <v>2480</v>
          </cell>
        </row>
        <row r="126">
          <cell r="A126">
            <v>3</v>
          </cell>
          <cell r="B126" t="str">
            <v>ACHIEVEMENT Percentage of ( 2 )</v>
          </cell>
          <cell r="C126" t="str">
            <v>%</v>
          </cell>
          <cell r="D126">
            <v>94.198177676537583</v>
          </cell>
          <cell r="E126">
            <v>101.71708428246014</v>
          </cell>
          <cell r="F126">
            <v>124.56</v>
          </cell>
          <cell r="G126">
            <v>124.56</v>
          </cell>
          <cell r="H126">
            <v>73.559677419354841</v>
          </cell>
        </row>
        <row r="127">
          <cell r="A127">
            <v>4</v>
          </cell>
          <cell r="B127" t="str">
            <v>Hydel Generation M.P.Share</v>
          </cell>
          <cell r="C127" t="str">
            <v>MU</v>
          </cell>
          <cell r="D127">
            <v>2274.37</v>
          </cell>
          <cell r="E127">
            <v>2324.88</v>
          </cell>
          <cell r="F127">
            <v>2850.57</v>
          </cell>
          <cell r="G127">
            <v>2507.1999999999998</v>
          </cell>
          <cell r="H127">
            <v>1809.98</v>
          </cell>
        </row>
        <row r="128">
          <cell r="A128">
            <v>5</v>
          </cell>
          <cell r="B128" t="str">
            <v xml:space="preserve">Target (PLAN )   </v>
          </cell>
          <cell r="C128" t="str">
            <v>MU</v>
          </cell>
          <cell r="D128">
            <v>2200</v>
          </cell>
          <cell r="E128">
            <v>2200</v>
          </cell>
          <cell r="F128">
            <v>2300</v>
          </cell>
          <cell r="G128">
            <v>2385</v>
          </cell>
          <cell r="H128">
            <v>2424.17</v>
          </cell>
        </row>
        <row r="129">
          <cell r="A129">
            <v>6</v>
          </cell>
          <cell r="B129" t="str">
            <v>ACHIEVEMENT Percentage of ( 5 )</v>
          </cell>
          <cell r="C129" t="str">
            <v>%</v>
          </cell>
          <cell r="D129">
            <v>103.38045454545454</v>
          </cell>
          <cell r="E129">
            <v>105.67636363636363</v>
          </cell>
          <cell r="F129">
            <v>123.94</v>
          </cell>
          <cell r="G129">
            <v>123.94</v>
          </cell>
          <cell r="H129">
            <v>74.663905584179332</v>
          </cell>
        </row>
        <row r="130">
          <cell r="A130">
            <v>7</v>
          </cell>
          <cell r="B130" t="str">
            <v xml:space="preserve">Reservoir Level at the end </v>
          </cell>
        </row>
        <row r="131">
          <cell r="A131" t="str">
            <v>a</v>
          </cell>
          <cell r="B131" t="str">
            <v>GANDHISAGAR     MDDL   1250.00 Ft</v>
          </cell>
          <cell r="C131" t="str">
            <v>FT</v>
          </cell>
          <cell r="D131">
            <v>1291.08</v>
          </cell>
          <cell r="E131">
            <v>1295.8</v>
          </cell>
          <cell r="F131">
            <v>1272.98</v>
          </cell>
          <cell r="G131">
            <v>1265.2</v>
          </cell>
          <cell r="H131">
            <v>1248.69</v>
          </cell>
        </row>
        <row r="132">
          <cell r="A132">
            <v>0</v>
          </cell>
          <cell r="B132" t="str">
            <v>Energy   Contents   in   MKwh</v>
          </cell>
          <cell r="C132" t="str">
            <v>MU</v>
          </cell>
          <cell r="D132">
            <v>336.2</v>
          </cell>
          <cell r="E132">
            <v>411</v>
          </cell>
          <cell r="F132">
            <v>130.84</v>
          </cell>
          <cell r="G132">
            <v>75.400000000000006</v>
          </cell>
          <cell r="H132">
            <v>0</v>
          </cell>
        </row>
        <row r="133">
          <cell r="A133" t="str">
            <v>b</v>
          </cell>
          <cell r="B133" t="str">
            <v>PENCH           MDDL    464.50 M</v>
          </cell>
          <cell r="C133" t="str">
            <v>M</v>
          </cell>
          <cell r="D133">
            <v>467.3</v>
          </cell>
          <cell r="E133">
            <v>486.66</v>
          </cell>
          <cell r="F133">
            <v>481.29</v>
          </cell>
          <cell r="G133">
            <v>478.86</v>
          </cell>
          <cell r="H133">
            <v>463.46</v>
          </cell>
        </row>
        <row r="134">
          <cell r="A134">
            <v>0</v>
          </cell>
          <cell r="B134" t="str">
            <v>Energy   Contents   in   MKwh</v>
          </cell>
          <cell r="C134" t="str">
            <v>MU</v>
          </cell>
          <cell r="D134">
            <v>18.8</v>
          </cell>
          <cell r="E134">
            <v>289.5</v>
          </cell>
          <cell r="F134">
            <v>177.93</v>
          </cell>
          <cell r="G134">
            <v>137.9</v>
          </cell>
          <cell r="H134">
            <v>0</v>
          </cell>
        </row>
        <row r="135">
          <cell r="A135" t="str">
            <v>c</v>
          </cell>
          <cell r="B135" t="str">
            <v>BARGI           MDDL    403.50 M</v>
          </cell>
          <cell r="C135" t="str">
            <v>M</v>
          </cell>
          <cell r="D135">
            <v>411.35</v>
          </cell>
          <cell r="E135">
            <v>416.75</v>
          </cell>
          <cell r="F135">
            <v>410.45</v>
          </cell>
          <cell r="G135">
            <v>411.05</v>
          </cell>
          <cell r="H135">
            <v>410</v>
          </cell>
        </row>
        <row r="136">
          <cell r="A136">
            <v>0</v>
          </cell>
          <cell r="B136" t="str">
            <v>Energy   Contents   in   MKwh</v>
          </cell>
          <cell r="C136" t="str">
            <v>MU</v>
          </cell>
          <cell r="D136">
            <v>71.55</v>
          </cell>
          <cell r="E136">
            <v>160.75</v>
          </cell>
          <cell r="F136">
            <v>60.4</v>
          </cell>
          <cell r="G136">
            <v>67.650000000000006</v>
          </cell>
          <cell r="H136">
            <v>55</v>
          </cell>
        </row>
        <row r="137">
          <cell r="A137" t="str">
            <v>d</v>
          </cell>
          <cell r="B137" t="str">
            <v>TONS            MDDL    275.00 M</v>
          </cell>
          <cell r="C137" t="str">
            <v>M</v>
          </cell>
          <cell r="D137">
            <v>277.3</v>
          </cell>
          <cell r="E137">
            <v>277.2</v>
          </cell>
          <cell r="F137">
            <v>277</v>
          </cell>
          <cell r="G137">
            <v>275</v>
          </cell>
          <cell r="H137">
            <v>276.3</v>
          </cell>
        </row>
        <row r="138">
          <cell r="A138">
            <v>0</v>
          </cell>
          <cell r="B138" t="str">
            <v>Energy   Contents   in   MKwh</v>
          </cell>
          <cell r="C138" t="str">
            <v>MU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0.87</v>
          </cell>
        </row>
        <row r="139">
          <cell r="A139" t="str">
            <v>e</v>
          </cell>
          <cell r="B139" t="str">
            <v>BIRSINGHPUR     MDDL    471.00 M</v>
          </cell>
          <cell r="C139" t="str">
            <v>M</v>
          </cell>
          <cell r="D139">
            <v>475.01</v>
          </cell>
          <cell r="E139">
            <v>475.65</v>
          </cell>
          <cell r="F139">
            <v>474.63</v>
          </cell>
          <cell r="G139">
            <v>475.73</v>
          </cell>
          <cell r="H139">
            <v>474.48</v>
          </cell>
        </row>
        <row r="140">
          <cell r="A140">
            <v>0</v>
          </cell>
          <cell r="B140" t="str">
            <v>Energy   Contents   in   MKwh</v>
          </cell>
          <cell r="C140" t="str">
            <v>MU</v>
          </cell>
          <cell r="D140">
            <v>4.41</v>
          </cell>
          <cell r="E140">
            <v>5.95</v>
          </cell>
          <cell r="F140">
            <v>3.95</v>
          </cell>
          <cell r="G140">
            <v>5.27</v>
          </cell>
          <cell r="H140">
            <v>3.78</v>
          </cell>
        </row>
        <row r="141">
          <cell r="A141" t="str">
            <v>f</v>
          </cell>
          <cell r="B141" t="str">
            <v>HASDEO-BANGO    MDDL    329.79 M</v>
          </cell>
          <cell r="C141" t="str">
            <v>M</v>
          </cell>
          <cell r="D141">
            <v>345</v>
          </cell>
          <cell r="E141">
            <v>355.56</v>
          </cell>
          <cell r="F141">
            <v>334.51</v>
          </cell>
          <cell r="G141">
            <v>344.57</v>
          </cell>
          <cell r="H141">
            <v>345.48</v>
          </cell>
        </row>
        <row r="142">
          <cell r="A142">
            <v>0</v>
          </cell>
          <cell r="B142" t="str">
            <v>Energy   Contents   in   MKwh</v>
          </cell>
          <cell r="C142" t="str">
            <v>MU</v>
          </cell>
          <cell r="D142">
            <v>68</v>
          </cell>
          <cell r="E142">
            <v>187.4</v>
          </cell>
          <cell r="F142">
            <v>13.18</v>
          </cell>
          <cell r="G142">
            <v>64.849999999999994</v>
          </cell>
          <cell r="H142">
            <v>71.36</v>
          </cell>
        </row>
        <row r="143">
          <cell r="A143" t="str">
            <v>g</v>
          </cell>
          <cell r="B143" t="str">
            <v xml:space="preserve">RAJGHAT     MDDL    </v>
          </cell>
          <cell r="C143" t="str">
            <v>M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</row>
        <row r="144">
          <cell r="A144">
            <v>0</v>
          </cell>
          <cell r="B144" t="str">
            <v>Energy   Contents   in   MKwh</v>
          </cell>
          <cell r="C144" t="str">
            <v>MU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>
            <v>0</v>
          </cell>
          <cell r="B145" t="str">
            <v>M.P.E.B. GENERATION  AS PER SHARE</v>
          </cell>
        </row>
        <row r="146">
          <cell r="A146">
            <v>1</v>
          </cell>
          <cell r="B146" t="str">
            <v>THERMAL  ( Excl. 40% Satpura I)</v>
          </cell>
          <cell r="C146" t="str">
            <v>MU</v>
          </cell>
          <cell r="D146">
            <v>16139.38</v>
          </cell>
          <cell r="E146">
            <v>17117.55</v>
          </cell>
          <cell r="F146">
            <v>17701.060000000001</v>
          </cell>
          <cell r="G146">
            <v>19305.5</v>
          </cell>
          <cell r="H146">
            <v>19626.939999999999</v>
          </cell>
        </row>
        <row r="147">
          <cell r="A147">
            <v>2</v>
          </cell>
          <cell r="B147" t="str">
            <v>HYDEL    ( Excl. 50 % Chambal &amp; 1/3 Pench )</v>
          </cell>
          <cell r="C147" t="str">
            <v>MU</v>
          </cell>
          <cell r="D147">
            <v>2274.37</v>
          </cell>
          <cell r="E147">
            <v>2324.88</v>
          </cell>
          <cell r="F147">
            <v>2850.57</v>
          </cell>
          <cell r="G147">
            <v>2507.1999999999998</v>
          </cell>
          <cell r="H147">
            <v>1809.98</v>
          </cell>
        </row>
        <row r="148">
          <cell r="A148">
            <v>3</v>
          </cell>
          <cell r="B148" t="str">
            <v>TOTAL</v>
          </cell>
          <cell r="C148" t="str">
            <v>MU</v>
          </cell>
          <cell r="D148">
            <v>18413.75</v>
          </cell>
          <cell r="E148">
            <v>19442.43</v>
          </cell>
          <cell r="F148">
            <v>20551.63</v>
          </cell>
          <cell r="G148">
            <v>21812.7</v>
          </cell>
          <cell r="H148">
            <v>21436.92</v>
          </cell>
        </row>
        <row r="149">
          <cell r="A149" t="str">
            <v>Note :-</v>
          </cell>
          <cell r="B149" t="str">
            <v>1.Heavy and good rains resulted in more secondary generation in Hydel Stations in Year 1994-95</v>
          </cell>
        </row>
        <row r="150">
          <cell r="A150" t="str">
            <v>Note :-</v>
          </cell>
          <cell r="B150" t="str">
            <v>2.Intermittent rains practically every month resulted in building up level and non utilisation of water due to lack of demand in 1997-98.</v>
          </cell>
        </row>
      </sheetData>
      <sheetData sheetId="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DC LU"/>
      <sheetName val="TGL LU"/>
    </sheetNames>
    <sheetDataSet>
      <sheetData sheetId="0" refreshError="1"/>
      <sheetData sheetId="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P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dl.40"/>
    </sheetNames>
    <sheetDataSet>
      <sheetData sheetId="0">
        <row r="38">
          <cell r="A38" t="str">
            <v xml:space="preserve">ESTIMATE FOR INSTALLATION OF ADDITIONAL 1X40MVA 132/33KV TRANSFORMER AT EXISTING EHV SUBSTATION </v>
          </cell>
        </row>
        <row r="39">
          <cell r="A39" t="str">
            <v>ESTIMATE FOR INSTALLATION OF ADDITIONAL 1X40MVA 132/33KV TRANSFORMER AT EXISTING EHV SUBSTATION</v>
          </cell>
        </row>
        <row r="40">
          <cell r="A40" t="str">
            <v>SCHEDULE</v>
          </cell>
        </row>
        <row r="41">
          <cell r="A41" t="str">
            <v>SCHEDULE</v>
          </cell>
        </row>
        <row r="42">
          <cell r="A42" t="str">
            <v>TOTAL NO. OF LOCATIONS</v>
          </cell>
          <cell r="B42">
            <v>0</v>
          </cell>
          <cell r="C42">
            <v>1</v>
          </cell>
        </row>
        <row r="43">
          <cell r="C43">
            <v>1</v>
          </cell>
        </row>
        <row r="44">
          <cell r="A44" t="str">
            <v>SNO</v>
          </cell>
          <cell r="B44" t="str">
            <v>PARTICULARS</v>
          </cell>
          <cell r="C44" t="str">
            <v>Quantity</v>
          </cell>
          <cell r="D44" t="str">
            <v>EX-W Rate</v>
          </cell>
          <cell r="E44" t="str">
            <v>EX-W Amount</v>
          </cell>
          <cell r="F44" t="str">
            <v>Other Rate</v>
          </cell>
          <cell r="G44" t="str">
            <v>Other Amount</v>
          </cell>
          <cell r="H44" t="str">
            <v>Total Rate</v>
          </cell>
          <cell r="I44" t="str">
            <v>Total Amount</v>
          </cell>
        </row>
        <row r="45">
          <cell r="A45" t="str">
            <v>SNO</v>
          </cell>
          <cell r="B45" t="str">
            <v>PARTICULARS</v>
          </cell>
          <cell r="C45" t="str">
            <v>Quantity</v>
          </cell>
          <cell r="D45" t="str">
            <v>EX-W Rate</v>
          </cell>
          <cell r="E45" t="str">
            <v>EX-W Amount</v>
          </cell>
          <cell r="F45" t="str">
            <v>Other Rate</v>
          </cell>
          <cell r="G45" t="str">
            <v>Other Amount</v>
          </cell>
          <cell r="H45" t="str">
            <v>Total Rate</v>
          </cell>
          <cell r="I45" t="str">
            <v>Total Amount</v>
          </cell>
        </row>
        <row r="46">
          <cell r="A46" t="str">
            <v>(A)</v>
          </cell>
          <cell r="B46" t="str">
            <v>220KV EQUIPMENTS</v>
          </cell>
        </row>
        <row r="47">
          <cell r="A47" t="str">
            <v>(A)</v>
          </cell>
          <cell r="B47" t="str">
            <v>220KV EQUIPMENTS</v>
          </cell>
        </row>
        <row r="48">
          <cell r="A48">
            <v>1</v>
          </cell>
          <cell r="B48" t="str">
            <v>Circuit Breaker</v>
          </cell>
          <cell r="C48">
            <v>0</v>
          </cell>
          <cell r="D48">
            <v>13.429399999999999</v>
          </cell>
          <cell r="E48">
            <v>0</v>
          </cell>
          <cell r="F48">
            <v>1.0102</v>
          </cell>
          <cell r="G48">
            <v>0</v>
          </cell>
          <cell r="H48">
            <v>14.439599999999999</v>
          </cell>
          <cell r="I48">
            <v>0</v>
          </cell>
        </row>
        <row r="49">
          <cell r="A49">
            <v>2</v>
          </cell>
          <cell r="B49" t="str">
            <v>Current Transformer</v>
          </cell>
          <cell r="C49">
            <v>0</v>
          </cell>
          <cell r="D49">
            <v>1.3</v>
          </cell>
          <cell r="E49">
            <v>0</v>
          </cell>
          <cell r="F49">
            <v>9.1999999999999998E-2</v>
          </cell>
          <cell r="G49">
            <v>0</v>
          </cell>
          <cell r="H49">
            <v>1.3920000000000001</v>
          </cell>
          <cell r="I49">
            <v>0</v>
          </cell>
        </row>
        <row r="50">
          <cell r="A50">
            <v>3</v>
          </cell>
          <cell r="B50" t="str">
            <v>Isolator (with E/S)</v>
          </cell>
          <cell r="C50">
            <v>0</v>
          </cell>
          <cell r="D50">
            <v>0.50570000000000004</v>
          </cell>
          <cell r="E50">
            <v>0</v>
          </cell>
          <cell r="F50">
            <v>3.2899999999999999E-2</v>
          </cell>
          <cell r="G50">
            <v>0</v>
          </cell>
          <cell r="H50">
            <v>0.53860000000000008</v>
          </cell>
          <cell r="I50">
            <v>0</v>
          </cell>
        </row>
        <row r="51">
          <cell r="A51">
            <v>4</v>
          </cell>
          <cell r="B51" t="str">
            <v>Isolator (without E/S)</v>
          </cell>
          <cell r="C51">
            <v>0</v>
          </cell>
          <cell r="D51">
            <v>0.50570000000000004</v>
          </cell>
          <cell r="E51">
            <v>0</v>
          </cell>
          <cell r="F51">
            <v>3.2899999999999999E-2</v>
          </cell>
          <cell r="G51">
            <v>0</v>
          </cell>
          <cell r="H51">
            <v>0.53860000000000008</v>
          </cell>
          <cell r="I51">
            <v>0</v>
          </cell>
        </row>
        <row r="52">
          <cell r="A52">
            <v>5</v>
          </cell>
          <cell r="B52" t="str">
            <v>LA</v>
          </cell>
          <cell r="C52">
            <v>0</v>
          </cell>
          <cell r="D52">
            <v>0.4234</v>
          </cell>
          <cell r="E52">
            <v>0</v>
          </cell>
          <cell r="F52">
            <v>2.6100000000000002E-2</v>
          </cell>
          <cell r="G52">
            <v>0</v>
          </cell>
          <cell r="H52">
            <v>0.44950000000000001</v>
          </cell>
          <cell r="I52">
            <v>0</v>
          </cell>
        </row>
        <row r="53">
          <cell r="A53">
            <v>6</v>
          </cell>
          <cell r="B53" t="str">
            <v>PI / Solid Core Insulators</v>
          </cell>
          <cell r="C53">
            <v>0</v>
          </cell>
          <cell r="D53">
            <v>0.14399999999999999</v>
          </cell>
          <cell r="E53">
            <v>0</v>
          </cell>
          <cell r="F53">
            <v>9.7999999999999997E-3</v>
          </cell>
          <cell r="G53">
            <v>0</v>
          </cell>
          <cell r="H53">
            <v>0.15379999999999999</v>
          </cell>
          <cell r="I53">
            <v>0</v>
          </cell>
        </row>
        <row r="54">
          <cell r="A54">
            <v>7</v>
          </cell>
          <cell r="B54" t="str">
            <v>C&amp;R Panel(For feeder)</v>
          </cell>
          <cell r="C54">
            <v>0</v>
          </cell>
          <cell r="D54">
            <v>4.5674999999999999</v>
          </cell>
          <cell r="E54">
            <v>0</v>
          </cell>
          <cell r="F54">
            <v>9.1399999999999995E-2</v>
          </cell>
          <cell r="G54">
            <v>0</v>
          </cell>
          <cell r="H54">
            <v>4.6589</v>
          </cell>
          <cell r="I54">
            <v>0</v>
          </cell>
        </row>
        <row r="55">
          <cell r="A55">
            <v>8</v>
          </cell>
          <cell r="B55" t="str">
            <v>C&amp;R Panel (for transformer)</v>
          </cell>
          <cell r="C55">
            <v>0</v>
          </cell>
          <cell r="D55">
            <v>4.5674999999999999</v>
          </cell>
          <cell r="E55">
            <v>0</v>
          </cell>
          <cell r="F55">
            <v>9.1399999999999995E-2</v>
          </cell>
          <cell r="G55">
            <v>0</v>
          </cell>
          <cell r="H55">
            <v>4.6589</v>
          </cell>
          <cell r="I55">
            <v>0</v>
          </cell>
        </row>
        <row r="56">
          <cell r="A56">
            <v>9</v>
          </cell>
          <cell r="B56" t="str">
            <v>C&amp;R Panel (Bus coup./Bus tie)</v>
          </cell>
          <cell r="C56">
            <v>0</v>
          </cell>
          <cell r="D56">
            <v>4.5674999999999999</v>
          </cell>
          <cell r="E56">
            <v>0</v>
          </cell>
          <cell r="F56">
            <v>9.1399999999999995E-2</v>
          </cell>
          <cell r="G56">
            <v>0</v>
          </cell>
          <cell r="H56">
            <v>4.6589</v>
          </cell>
          <cell r="I56">
            <v>0</v>
          </cell>
        </row>
        <row r="57">
          <cell r="A57">
            <v>10</v>
          </cell>
          <cell r="B57" t="str">
            <v>Synchroscope</v>
          </cell>
          <cell r="C57">
            <v>0</v>
          </cell>
          <cell r="D57">
            <v>0</v>
          </cell>
          <cell r="E57">
            <v>0</v>
          </cell>
          <cell r="F57">
            <v>1.5</v>
          </cell>
          <cell r="G57">
            <v>0</v>
          </cell>
          <cell r="H57">
            <v>1.5</v>
          </cell>
          <cell r="I57">
            <v>0</v>
          </cell>
        </row>
        <row r="58">
          <cell r="A58">
            <v>11</v>
          </cell>
          <cell r="B58" t="str">
            <v>PT</v>
          </cell>
          <cell r="C58">
            <v>0</v>
          </cell>
          <cell r="D58">
            <v>1.5</v>
          </cell>
          <cell r="E58">
            <v>0</v>
          </cell>
          <cell r="F58">
            <v>0.1</v>
          </cell>
          <cell r="G58">
            <v>0</v>
          </cell>
          <cell r="H58">
            <v>1.6</v>
          </cell>
          <cell r="I58">
            <v>0</v>
          </cell>
        </row>
        <row r="59">
          <cell r="A59">
            <v>12</v>
          </cell>
          <cell r="B59" t="str">
            <v>Suspension/Tension String with H/W</v>
          </cell>
          <cell r="C59">
            <v>0</v>
          </cell>
          <cell r="D59">
            <v>6.0785000000000006E-2</v>
          </cell>
          <cell r="E59">
            <v>0</v>
          </cell>
          <cell r="F59">
            <v>6.0000000000000001E-3</v>
          </cell>
          <cell r="G59">
            <v>0</v>
          </cell>
          <cell r="H59">
            <v>6.6785000000000011E-2</v>
          </cell>
          <cell r="I59">
            <v>0</v>
          </cell>
        </row>
        <row r="60">
          <cell r="A60">
            <v>13</v>
          </cell>
          <cell r="B60" t="str">
            <v>Double Tension String with H/W</v>
          </cell>
          <cell r="C60">
            <v>0</v>
          </cell>
          <cell r="D60">
            <v>0.11468500000000001</v>
          </cell>
          <cell r="E60">
            <v>0</v>
          </cell>
          <cell r="F60">
            <v>1.1599999999999999E-2</v>
          </cell>
          <cell r="G60">
            <v>0</v>
          </cell>
          <cell r="H60">
            <v>0.12628500000000001</v>
          </cell>
          <cell r="I60">
            <v>0</v>
          </cell>
        </row>
        <row r="61">
          <cell r="A61">
            <v>13</v>
          </cell>
          <cell r="B61" t="str">
            <v>Double Tension String with H/W</v>
          </cell>
          <cell r="C61">
            <v>0</v>
          </cell>
          <cell r="D61">
            <v>0.114685</v>
          </cell>
          <cell r="E61">
            <v>0</v>
          </cell>
          <cell r="F61">
            <v>1.1599999999999999E-2</v>
          </cell>
          <cell r="G61">
            <v>0</v>
          </cell>
          <cell r="H61">
            <v>0.12628500000000001</v>
          </cell>
          <cell r="I61">
            <v>0</v>
          </cell>
        </row>
        <row r="62">
          <cell r="B62" t="str">
            <v>SUB TOTAL (A)</v>
          </cell>
          <cell r="C62" t="str">
            <v xml:space="preserve"> 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</row>
        <row r="63">
          <cell r="I63">
            <v>0</v>
          </cell>
        </row>
        <row r="64">
          <cell r="A64" t="str">
            <v>(B)</v>
          </cell>
          <cell r="B64" t="str">
            <v>132KV EQUIPMENTS</v>
          </cell>
        </row>
        <row r="65">
          <cell r="A65" t="str">
            <v>(B)</v>
          </cell>
          <cell r="B65" t="str">
            <v>132KV EQUIPMENTS</v>
          </cell>
        </row>
        <row r="66">
          <cell r="A66">
            <v>1</v>
          </cell>
          <cell r="B66" t="str">
            <v>Circuit Breaker</v>
          </cell>
          <cell r="C66">
            <v>1</v>
          </cell>
          <cell r="D66">
            <v>6.4887000000000015</v>
          </cell>
          <cell r="E66">
            <v>6.4887000000000015</v>
          </cell>
          <cell r="F66">
            <v>0.57534999999999992</v>
          </cell>
          <cell r="G66">
            <v>0.57534999999999992</v>
          </cell>
          <cell r="H66">
            <v>7.0640500000000017</v>
          </cell>
          <cell r="I66">
            <v>7.0640500000000017</v>
          </cell>
        </row>
        <row r="67">
          <cell r="A67">
            <v>2</v>
          </cell>
          <cell r="B67" t="str">
            <v>CT</v>
          </cell>
          <cell r="C67">
            <v>3</v>
          </cell>
          <cell r="D67">
            <v>0.6766871508379888</v>
          </cell>
          <cell r="E67">
            <v>2.0300614525139666</v>
          </cell>
          <cell r="F67">
            <v>4.9566480446927373E-2</v>
          </cell>
          <cell r="G67">
            <v>0.14869944134078211</v>
          </cell>
          <cell r="H67">
            <v>0.72625363128491616</v>
          </cell>
          <cell r="I67">
            <v>2.1787608938547489</v>
          </cell>
        </row>
        <row r="68">
          <cell r="A68">
            <v>3</v>
          </cell>
          <cell r="B68" t="str">
            <v xml:space="preserve">Isolator  with E/S </v>
          </cell>
          <cell r="C68">
            <v>0</v>
          </cell>
          <cell r="D68">
            <v>0.32090000000000002</v>
          </cell>
          <cell r="E68">
            <v>0</v>
          </cell>
          <cell r="F68">
            <v>2.4400000000000002E-2</v>
          </cell>
          <cell r="G68">
            <v>0</v>
          </cell>
          <cell r="H68">
            <v>0.3453</v>
          </cell>
          <cell r="I68">
            <v>0</v>
          </cell>
        </row>
        <row r="69">
          <cell r="A69">
            <v>4</v>
          </cell>
          <cell r="B69" t="str">
            <v>Isolator without E/S</v>
          </cell>
          <cell r="C69">
            <v>3</v>
          </cell>
          <cell r="D69">
            <v>0.32090000000000002</v>
          </cell>
          <cell r="E69">
            <v>0.96270000000000011</v>
          </cell>
          <cell r="F69">
            <v>2.4400000000000002E-2</v>
          </cell>
          <cell r="G69">
            <v>7.3200000000000001E-2</v>
          </cell>
          <cell r="H69">
            <v>0.3453</v>
          </cell>
          <cell r="I69">
            <v>1.0359</v>
          </cell>
        </row>
        <row r="70">
          <cell r="A70">
            <v>5</v>
          </cell>
          <cell r="B70" t="str">
            <v>PT</v>
          </cell>
          <cell r="C70">
            <v>0</v>
          </cell>
          <cell r="D70">
            <v>0.65</v>
          </cell>
          <cell r="E70">
            <v>0</v>
          </cell>
          <cell r="F70">
            <v>5.6000000000000001E-2</v>
          </cell>
          <cell r="G70">
            <v>0</v>
          </cell>
          <cell r="H70">
            <v>0.70600000000000007</v>
          </cell>
          <cell r="I70">
            <v>0</v>
          </cell>
        </row>
        <row r="71">
          <cell r="A71">
            <v>6</v>
          </cell>
          <cell r="B71" t="str">
            <v>LA</v>
          </cell>
          <cell r="C71">
            <v>3</v>
          </cell>
          <cell r="D71">
            <v>0.2258</v>
          </cell>
          <cell r="E71">
            <v>0.6774</v>
          </cell>
          <cell r="F71">
            <v>1.4200000000000001E-2</v>
          </cell>
          <cell r="G71">
            <v>4.2599999999999999E-2</v>
          </cell>
          <cell r="H71">
            <v>0.24</v>
          </cell>
          <cell r="I71">
            <v>0.72</v>
          </cell>
        </row>
        <row r="72">
          <cell r="A72">
            <v>7</v>
          </cell>
          <cell r="B72" t="str">
            <v>C&amp;R Panel (for 220/132KV Xmer)</v>
          </cell>
          <cell r="C72">
            <v>0</v>
          </cell>
          <cell r="D72">
            <v>4.9398999999999997</v>
          </cell>
          <cell r="E72">
            <v>0</v>
          </cell>
          <cell r="F72">
            <v>0.32175000000000004</v>
          </cell>
          <cell r="G72">
            <v>0</v>
          </cell>
          <cell r="H72">
            <v>5.2616499999999995</v>
          </cell>
          <cell r="I72">
            <v>0</v>
          </cell>
        </row>
        <row r="73">
          <cell r="A73">
            <v>8</v>
          </cell>
          <cell r="B73" t="str">
            <v>C&amp;R Panel (for 132/33KV Xmer)</v>
          </cell>
          <cell r="C73">
            <v>1</v>
          </cell>
          <cell r="D73">
            <v>4.9398999999999997</v>
          </cell>
          <cell r="E73">
            <v>4.9398999999999997</v>
          </cell>
          <cell r="F73">
            <v>0.32175000000000004</v>
          </cell>
          <cell r="G73">
            <v>0.32175000000000004</v>
          </cell>
          <cell r="H73">
            <v>5.2616499999999995</v>
          </cell>
          <cell r="I73">
            <v>5.2616499999999995</v>
          </cell>
        </row>
        <row r="74">
          <cell r="A74">
            <v>9</v>
          </cell>
          <cell r="B74" t="str">
            <v>C&amp;R Panel (for Feeder)</v>
          </cell>
          <cell r="C74">
            <v>0</v>
          </cell>
          <cell r="D74">
            <v>4.9398999999999997</v>
          </cell>
          <cell r="E74">
            <v>0</v>
          </cell>
          <cell r="F74">
            <v>0.32175000000000004</v>
          </cell>
          <cell r="G74">
            <v>0</v>
          </cell>
          <cell r="H74">
            <v>5.2616499999999995</v>
          </cell>
          <cell r="I74">
            <v>0</v>
          </cell>
        </row>
        <row r="75">
          <cell r="A75">
            <v>10</v>
          </cell>
          <cell r="B75" t="str">
            <v>C&amp;R Panel (for Bus coupler)</v>
          </cell>
          <cell r="C75">
            <v>0</v>
          </cell>
          <cell r="D75">
            <v>4.9398999999999997</v>
          </cell>
          <cell r="E75">
            <v>0</v>
          </cell>
          <cell r="F75">
            <v>0.32175000000000004</v>
          </cell>
          <cell r="G75">
            <v>0</v>
          </cell>
          <cell r="H75">
            <v>5.2616499999999995</v>
          </cell>
          <cell r="I75">
            <v>0</v>
          </cell>
        </row>
        <row r="76">
          <cell r="A76">
            <v>11</v>
          </cell>
          <cell r="B76" t="str">
            <v>PI/Solid Core Insulators</v>
          </cell>
          <cell r="C76">
            <v>36</v>
          </cell>
          <cell r="D76">
            <v>7.2499999999999995E-2</v>
          </cell>
          <cell r="E76">
            <v>2.61</v>
          </cell>
          <cell r="F76">
            <v>1.4E-2</v>
          </cell>
          <cell r="G76">
            <v>0.504</v>
          </cell>
          <cell r="H76">
            <v>8.6499999999999994E-2</v>
          </cell>
          <cell r="I76">
            <v>3.1139999999999999</v>
          </cell>
        </row>
        <row r="77">
          <cell r="A77">
            <v>12</v>
          </cell>
          <cell r="B77" t="str">
            <v>Suspension &amp; Tension String with H/W</v>
          </cell>
          <cell r="C77">
            <v>20</v>
          </cell>
          <cell r="D77">
            <v>3.6319999999999998E-2</v>
          </cell>
          <cell r="E77">
            <v>0.72639999999999993</v>
          </cell>
          <cell r="F77">
            <v>3.9924999999999995E-3</v>
          </cell>
          <cell r="G77">
            <v>7.984999999999999E-2</v>
          </cell>
          <cell r="H77">
            <v>4.0312500000000001E-2</v>
          </cell>
          <cell r="I77">
            <v>0.80624999999999991</v>
          </cell>
        </row>
        <row r="78">
          <cell r="A78">
            <v>13</v>
          </cell>
          <cell r="B78" t="str">
            <v>Double Tension String with H/W</v>
          </cell>
          <cell r="C78">
            <v>8</v>
          </cell>
          <cell r="D78">
            <v>5.9319999999999998E-2</v>
          </cell>
          <cell r="E78">
            <v>0.47455999999999998</v>
          </cell>
          <cell r="F78">
            <v>6.9924999999999987E-3</v>
          </cell>
          <cell r="G78">
            <v>5.593999999999999E-2</v>
          </cell>
          <cell r="H78">
            <v>6.6312499999999996E-2</v>
          </cell>
          <cell r="I78">
            <v>0.53049999999999997</v>
          </cell>
        </row>
        <row r="79">
          <cell r="A79">
            <v>13</v>
          </cell>
          <cell r="B79" t="str">
            <v>Double Tension String with H/W</v>
          </cell>
          <cell r="C79">
            <v>8</v>
          </cell>
          <cell r="D79">
            <v>5.9319999999999998E-2</v>
          </cell>
          <cell r="E79">
            <v>0.47455999999999998</v>
          </cell>
          <cell r="F79">
            <v>6.992E-3</v>
          </cell>
          <cell r="G79">
            <v>5.5939999999999997E-2</v>
          </cell>
          <cell r="H79">
            <v>6.6311999999999996E-2</v>
          </cell>
          <cell r="I79">
            <v>0.53049999999999997</v>
          </cell>
        </row>
        <row r="80">
          <cell r="B80" t="str">
            <v>SUB TOTAL (B)</v>
          </cell>
          <cell r="C80">
            <v>0</v>
          </cell>
          <cell r="D80">
            <v>0</v>
          </cell>
          <cell r="E80">
            <v>18.909721452513967</v>
          </cell>
          <cell r="F80">
            <v>0</v>
          </cell>
          <cell r="G80">
            <v>1.801389441340782</v>
          </cell>
          <cell r="H80">
            <v>0</v>
          </cell>
          <cell r="I80">
            <v>20.711110893854752</v>
          </cell>
        </row>
        <row r="81">
          <cell r="I81">
            <v>20.711110999999999</v>
          </cell>
        </row>
        <row r="82">
          <cell r="A82" t="str">
            <v>(C)</v>
          </cell>
          <cell r="B82" t="str">
            <v>33KV EQUIPMENTS</v>
          </cell>
        </row>
        <row r="83">
          <cell r="A83" t="str">
            <v>(C)</v>
          </cell>
          <cell r="B83" t="str">
            <v>33KV EQUIPMENTS</v>
          </cell>
        </row>
        <row r="84">
          <cell r="A84">
            <v>1</v>
          </cell>
          <cell r="B84" t="str">
            <v>Circuit Breaker</v>
          </cell>
          <cell r="C84">
            <v>1</v>
          </cell>
          <cell r="D84">
            <v>2.3801000000000001</v>
          </cell>
          <cell r="E84">
            <v>2.3801000000000001</v>
          </cell>
          <cell r="F84">
            <v>0.1452</v>
          </cell>
          <cell r="G84">
            <v>0.1452</v>
          </cell>
          <cell r="H84">
            <v>2.5253000000000001</v>
          </cell>
          <cell r="I84">
            <v>2.5253000000000001</v>
          </cell>
        </row>
        <row r="85">
          <cell r="A85">
            <v>2</v>
          </cell>
          <cell r="B85" t="str">
            <v>CT</v>
          </cell>
          <cell r="C85">
            <v>3</v>
          </cell>
          <cell r="D85">
            <v>0.1192</v>
          </cell>
          <cell r="E85">
            <v>0.35760000000000003</v>
          </cell>
          <cell r="F85">
            <v>1.23E-2</v>
          </cell>
          <cell r="G85">
            <v>3.6900000000000002E-2</v>
          </cell>
          <cell r="H85">
            <v>0.13150000000000001</v>
          </cell>
          <cell r="I85">
            <v>0.39450000000000002</v>
          </cell>
        </row>
        <row r="86">
          <cell r="A86">
            <v>3</v>
          </cell>
          <cell r="B86" t="str">
            <v>LA</v>
          </cell>
          <cell r="C86">
            <v>3</v>
          </cell>
          <cell r="D86">
            <v>3.6799999999999999E-2</v>
          </cell>
          <cell r="E86">
            <v>0.1104</v>
          </cell>
          <cell r="F86">
            <v>2.3E-3</v>
          </cell>
          <cell r="G86">
            <v>6.8999999999999999E-3</v>
          </cell>
          <cell r="H86">
            <v>3.9099999999999996E-2</v>
          </cell>
          <cell r="I86">
            <v>0.1173</v>
          </cell>
        </row>
        <row r="87">
          <cell r="A87">
            <v>4</v>
          </cell>
          <cell r="B87" t="str">
            <v>Potential transformer</v>
          </cell>
          <cell r="C87">
            <v>0</v>
          </cell>
          <cell r="D87">
            <v>1.2500000000000001E-2</v>
          </cell>
          <cell r="E87">
            <v>0</v>
          </cell>
          <cell r="F87">
            <v>2E-3</v>
          </cell>
          <cell r="G87">
            <v>0</v>
          </cell>
          <cell r="H87">
            <v>1.4500000000000001E-2</v>
          </cell>
          <cell r="I87">
            <v>0</v>
          </cell>
        </row>
        <row r="88">
          <cell r="A88">
            <v>5</v>
          </cell>
          <cell r="B88" t="str">
            <v>Isolator (with E/S) with insulator</v>
          </cell>
          <cell r="C88">
            <v>0</v>
          </cell>
          <cell r="D88">
            <v>0.10929999999999999</v>
          </cell>
          <cell r="E88">
            <v>0</v>
          </cell>
          <cell r="F88">
            <v>7.4999999999999997E-3</v>
          </cell>
          <cell r="G88">
            <v>0</v>
          </cell>
          <cell r="H88">
            <v>0.11679999999999999</v>
          </cell>
          <cell r="I88">
            <v>0</v>
          </cell>
        </row>
        <row r="89">
          <cell r="A89">
            <v>6</v>
          </cell>
          <cell r="B89" t="str">
            <v>Isolator (without E/S) with insulator</v>
          </cell>
          <cell r="C89">
            <v>2</v>
          </cell>
          <cell r="D89">
            <v>0.10929999999999999</v>
          </cell>
          <cell r="E89">
            <v>0.21859999999999999</v>
          </cell>
          <cell r="F89">
            <v>7.4999999999999997E-3</v>
          </cell>
          <cell r="G89">
            <v>1.4999999999999999E-2</v>
          </cell>
          <cell r="H89">
            <v>0.11679999999999999</v>
          </cell>
          <cell r="I89">
            <v>0.23359999999999997</v>
          </cell>
        </row>
        <row r="90">
          <cell r="A90">
            <v>7</v>
          </cell>
          <cell r="B90" t="str">
            <v>C&amp;R Panel(for transformer)</v>
          </cell>
          <cell r="C90">
            <v>1</v>
          </cell>
          <cell r="D90">
            <v>1.8125</v>
          </cell>
          <cell r="E90">
            <v>1.8125</v>
          </cell>
          <cell r="F90">
            <v>9.4200000000000006E-2</v>
          </cell>
          <cell r="G90">
            <v>9.4200000000000006E-2</v>
          </cell>
          <cell r="H90">
            <v>1.9067000000000001</v>
          </cell>
          <cell r="I90">
            <v>1.9067000000000001</v>
          </cell>
        </row>
        <row r="91">
          <cell r="A91">
            <v>8</v>
          </cell>
          <cell r="B91" t="str">
            <v>C&amp;R Panel (for two feeder circuit)</v>
          </cell>
          <cell r="C91">
            <v>0</v>
          </cell>
          <cell r="D91">
            <v>1.8125</v>
          </cell>
          <cell r="E91">
            <v>0</v>
          </cell>
          <cell r="F91">
            <v>9.4200000000000006E-2</v>
          </cell>
          <cell r="G91">
            <v>0</v>
          </cell>
          <cell r="H91">
            <v>1.9067000000000001</v>
          </cell>
          <cell r="I91">
            <v>0</v>
          </cell>
        </row>
        <row r="92">
          <cell r="A92">
            <v>9</v>
          </cell>
          <cell r="B92" t="str">
            <v>Solid Core Insulators</v>
          </cell>
          <cell r="C92">
            <v>3</v>
          </cell>
          <cell r="D92">
            <v>1.2500000000000001E-2</v>
          </cell>
          <cell r="E92">
            <v>3.7500000000000006E-2</v>
          </cell>
          <cell r="F92">
            <v>2E-3</v>
          </cell>
          <cell r="G92">
            <v>6.0000000000000001E-3</v>
          </cell>
          <cell r="H92">
            <v>1.4500000000000001E-2</v>
          </cell>
          <cell r="I92">
            <v>4.3500000000000004E-2</v>
          </cell>
        </row>
        <row r="93">
          <cell r="A93">
            <v>10</v>
          </cell>
          <cell r="B93" t="str">
            <v>Suspension/Tension String with H/W</v>
          </cell>
          <cell r="C93">
            <v>12</v>
          </cell>
          <cell r="D93">
            <v>5.1900000000000002E-3</v>
          </cell>
          <cell r="E93">
            <v>4.1520000000000001E-2</v>
          </cell>
          <cell r="F93">
            <v>2.4000000000000002E-3</v>
          </cell>
          <cell r="G93">
            <v>1.9200000000000002E-2</v>
          </cell>
          <cell r="H93">
            <v>7.5900000000000004E-3</v>
          </cell>
          <cell r="I93">
            <v>6.0720000000000003E-2</v>
          </cell>
        </row>
        <row r="94">
          <cell r="A94">
            <v>11</v>
          </cell>
          <cell r="B94" t="str">
            <v>Double Tension String with H/W</v>
          </cell>
          <cell r="C94">
            <v>8</v>
          </cell>
          <cell r="D94">
            <v>1.038E-2</v>
          </cell>
          <cell r="E94">
            <v>0.12456</v>
          </cell>
          <cell r="F94">
            <v>4.5999999999999999E-3</v>
          </cell>
          <cell r="G94">
            <v>5.5199999999999999E-2</v>
          </cell>
          <cell r="H94">
            <v>1.498E-2</v>
          </cell>
          <cell r="I94">
            <v>0.17976</v>
          </cell>
        </row>
        <row r="95">
          <cell r="A95">
            <v>11</v>
          </cell>
          <cell r="B95" t="str">
            <v>Double Tension String with H/W</v>
          </cell>
          <cell r="C95">
            <v>8</v>
          </cell>
          <cell r="D95">
            <v>1.038E-2</v>
          </cell>
          <cell r="E95">
            <v>0.12456</v>
          </cell>
          <cell r="F95">
            <v>4.5999999999999999E-3</v>
          </cell>
          <cell r="G95">
            <v>5.5199999999999999E-2</v>
          </cell>
          <cell r="H95">
            <v>1.498E-2</v>
          </cell>
          <cell r="I95">
            <v>0.17976</v>
          </cell>
        </row>
        <row r="96">
          <cell r="B96" t="str">
            <v>SUB TOTAL (C)</v>
          </cell>
          <cell r="C96">
            <v>0</v>
          </cell>
          <cell r="D96">
            <v>0</v>
          </cell>
          <cell r="E96">
            <v>5.0827799999999996</v>
          </cell>
          <cell r="F96">
            <v>0</v>
          </cell>
          <cell r="G96">
            <v>0.37859999999999994</v>
          </cell>
          <cell r="H96">
            <v>0</v>
          </cell>
          <cell r="I96">
            <v>5.4613800000000001</v>
          </cell>
        </row>
        <row r="97">
          <cell r="I97">
            <v>5.4613800000000001</v>
          </cell>
        </row>
        <row r="98">
          <cell r="A98" t="str">
            <v>(D)</v>
          </cell>
          <cell r="B98" t="str">
            <v>TRANSFORMER &amp; ASSOCIATED EQUIP.</v>
          </cell>
        </row>
        <row r="99">
          <cell r="A99" t="str">
            <v>(D)</v>
          </cell>
          <cell r="B99" t="str">
            <v>TRANSFORMER &amp; ASSOCIATED EQUIP.</v>
          </cell>
        </row>
        <row r="100">
          <cell r="A100">
            <v>1</v>
          </cell>
          <cell r="B100" t="str">
            <v>160MVA 220/132KV Xmer
(with oil and associated eqip.)</v>
          </cell>
          <cell r="C100">
            <v>0</v>
          </cell>
          <cell r="D100">
            <v>307.5</v>
          </cell>
          <cell r="E100">
            <v>0</v>
          </cell>
          <cell r="F100">
            <v>12.34</v>
          </cell>
          <cell r="G100">
            <v>0</v>
          </cell>
          <cell r="H100">
            <v>319.83999999999997</v>
          </cell>
          <cell r="I100">
            <v>0</v>
          </cell>
        </row>
        <row r="101">
          <cell r="A101">
            <v>2</v>
          </cell>
          <cell r="B101" t="str">
            <v>40MVA 132/33KV Xmer 
(with oil and associated equip.)</v>
          </cell>
          <cell r="C101">
            <v>1</v>
          </cell>
          <cell r="D101">
            <v>124.35869344262296</v>
          </cell>
          <cell r="E101">
            <v>124.35869344262296</v>
          </cell>
          <cell r="F101">
            <v>8.5145573770491794</v>
          </cell>
          <cell r="G101">
            <v>8.5145573770491794</v>
          </cell>
          <cell r="H101">
            <v>132.87325081967214</v>
          </cell>
          <cell r="I101">
            <v>132.87325081967214</v>
          </cell>
        </row>
        <row r="102">
          <cell r="A102">
            <v>3</v>
          </cell>
          <cell r="B102" t="str">
            <v>Oil filteration Machine(500 Gl.per Hr.)</v>
          </cell>
          <cell r="C102">
            <v>1</v>
          </cell>
          <cell r="D102">
            <v>2.2738</v>
          </cell>
          <cell r="E102">
            <v>2.2738</v>
          </cell>
          <cell r="F102">
            <v>0.30199999999999999</v>
          </cell>
          <cell r="G102">
            <v>0.30199999999999999</v>
          </cell>
          <cell r="H102">
            <v>2.5758000000000001</v>
          </cell>
          <cell r="I102">
            <v>2.5758000000000001</v>
          </cell>
        </row>
        <row r="103">
          <cell r="A103">
            <v>4</v>
          </cell>
          <cell r="B103" t="str">
            <v>Oil Storage Tank (15/20 KL)</v>
          </cell>
          <cell r="C103">
            <v>0</v>
          </cell>
          <cell r="D103">
            <v>0</v>
          </cell>
          <cell r="E103">
            <v>0</v>
          </cell>
          <cell r="F103">
            <v>2</v>
          </cell>
          <cell r="G103">
            <v>0</v>
          </cell>
          <cell r="H103">
            <v>2</v>
          </cell>
          <cell r="I103">
            <v>0</v>
          </cell>
        </row>
        <row r="104">
          <cell r="A104">
            <v>4</v>
          </cell>
          <cell r="B104" t="str">
            <v>Oil Storage Tank (15/20 KL)</v>
          </cell>
          <cell r="C104">
            <v>0</v>
          </cell>
          <cell r="D104">
            <v>0</v>
          </cell>
          <cell r="E104">
            <v>0</v>
          </cell>
          <cell r="F104">
            <v>2</v>
          </cell>
          <cell r="G104">
            <v>0</v>
          </cell>
          <cell r="H104">
            <v>2</v>
          </cell>
          <cell r="I104">
            <v>0</v>
          </cell>
        </row>
        <row r="105">
          <cell r="B105" t="str">
            <v>SUB TOTAL (D)</v>
          </cell>
          <cell r="C105">
            <v>0</v>
          </cell>
          <cell r="D105">
            <v>0</v>
          </cell>
          <cell r="E105">
            <v>126.63249344262296</v>
          </cell>
          <cell r="F105">
            <v>0</v>
          </cell>
          <cell r="G105">
            <v>8.816557377049179</v>
          </cell>
          <cell r="H105">
            <v>0</v>
          </cell>
          <cell r="I105">
            <v>135.44905081967212</v>
          </cell>
        </row>
        <row r="106">
          <cell r="I106">
            <v>135.449051</v>
          </cell>
        </row>
        <row r="107">
          <cell r="A107" t="str">
            <v>(E)</v>
          </cell>
          <cell r="B107" t="str">
            <v xml:space="preserve">220KV &amp;132KV Carrier Comm.Equip.including provision for </v>
          </cell>
        </row>
        <row r="108">
          <cell r="B108" t="str">
            <v>telemetering etc.&amp; sending s/ss reqmnt</v>
          </cell>
        </row>
        <row r="109">
          <cell r="B109" t="str">
            <v>telemetering etc.&amp; sending s/ss reqmnt</v>
          </cell>
        </row>
        <row r="110">
          <cell r="A110">
            <v>1</v>
          </cell>
          <cell r="B110" t="str">
            <v>Carrier cabinet</v>
          </cell>
          <cell r="C110">
            <v>0</v>
          </cell>
          <cell r="D110">
            <v>3.5</v>
          </cell>
          <cell r="E110">
            <v>0</v>
          </cell>
          <cell r="F110">
            <v>3.5709999999999999E-2</v>
          </cell>
          <cell r="G110">
            <v>0</v>
          </cell>
          <cell r="H110">
            <v>3.5357099999999999</v>
          </cell>
          <cell r="I110">
            <v>0</v>
          </cell>
        </row>
        <row r="111">
          <cell r="A111">
            <v>2</v>
          </cell>
          <cell r="B111" t="str">
            <v>Coupling Devices (LMU)</v>
          </cell>
          <cell r="C111">
            <v>0</v>
          </cell>
          <cell r="D111">
            <v>0.8</v>
          </cell>
          <cell r="E111">
            <v>0</v>
          </cell>
          <cell r="F111">
            <v>0</v>
          </cell>
          <cell r="G111">
            <v>0</v>
          </cell>
          <cell r="H111">
            <v>0.8</v>
          </cell>
          <cell r="I111">
            <v>0</v>
          </cell>
        </row>
        <row r="112">
          <cell r="A112">
            <v>3</v>
          </cell>
          <cell r="B112" t="str">
            <v>Protection coupler</v>
          </cell>
          <cell r="C112">
            <v>0</v>
          </cell>
          <cell r="D112">
            <v>1.7</v>
          </cell>
          <cell r="E112">
            <v>0</v>
          </cell>
          <cell r="F112">
            <v>0</v>
          </cell>
          <cell r="G112">
            <v>0</v>
          </cell>
          <cell r="H112">
            <v>1.7</v>
          </cell>
          <cell r="I112">
            <v>0</v>
          </cell>
        </row>
        <row r="113">
          <cell r="A113">
            <v>4</v>
          </cell>
          <cell r="B113" t="str">
            <v>EPAX</v>
          </cell>
          <cell r="C113">
            <v>0</v>
          </cell>
          <cell r="D113">
            <v>2.5</v>
          </cell>
          <cell r="E113">
            <v>0</v>
          </cell>
          <cell r="F113">
            <v>0</v>
          </cell>
          <cell r="G113">
            <v>0</v>
          </cell>
          <cell r="H113">
            <v>2.5</v>
          </cell>
          <cell r="I113">
            <v>0</v>
          </cell>
        </row>
        <row r="114">
          <cell r="A114">
            <v>5</v>
          </cell>
          <cell r="B114" t="str">
            <v>Telephone Sets</v>
          </cell>
          <cell r="C114">
            <v>0</v>
          </cell>
          <cell r="D114">
            <v>0.01</v>
          </cell>
          <cell r="E114">
            <v>0</v>
          </cell>
          <cell r="F114">
            <v>0</v>
          </cell>
          <cell r="G114">
            <v>0</v>
          </cell>
          <cell r="H114">
            <v>0.01</v>
          </cell>
          <cell r="I114">
            <v>0</v>
          </cell>
        </row>
        <row r="115">
          <cell r="A115">
            <v>6</v>
          </cell>
          <cell r="B115" t="str">
            <v>Coxial Cable (KM)</v>
          </cell>
          <cell r="C115">
            <v>0</v>
          </cell>
          <cell r="D115">
            <v>0.8</v>
          </cell>
          <cell r="E115">
            <v>0</v>
          </cell>
          <cell r="F115">
            <v>0</v>
          </cell>
          <cell r="G115">
            <v>0</v>
          </cell>
          <cell r="H115">
            <v>0.8</v>
          </cell>
          <cell r="I115">
            <v>0</v>
          </cell>
        </row>
        <row r="116">
          <cell r="A116">
            <v>7</v>
          </cell>
          <cell r="B116" t="str">
            <v>Telephone Cable</v>
          </cell>
          <cell r="C116">
            <v>0</v>
          </cell>
          <cell r="D116">
            <v>0.25</v>
          </cell>
          <cell r="E116">
            <v>0</v>
          </cell>
          <cell r="F116">
            <v>0</v>
          </cell>
          <cell r="G116">
            <v>0</v>
          </cell>
          <cell r="H116">
            <v>0.25</v>
          </cell>
          <cell r="I116">
            <v>0</v>
          </cell>
        </row>
        <row r="117">
          <cell r="A117">
            <v>8</v>
          </cell>
          <cell r="B117" t="str">
            <v>220kV Wave Trap</v>
          </cell>
          <cell r="C117">
            <v>0</v>
          </cell>
          <cell r="D117">
            <v>1.5</v>
          </cell>
          <cell r="E117">
            <v>0</v>
          </cell>
          <cell r="F117">
            <v>0</v>
          </cell>
          <cell r="G117">
            <v>0</v>
          </cell>
          <cell r="H117">
            <v>1.5</v>
          </cell>
          <cell r="I117">
            <v>0</v>
          </cell>
        </row>
        <row r="118">
          <cell r="A118">
            <v>9</v>
          </cell>
          <cell r="B118" t="str">
            <v>132kV Wave Trap</v>
          </cell>
          <cell r="C118">
            <v>0</v>
          </cell>
          <cell r="D118">
            <v>1</v>
          </cell>
          <cell r="E118">
            <v>0</v>
          </cell>
          <cell r="F118">
            <v>0</v>
          </cell>
          <cell r="G118">
            <v>0</v>
          </cell>
          <cell r="H118">
            <v>1</v>
          </cell>
          <cell r="I118">
            <v>0</v>
          </cell>
        </row>
        <row r="119">
          <cell r="A119">
            <v>10</v>
          </cell>
          <cell r="B119" t="str">
            <v>220kV CVT</v>
          </cell>
          <cell r="C119">
            <v>0</v>
          </cell>
          <cell r="D119">
            <v>2.5</v>
          </cell>
          <cell r="E119">
            <v>0</v>
          </cell>
          <cell r="F119">
            <v>0</v>
          </cell>
          <cell r="G119">
            <v>0</v>
          </cell>
          <cell r="H119">
            <v>2.5</v>
          </cell>
          <cell r="I119">
            <v>0</v>
          </cell>
        </row>
        <row r="120">
          <cell r="A120">
            <v>11</v>
          </cell>
          <cell r="B120" t="str">
            <v>132kV Coupling Capacitors</v>
          </cell>
          <cell r="C120">
            <v>0</v>
          </cell>
          <cell r="D120">
            <v>1</v>
          </cell>
          <cell r="E120">
            <v>0</v>
          </cell>
          <cell r="F120">
            <v>0</v>
          </cell>
          <cell r="G120">
            <v>0</v>
          </cell>
          <cell r="H120">
            <v>1</v>
          </cell>
          <cell r="I120">
            <v>0</v>
          </cell>
        </row>
        <row r="121">
          <cell r="A121">
            <v>11</v>
          </cell>
          <cell r="B121" t="str">
            <v>132kV Coupling Capacitors</v>
          </cell>
          <cell r="C121">
            <v>0</v>
          </cell>
          <cell r="D121">
            <v>1</v>
          </cell>
          <cell r="E121">
            <v>0</v>
          </cell>
          <cell r="F121">
            <v>0</v>
          </cell>
          <cell r="G121">
            <v>0</v>
          </cell>
          <cell r="H121">
            <v>1</v>
          </cell>
          <cell r="I121">
            <v>0</v>
          </cell>
        </row>
        <row r="122">
          <cell r="B122" t="str">
            <v>SUB TOTAL (E)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</row>
        <row r="123">
          <cell r="I123">
            <v>0</v>
          </cell>
        </row>
        <row r="124">
          <cell r="A124" t="str">
            <v>(F-I)</v>
          </cell>
          <cell r="B124" t="str">
            <v>220KV Structures</v>
          </cell>
          <cell r="C124" t="str">
            <v>Weight of Steel in MT</v>
          </cell>
        </row>
        <row r="125">
          <cell r="A125" t="str">
            <v>(F-I)</v>
          </cell>
          <cell r="B125" t="str">
            <v>220KV Structures</v>
          </cell>
          <cell r="C125" t="str">
            <v>Weight of Steel in MT</v>
          </cell>
        </row>
        <row r="126">
          <cell r="A126">
            <v>1</v>
          </cell>
          <cell r="B126" t="str">
            <v>Gantry Column(AGT)</v>
          </cell>
          <cell r="C126">
            <v>0</v>
          </cell>
          <cell r="D126">
            <v>3.6</v>
          </cell>
          <cell r="E126">
            <v>0</v>
          </cell>
        </row>
        <row r="127">
          <cell r="A127">
            <v>2</v>
          </cell>
          <cell r="B127" t="str">
            <v>Gantry Column(AAGT)</v>
          </cell>
          <cell r="C127">
            <v>0</v>
          </cell>
          <cell r="D127">
            <v>5.31</v>
          </cell>
          <cell r="E127">
            <v>0</v>
          </cell>
        </row>
        <row r="128">
          <cell r="A128">
            <v>3</v>
          </cell>
          <cell r="B128" t="str">
            <v>Gantry Beam(AGB)</v>
          </cell>
          <cell r="C128">
            <v>0</v>
          </cell>
          <cell r="D128">
            <v>1.23</v>
          </cell>
          <cell r="E128">
            <v>0</v>
          </cell>
        </row>
        <row r="129">
          <cell r="A129">
            <v>4</v>
          </cell>
          <cell r="B129" t="str">
            <v>Main Busbar Structure(ABM)</v>
          </cell>
          <cell r="C129">
            <v>0</v>
          </cell>
          <cell r="D129">
            <v>2.411</v>
          </cell>
          <cell r="E129">
            <v>0</v>
          </cell>
        </row>
        <row r="130">
          <cell r="A130">
            <v>5</v>
          </cell>
          <cell r="B130" t="str">
            <v>Auxiliary Busbar structure(ABA)</v>
          </cell>
          <cell r="C130">
            <v>0</v>
          </cell>
          <cell r="D130">
            <v>2.327</v>
          </cell>
          <cell r="E130">
            <v>0</v>
          </cell>
        </row>
        <row r="131">
          <cell r="A131">
            <v>6</v>
          </cell>
          <cell r="B131" t="str">
            <v>CT structure</v>
          </cell>
          <cell r="C131">
            <v>0</v>
          </cell>
          <cell r="D131">
            <v>0.27</v>
          </cell>
          <cell r="E131">
            <v>0</v>
          </cell>
        </row>
        <row r="132">
          <cell r="A132">
            <v>7</v>
          </cell>
          <cell r="B132" t="str">
            <v>LA structure</v>
          </cell>
          <cell r="C132">
            <v>0</v>
          </cell>
          <cell r="D132">
            <v>0.13</v>
          </cell>
          <cell r="E132">
            <v>0</v>
          </cell>
        </row>
        <row r="133">
          <cell r="A133">
            <v>8</v>
          </cell>
          <cell r="B133" t="str">
            <v>Post/Solid Core structure</v>
          </cell>
          <cell r="C133">
            <v>0</v>
          </cell>
          <cell r="D133">
            <v>0.21</v>
          </cell>
          <cell r="E133">
            <v>0</v>
          </cell>
        </row>
        <row r="134">
          <cell r="A134">
            <v>9</v>
          </cell>
          <cell r="B134" t="str">
            <v>Isolator structure</v>
          </cell>
          <cell r="C134">
            <v>0</v>
          </cell>
          <cell r="D134">
            <v>2.056</v>
          </cell>
          <cell r="E134">
            <v>0</v>
          </cell>
        </row>
        <row r="135">
          <cell r="A135">
            <v>10</v>
          </cell>
          <cell r="B135" t="str">
            <v>PT/CVT structure</v>
          </cell>
          <cell r="C135">
            <v>0</v>
          </cell>
          <cell r="D135">
            <v>0.27</v>
          </cell>
          <cell r="E135">
            <v>0</v>
          </cell>
        </row>
        <row r="136">
          <cell r="A136">
            <v>10</v>
          </cell>
          <cell r="B136" t="str">
            <v>PT/CVT structure</v>
          </cell>
          <cell r="C136">
            <v>0</v>
          </cell>
          <cell r="D136">
            <v>0.27</v>
          </cell>
          <cell r="E136">
            <v>0</v>
          </cell>
        </row>
        <row r="137">
          <cell r="B137" t="str">
            <v>SUB TOTAL (F-I)</v>
          </cell>
          <cell r="C137">
            <v>0</v>
          </cell>
          <cell r="D137">
            <v>0</v>
          </cell>
          <cell r="E137">
            <v>0</v>
          </cell>
        </row>
        <row r="138">
          <cell r="E138">
            <v>0</v>
          </cell>
        </row>
        <row r="139">
          <cell r="A139" t="str">
            <v>(F-II)</v>
          </cell>
          <cell r="B139" t="str">
            <v>132KV STRUCTURE</v>
          </cell>
        </row>
        <row r="140">
          <cell r="A140" t="str">
            <v>(F-II)</v>
          </cell>
          <cell r="B140" t="str">
            <v>132KV STRUCTURE</v>
          </cell>
        </row>
        <row r="141">
          <cell r="A141">
            <v>1</v>
          </cell>
          <cell r="B141" t="str">
            <v>Gantry Column</v>
          </cell>
          <cell r="C141">
            <v>4</v>
          </cell>
          <cell r="D141">
            <v>1.9770000000000001</v>
          </cell>
          <cell r="E141">
            <v>7.9080000000000004</v>
          </cell>
        </row>
        <row r="142">
          <cell r="A142">
            <v>2</v>
          </cell>
          <cell r="B142" t="str">
            <v xml:space="preserve">Gantry Beam    </v>
          </cell>
          <cell r="C142">
            <v>3</v>
          </cell>
          <cell r="D142">
            <v>1.0649999999999999</v>
          </cell>
          <cell r="E142">
            <v>3.1949999999999998</v>
          </cell>
        </row>
        <row r="143">
          <cell r="A143">
            <v>3</v>
          </cell>
          <cell r="B143" t="str">
            <v xml:space="preserve">Main busbar structure    </v>
          </cell>
          <cell r="C143">
            <v>1</v>
          </cell>
          <cell r="D143">
            <v>1.5429999999999999</v>
          </cell>
          <cell r="E143">
            <v>1.5429999999999999</v>
          </cell>
        </row>
        <row r="144">
          <cell r="A144">
            <v>4</v>
          </cell>
          <cell r="B144" t="str">
            <v>Aux. Busbar Structure</v>
          </cell>
          <cell r="C144">
            <v>0</v>
          </cell>
          <cell r="D144">
            <v>0.90500000000000003</v>
          </cell>
          <cell r="E144">
            <v>0</v>
          </cell>
        </row>
        <row r="145">
          <cell r="A145">
            <v>5</v>
          </cell>
          <cell r="B145" t="str">
            <v>CT structure</v>
          </cell>
          <cell r="C145">
            <v>3</v>
          </cell>
          <cell r="D145">
            <v>0.23499999999999999</v>
          </cell>
          <cell r="E145">
            <v>0.70499999999999996</v>
          </cell>
        </row>
        <row r="146">
          <cell r="A146">
            <v>6</v>
          </cell>
          <cell r="B146" t="str">
            <v>LA structure</v>
          </cell>
          <cell r="C146">
            <v>3</v>
          </cell>
          <cell r="D146">
            <v>0.17100000000000001</v>
          </cell>
          <cell r="E146">
            <v>0.51300000000000001</v>
          </cell>
        </row>
        <row r="147">
          <cell r="A147">
            <v>7</v>
          </cell>
          <cell r="B147" t="str">
            <v>Post /Solid Core structure</v>
          </cell>
          <cell r="C147">
            <v>3</v>
          </cell>
          <cell r="D147">
            <v>0.20300000000000001</v>
          </cell>
          <cell r="E147">
            <v>0.60899999999999999</v>
          </cell>
        </row>
        <row r="148">
          <cell r="A148">
            <v>8</v>
          </cell>
          <cell r="B148" t="str">
            <v>Isolator structure</v>
          </cell>
          <cell r="C148">
            <v>3</v>
          </cell>
          <cell r="D148">
            <v>1.4419999999999999</v>
          </cell>
          <cell r="E148">
            <v>4.3259999999999996</v>
          </cell>
        </row>
        <row r="149">
          <cell r="A149">
            <v>9</v>
          </cell>
          <cell r="B149" t="str">
            <v>Coupling capacitor</v>
          </cell>
          <cell r="C149">
            <v>0</v>
          </cell>
          <cell r="D149">
            <v>0.17499999999999999</v>
          </cell>
          <cell r="E149">
            <v>0</v>
          </cell>
        </row>
        <row r="150">
          <cell r="A150">
            <v>10</v>
          </cell>
          <cell r="B150" t="str">
            <v>PT structure</v>
          </cell>
          <cell r="C150">
            <v>0</v>
          </cell>
          <cell r="D150">
            <v>0.22700000000000001</v>
          </cell>
          <cell r="E150">
            <v>0</v>
          </cell>
        </row>
        <row r="151">
          <cell r="A151">
            <v>10</v>
          </cell>
          <cell r="B151" t="str">
            <v>PT structure</v>
          </cell>
          <cell r="C151">
            <v>0</v>
          </cell>
          <cell r="D151">
            <v>0.22700000000000001</v>
          </cell>
          <cell r="E151">
            <v>0</v>
          </cell>
        </row>
        <row r="152">
          <cell r="B152" t="str">
            <v>SUB TOTAL (F-II)</v>
          </cell>
          <cell r="C152">
            <v>0</v>
          </cell>
          <cell r="D152">
            <v>0</v>
          </cell>
          <cell r="E152">
            <v>18.798999999999999</v>
          </cell>
        </row>
        <row r="153">
          <cell r="E153">
            <v>18.798999999999999</v>
          </cell>
        </row>
        <row r="154">
          <cell r="A154" t="str">
            <v>(F-III)</v>
          </cell>
          <cell r="B154" t="str">
            <v>33KV STRUCTURE</v>
          </cell>
        </row>
        <row r="155">
          <cell r="A155" t="str">
            <v>(F-III)</v>
          </cell>
          <cell r="B155" t="str">
            <v>33KV STRUCTURE</v>
          </cell>
        </row>
        <row r="156">
          <cell r="A156">
            <v>1</v>
          </cell>
          <cell r="B156" t="str">
            <v>Gantry Column</v>
          </cell>
          <cell r="C156">
            <v>2</v>
          </cell>
          <cell r="D156">
            <v>0.502</v>
          </cell>
          <cell r="E156">
            <v>1.004</v>
          </cell>
        </row>
        <row r="157">
          <cell r="A157">
            <v>2</v>
          </cell>
          <cell r="B157" t="str">
            <v>Gantry Beam</v>
          </cell>
          <cell r="C157">
            <v>2</v>
          </cell>
          <cell r="D157">
            <v>0.28999999999999998</v>
          </cell>
          <cell r="E157">
            <v>0.57999999999999996</v>
          </cell>
        </row>
        <row r="158">
          <cell r="A158">
            <v>3</v>
          </cell>
          <cell r="B158" t="str">
            <v>Main Busbar Structure</v>
          </cell>
          <cell r="C158">
            <v>1</v>
          </cell>
          <cell r="D158">
            <v>0.86899999999999999</v>
          </cell>
          <cell r="E158">
            <v>0.86899999999999999</v>
          </cell>
        </row>
        <row r="159">
          <cell r="A159">
            <v>4</v>
          </cell>
          <cell r="B159" t="str">
            <v>Aux.Busbar Structure</v>
          </cell>
          <cell r="C159">
            <v>0</v>
          </cell>
          <cell r="D159">
            <v>0.71199999999999997</v>
          </cell>
          <cell r="E159">
            <v>0</v>
          </cell>
        </row>
        <row r="160">
          <cell r="A160">
            <v>5</v>
          </cell>
          <cell r="B160" t="str">
            <v>CT Structure</v>
          </cell>
          <cell r="C160">
            <v>3</v>
          </cell>
          <cell r="D160">
            <v>0.1</v>
          </cell>
          <cell r="E160">
            <v>0.30000000000000004</v>
          </cell>
        </row>
        <row r="161">
          <cell r="A161">
            <v>6</v>
          </cell>
          <cell r="B161" t="str">
            <v>LA structure</v>
          </cell>
          <cell r="C161">
            <v>3</v>
          </cell>
          <cell r="D161">
            <v>0.1</v>
          </cell>
          <cell r="E161">
            <v>0.30000000000000004</v>
          </cell>
        </row>
        <row r="162">
          <cell r="A162">
            <v>7</v>
          </cell>
          <cell r="B162" t="str">
            <v>Isolator structure</v>
          </cell>
          <cell r="C162">
            <v>2</v>
          </cell>
          <cell r="D162">
            <v>0.35799999999999998</v>
          </cell>
          <cell r="E162">
            <v>0.71599999999999997</v>
          </cell>
        </row>
        <row r="163">
          <cell r="A163">
            <v>8</v>
          </cell>
          <cell r="B163" t="str">
            <v>PT structure</v>
          </cell>
          <cell r="C163">
            <v>0</v>
          </cell>
          <cell r="D163">
            <v>0.1</v>
          </cell>
          <cell r="E163">
            <v>0</v>
          </cell>
        </row>
        <row r="164">
          <cell r="A164">
            <v>9</v>
          </cell>
          <cell r="B164" t="str">
            <v>Post Insulator structure</v>
          </cell>
          <cell r="C164">
            <v>0</v>
          </cell>
          <cell r="D164">
            <v>0.1</v>
          </cell>
          <cell r="E164">
            <v>0</v>
          </cell>
        </row>
        <row r="165">
          <cell r="A165">
            <v>9</v>
          </cell>
          <cell r="B165" t="str">
            <v>Post Insulator structure</v>
          </cell>
          <cell r="C165">
            <v>0</v>
          </cell>
          <cell r="D165">
            <v>0.1</v>
          </cell>
          <cell r="E165">
            <v>0</v>
          </cell>
        </row>
        <row r="166">
          <cell r="B166" t="str">
            <v>SUB TOTAL (F-III)</v>
          </cell>
          <cell r="C166">
            <v>0</v>
          </cell>
          <cell r="D166">
            <v>0</v>
          </cell>
          <cell r="E166">
            <v>3.7690000000000001</v>
          </cell>
        </row>
        <row r="167">
          <cell r="G167" t="str">
            <v>LS</v>
          </cell>
        </row>
        <row r="168">
          <cell r="B168" t="str">
            <v>SUB TOTAL F(I)+F(II)+F(III)</v>
          </cell>
          <cell r="C168">
            <v>0</v>
          </cell>
          <cell r="D168">
            <v>0</v>
          </cell>
          <cell r="E168">
            <v>22.567999999999998</v>
          </cell>
        </row>
        <row r="169">
          <cell r="E169">
            <v>22.568000000000001</v>
          </cell>
        </row>
        <row r="170">
          <cell r="B170" t="str">
            <v>TOTAL  COST OF STEEL (F)</v>
          </cell>
          <cell r="C170">
            <v>22.567999999999998</v>
          </cell>
          <cell r="D170">
            <v>0.26096326530612241</v>
          </cell>
          <cell r="E170">
            <v>5.8894189714285696</v>
          </cell>
          <cell r="F170">
            <v>9.0938775510204083E-3</v>
          </cell>
          <cell r="G170">
            <v>0.20523062857142857</v>
          </cell>
          <cell r="H170">
            <v>0.27005714285714283</v>
          </cell>
          <cell r="I170">
            <v>6.0946495999999986</v>
          </cell>
        </row>
        <row r="171">
          <cell r="B171" t="str">
            <v>TOTAL  COST OF STEEL (F)</v>
          </cell>
          <cell r="C171">
            <v>22.568000000000001</v>
          </cell>
          <cell r="D171">
            <v>0.260963</v>
          </cell>
          <cell r="E171">
            <v>5.8894190000000002</v>
          </cell>
          <cell r="F171">
            <v>9.0939999999999997E-3</v>
          </cell>
          <cell r="G171">
            <v>0.205231</v>
          </cell>
          <cell r="H171">
            <v>0.27005699999999999</v>
          </cell>
          <cell r="I171">
            <v>6.0946499999999997</v>
          </cell>
        </row>
        <row r="172">
          <cell r="A172" t="str">
            <v>G</v>
          </cell>
          <cell r="B172" t="str">
            <v>BUSBAR, EARTHING MATERIAL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 t="str">
            <v xml:space="preserve"> </v>
          </cell>
        </row>
        <row r="173">
          <cell r="I173">
            <v>0</v>
          </cell>
        </row>
        <row r="174">
          <cell r="A174">
            <v>1</v>
          </cell>
          <cell r="B174" t="str">
            <v>Zebra conductor  (in Kms)</v>
          </cell>
          <cell r="C174">
            <v>1</v>
          </cell>
          <cell r="D174">
            <v>1.0555000000000001</v>
          </cell>
          <cell r="E174">
            <v>1.0555000000000001</v>
          </cell>
          <cell r="F174">
            <v>5.5100000000000003E-2</v>
          </cell>
          <cell r="G174">
            <v>5.5100000000000003E-2</v>
          </cell>
          <cell r="H174">
            <v>1.1106</v>
          </cell>
          <cell r="I174">
            <v>1.1106</v>
          </cell>
        </row>
        <row r="175">
          <cell r="A175">
            <v>2</v>
          </cell>
          <cell r="B175" t="str">
            <v>M.S.Flat for earthing/earthing rods (in MT)</v>
          </cell>
          <cell r="C175">
            <v>2</v>
          </cell>
          <cell r="D175">
            <v>0.21840000000000001</v>
          </cell>
          <cell r="E175">
            <v>0.43680000000000002</v>
          </cell>
          <cell r="F175">
            <v>8.2000000000000007E-3</v>
          </cell>
          <cell r="G175">
            <v>1.6400000000000001E-2</v>
          </cell>
          <cell r="H175">
            <v>0.22660000000000002</v>
          </cell>
          <cell r="I175">
            <v>0.45320000000000005</v>
          </cell>
        </row>
        <row r="176">
          <cell r="A176">
            <v>3</v>
          </cell>
          <cell r="B176" t="str">
            <v>Clamps &amp; Connectors</v>
          </cell>
          <cell r="C176">
            <v>40</v>
          </cell>
          <cell r="D176">
            <v>6.3E-3</v>
          </cell>
          <cell r="E176">
            <v>0.252</v>
          </cell>
          <cell r="F176">
            <v>1.6000000000000001E-3</v>
          </cell>
          <cell r="G176">
            <v>6.4000000000000001E-2</v>
          </cell>
          <cell r="H176">
            <v>7.9000000000000008E-3</v>
          </cell>
          <cell r="I176">
            <v>0.316</v>
          </cell>
        </row>
        <row r="177">
          <cell r="A177">
            <v>4</v>
          </cell>
          <cell r="B177" t="str">
            <v>Power &amp; Control Cable</v>
          </cell>
          <cell r="C177">
            <v>2.5</v>
          </cell>
          <cell r="D177">
            <v>0.38729999999999998</v>
          </cell>
          <cell r="E177">
            <v>0.96824999999999994</v>
          </cell>
          <cell r="F177">
            <v>1.0800000000000001E-2</v>
          </cell>
          <cell r="G177">
            <v>2.7000000000000003E-2</v>
          </cell>
          <cell r="H177">
            <v>0.39809999999999995</v>
          </cell>
          <cell r="I177">
            <v>0.99524999999999997</v>
          </cell>
        </row>
        <row r="178">
          <cell r="A178">
            <v>5</v>
          </cell>
          <cell r="B178" t="str">
            <v>Screening conductor</v>
          </cell>
          <cell r="C178" t="str">
            <v>LS</v>
          </cell>
          <cell r="D178">
            <v>0.2</v>
          </cell>
          <cell r="E178">
            <v>0.2</v>
          </cell>
          <cell r="F178">
            <v>0</v>
          </cell>
          <cell r="G178">
            <v>0</v>
          </cell>
          <cell r="H178" t="str">
            <v>LS</v>
          </cell>
          <cell r="I178">
            <v>0.2</v>
          </cell>
        </row>
        <row r="179">
          <cell r="A179">
            <v>6</v>
          </cell>
          <cell r="B179" t="str">
            <v>Junction Box etc. &amp; Misc.expendtirues</v>
          </cell>
          <cell r="C179" t="str">
            <v>LS</v>
          </cell>
          <cell r="D179">
            <v>0.5</v>
          </cell>
          <cell r="E179">
            <v>0.5</v>
          </cell>
          <cell r="F179">
            <v>0</v>
          </cell>
          <cell r="G179">
            <v>0</v>
          </cell>
          <cell r="H179" t="str">
            <v>LS</v>
          </cell>
          <cell r="I179">
            <v>0.5</v>
          </cell>
        </row>
        <row r="180">
          <cell r="A180">
            <v>7</v>
          </cell>
          <cell r="B180" t="str">
            <v>Fire fighting equipments</v>
          </cell>
          <cell r="C180" t="str">
            <v>LS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 t="str">
            <v>LS</v>
          </cell>
          <cell r="I180">
            <v>0</v>
          </cell>
        </row>
        <row r="181">
          <cell r="A181">
            <v>8</v>
          </cell>
          <cell r="B181" t="str">
            <v>Aluminium/Red Oxide Paint and Nut,Bolt,Washers &amp; other misc. material</v>
          </cell>
          <cell r="C181" t="str">
            <v>LS</v>
          </cell>
          <cell r="D181">
            <v>0</v>
          </cell>
          <cell r="E181">
            <v>0</v>
          </cell>
          <cell r="F181">
            <v>0.1</v>
          </cell>
          <cell r="G181">
            <v>0.1</v>
          </cell>
          <cell r="H181" t="str">
            <v>LS</v>
          </cell>
          <cell r="I181">
            <v>0.1</v>
          </cell>
        </row>
        <row r="182">
          <cell r="E182">
            <v>0</v>
          </cell>
          <cell r="F182">
            <v>0.1</v>
          </cell>
          <cell r="G182">
            <v>0.1</v>
          </cell>
          <cell r="H182" t="str">
            <v>LS</v>
          </cell>
          <cell r="I182">
            <v>0.1</v>
          </cell>
        </row>
        <row r="183">
          <cell r="B183" t="str">
            <v>SUB TOTAL (G)</v>
          </cell>
          <cell r="C183">
            <v>0</v>
          </cell>
          <cell r="D183">
            <v>0</v>
          </cell>
          <cell r="E183">
            <v>3.4125500000000004</v>
          </cell>
          <cell r="F183">
            <v>0</v>
          </cell>
          <cell r="G183">
            <v>0.26250000000000001</v>
          </cell>
          <cell r="H183">
            <v>0</v>
          </cell>
          <cell r="I183">
            <v>3.6750500000000001</v>
          </cell>
        </row>
        <row r="184">
          <cell r="I184">
            <v>3.6750500000000001</v>
          </cell>
        </row>
        <row r="185">
          <cell r="A185" t="str">
            <v>H</v>
          </cell>
          <cell r="B185" t="str">
            <v>AC/DC SUPPLY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 t="str">
            <v xml:space="preserve"> </v>
          </cell>
        </row>
        <row r="186">
          <cell r="I186">
            <v>0</v>
          </cell>
        </row>
        <row r="187">
          <cell r="A187">
            <v>1</v>
          </cell>
          <cell r="B187" t="str">
            <v>Station Transformer,200KVA,33/0.4KV</v>
          </cell>
          <cell r="C187">
            <v>0</v>
          </cell>
          <cell r="D187">
            <v>2.2999999999999998</v>
          </cell>
          <cell r="E187">
            <v>0</v>
          </cell>
          <cell r="F187">
            <v>0.50600000000000001</v>
          </cell>
          <cell r="G187">
            <v>0</v>
          </cell>
          <cell r="H187">
            <v>2.806</v>
          </cell>
          <cell r="I187">
            <v>0</v>
          </cell>
        </row>
        <row r="188">
          <cell r="A188">
            <v>2</v>
          </cell>
          <cell r="B188" t="str">
            <v>110Volt 300Ah battery</v>
          </cell>
          <cell r="C188">
            <v>0</v>
          </cell>
          <cell r="D188">
            <v>0.65</v>
          </cell>
          <cell r="E188">
            <v>0</v>
          </cell>
          <cell r="F188">
            <v>0.14299999999999999</v>
          </cell>
          <cell r="G188">
            <v>0</v>
          </cell>
          <cell r="H188">
            <v>0.79300000000000004</v>
          </cell>
          <cell r="I188">
            <v>0</v>
          </cell>
        </row>
        <row r="189">
          <cell r="A189">
            <v>3</v>
          </cell>
          <cell r="B189" t="str">
            <v>110Volt 300Ah Battery charger</v>
          </cell>
          <cell r="C189">
            <v>0</v>
          </cell>
          <cell r="D189">
            <v>1.2</v>
          </cell>
          <cell r="E189">
            <v>0</v>
          </cell>
          <cell r="F189">
            <v>0.26400000000000001</v>
          </cell>
          <cell r="G189">
            <v>0</v>
          </cell>
          <cell r="H189">
            <v>1.464</v>
          </cell>
          <cell r="I189">
            <v>0</v>
          </cell>
        </row>
        <row r="190">
          <cell r="A190">
            <v>4</v>
          </cell>
          <cell r="B190" t="str">
            <v>48Volt 300Ah Battery</v>
          </cell>
          <cell r="C190">
            <v>0</v>
          </cell>
          <cell r="D190">
            <v>0.65</v>
          </cell>
          <cell r="E190">
            <v>0</v>
          </cell>
          <cell r="F190">
            <v>0.14299999999999999</v>
          </cell>
          <cell r="G190">
            <v>0</v>
          </cell>
          <cell r="H190">
            <v>0.79300000000000004</v>
          </cell>
          <cell r="I190">
            <v>0</v>
          </cell>
        </row>
        <row r="191">
          <cell r="A191">
            <v>5</v>
          </cell>
          <cell r="B191" t="str">
            <v>48Volt 300Ah Battery charger</v>
          </cell>
          <cell r="C191">
            <v>0</v>
          </cell>
          <cell r="D191">
            <v>1.2</v>
          </cell>
          <cell r="E191">
            <v>0</v>
          </cell>
          <cell r="F191">
            <v>0.26400000000000001</v>
          </cell>
          <cell r="G191">
            <v>0</v>
          </cell>
          <cell r="H191">
            <v>1.464</v>
          </cell>
          <cell r="I191">
            <v>0</v>
          </cell>
        </row>
        <row r="192">
          <cell r="A192">
            <v>6</v>
          </cell>
          <cell r="B192" t="str">
            <v>AC/DC Distribution Boxes 415Volt</v>
          </cell>
          <cell r="C192">
            <v>0</v>
          </cell>
          <cell r="D192">
            <v>0</v>
          </cell>
          <cell r="E192">
            <v>0</v>
          </cell>
          <cell r="F192">
            <v>1.25</v>
          </cell>
          <cell r="G192">
            <v>0</v>
          </cell>
          <cell r="H192">
            <v>1.25</v>
          </cell>
          <cell r="I192">
            <v>0</v>
          </cell>
        </row>
        <row r="193">
          <cell r="A193">
            <v>7</v>
          </cell>
          <cell r="B193" t="str">
            <v>Arrangement of Lighting in S/s</v>
          </cell>
          <cell r="C193" t="str">
            <v>LS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 t="str">
            <v>LS</v>
          </cell>
          <cell r="I193">
            <v>0</v>
          </cell>
        </row>
        <row r="194">
          <cell r="E194">
            <v>0</v>
          </cell>
          <cell r="F194">
            <v>0</v>
          </cell>
          <cell r="G194">
            <v>0</v>
          </cell>
          <cell r="H194" t="str">
            <v>LS</v>
          </cell>
          <cell r="I194">
            <v>0</v>
          </cell>
        </row>
        <row r="195">
          <cell r="B195" t="str">
            <v>SUB TOTAL (H)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</row>
        <row r="196">
          <cell r="I196">
            <v>0</v>
          </cell>
        </row>
        <row r="197">
          <cell r="A197" t="str">
            <v>I</v>
          </cell>
          <cell r="B197" t="str">
            <v>CIVIL WORKS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 t="str">
            <v xml:space="preserve"> </v>
          </cell>
        </row>
        <row r="198">
          <cell r="A198" t="str">
            <v xml:space="preserve"> </v>
          </cell>
          <cell r="B198" t="str">
            <v xml:space="preserve">Foundation work of 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 t="str">
            <v xml:space="preserve"> </v>
          </cell>
        </row>
        <row r="199">
          <cell r="I199">
            <v>0</v>
          </cell>
        </row>
        <row r="200">
          <cell r="A200">
            <v>1</v>
          </cell>
          <cell r="B200" t="str">
            <v>Gantry Column(AGT)</v>
          </cell>
          <cell r="C200">
            <v>0</v>
          </cell>
          <cell r="D200">
            <v>0</v>
          </cell>
          <cell r="E200">
            <v>0</v>
          </cell>
          <cell r="F200">
            <v>0.28000000000000003</v>
          </cell>
          <cell r="G200">
            <v>0</v>
          </cell>
          <cell r="H200">
            <v>0.28000000000000003</v>
          </cell>
          <cell r="I200">
            <v>0</v>
          </cell>
        </row>
        <row r="201">
          <cell r="A201">
            <v>2</v>
          </cell>
          <cell r="B201" t="str">
            <v>Gantry Column(AAGT)</v>
          </cell>
          <cell r="C201">
            <v>0</v>
          </cell>
          <cell r="D201">
            <v>0</v>
          </cell>
          <cell r="E201">
            <v>0</v>
          </cell>
          <cell r="F201">
            <v>0.28000000000000003</v>
          </cell>
          <cell r="G201">
            <v>0</v>
          </cell>
          <cell r="H201">
            <v>0.28000000000000003</v>
          </cell>
          <cell r="I201">
            <v>0</v>
          </cell>
        </row>
        <row r="202">
          <cell r="A202">
            <v>3</v>
          </cell>
          <cell r="B202" t="str">
            <v>220KV Main Busbar</v>
          </cell>
          <cell r="C202">
            <v>0</v>
          </cell>
          <cell r="D202">
            <v>0</v>
          </cell>
          <cell r="E202">
            <v>0</v>
          </cell>
          <cell r="F202">
            <v>0.191</v>
          </cell>
          <cell r="G202">
            <v>0</v>
          </cell>
          <cell r="H202">
            <v>0.191</v>
          </cell>
          <cell r="I202">
            <v>0</v>
          </cell>
        </row>
        <row r="203">
          <cell r="A203">
            <v>4</v>
          </cell>
          <cell r="B203" t="str">
            <v xml:space="preserve">220KV Aux.Busbar </v>
          </cell>
          <cell r="C203">
            <v>0</v>
          </cell>
          <cell r="D203">
            <v>0</v>
          </cell>
          <cell r="E203">
            <v>0</v>
          </cell>
          <cell r="F203">
            <v>0.21</v>
          </cell>
          <cell r="G203">
            <v>0</v>
          </cell>
          <cell r="H203">
            <v>0.21</v>
          </cell>
          <cell r="I203">
            <v>0</v>
          </cell>
        </row>
        <row r="204">
          <cell r="A204">
            <v>5</v>
          </cell>
          <cell r="B204" t="str">
            <v>220KV Isolator</v>
          </cell>
          <cell r="C204">
            <v>0</v>
          </cell>
          <cell r="D204">
            <v>0</v>
          </cell>
          <cell r="E204">
            <v>0</v>
          </cell>
          <cell r="F204">
            <v>0.16500000000000001</v>
          </cell>
          <cell r="G204">
            <v>0</v>
          </cell>
          <cell r="H204">
            <v>0.16500000000000001</v>
          </cell>
          <cell r="I204">
            <v>0</v>
          </cell>
        </row>
        <row r="205">
          <cell r="A205">
            <v>6</v>
          </cell>
          <cell r="B205" t="str">
            <v>220KV CB</v>
          </cell>
          <cell r="C205">
            <v>0</v>
          </cell>
          <cell r="D205">
            <v>0</v>
          </cell>
          <cell r="E205">
            <v>0</v>
          </cell>
          <cell r="F205">
            <v>0.311</v>
          </cell>
          <cell r="G205">
            <v>0</v>
          </cell>
          <cell r="H205">
            <v>0.311</v>
          </cell>
          <cell r="I205">
            <v>0</v>
          </cell>
        </row>
        <row r="206">
          <cell r="A206">
            <v>7</v>
          </cell>
          <cell r="B206" t="str">
            <v>220KV CT</v>
          </cell>
          <cell r="C206">
            <v>0</v>
          </cell>
          <cell r="D206">
            <v>0</v>
          </cell>
          <cell r="E206">
            <v>0</v>
          </cell>
          <cell r="F206">
            <v>0.05</v>
          </cell>
          <cell r="G206">
            <v>0</v>
          </cell>
          <cell r="H206">
            <v>0.05</v>
          </cell>
          <cell r="I206">
            <v>0</v>
          </cell>
        </row>
        <row r="207">
          <cell r="A207">
            <v>8</v>
          </cell>
          <cell r="B207" t="str">
            <v>220KV CVT/PT</v>
          </cell>
          <cell r="C207">
            <v>0</v>
          </cell>
          <cell r="D207">
            <v>0</v>
          </cell>
          <cell r="E207">
            <v>0</v>
          </cell>
          <cell r="F207">
            <v>0.05</v>
          </cell>
          <cell r="G207">
            <v>0</v>
          </cell>
          <cell r="H207">
            <v>0.05</v>
          </cell>
          <cell r="I207">
            <v>0</v>
          </cell>
        </row>
        <row r="208">
          <cell r="A208">
            <v>9</v>
          </cell>
          <cell r="B208" t="str">
            <v>220KV LA</v>
          </cell>
          <cell r="C208">
            <v>0</v>
          </cell>
          <cell r="D208">
            <v>0</v>
          </cell>
          <cell r="E208">
            <v>0</v>
          </cell>
          <cell r="F208">
            <v>2.5000000000000001E-2</v>
          </cell>
          <cell r="G208">
            <v>0</v>
          </cell>
          <cell r="H208">
            <v>2.5000000000000001E-2</v>
          </cell>
          <cell r="I208">
            <v>0</v>
          </cell>
        </row>
        <row r="209">
          <cell r="A209">
            <v>10</v>
          </cell>
          <cell r="B209" t="str">
            <v>220KV Post/Solid Core Insulators</v>
          </cell>
          <cell r="C209">
            <v>0</v>
          </cell>
          <cell r="D209">
            <v>0</v>
          </cell>
          <cell r="E209">
            <v>0</v>
          </cell>
          <cell r="F209">
            <v>0.06</v>
          </cell>
          <cell r="G209">
            <v>0</v>
          </cell>
          <cell r="H209">
            <v>0.06</v>
          </cell>
          <cell r="I209">
            <v>0</v>
          </cell>
        </row>
        <row r="210">
          <cell r="A210">
            <v>11</v>
          </cell>
          <cell r="B210" t="str">
            <v>160MVA transformer</v>
          </cell>
          <cell r="C210">
            <v>0</v>
          </cell>
          <cell r="D210">
            <v>0</v>
          </cell>
          <cell r="E210">
            <v>0</v>
          </cell>
          <cell r="F210">
            <v>0.54</v>
          </cell>
          <cell r="G210">
            <v>0</v>
          </cell>
          <cell r="H210">
            <v>0.54</v>
          </cell>
          <cell r="I210">
            <v>0</v>
          </cell>
        </row>
        <row r="211">
          <cell r="A211">
            <v>12</v>
          </cell>
          <cell r="B211" t="str">
            <v>40MVA transformer</v>
          </cell>
          <cell r="C211">
            <v>1</v>
          </cell>
          <cell r="D211">
            <v>0</v>
          </cell>
          <cell r="E211">
            <v>0</v>
          </cell>
          <cell r="F211">
            <v>0.53</v>
          </cell>
          <cell r="G211">
            <v>0.53</v>
          </cell>
          <cell r="H211">
            <v>0.53</v>
          </cell>
          <cell r="I211">
            <v>0.53</v>
          </cell>
        </row>
        <row r="212">
          <cell r="A212">
            <v>13</v>
          </cell>
          <cell r="B212" t="str">
            <v>132KV Gantry</v>
          </cell>
          <cell r="C212">
            <v>4</v>
          </cell>
          <cell r="D212">
            <v>0</v>
          </cell>
          <cell r="E212">
            <v>0</v>
          </cell>
          <cell r="F212">
            <v>0.3</v>
          </cell>
          <cell r="G212">
            <v>1.2</v>
          </cell>
          <cell r="H212">
            <v>0.3</v>
          </cell>
          <cell r="I212">
            <v>1.2</v>
          </cell>
        </row>
        <row r="213">
          <cell r="A213">
            <v>14</v>
          </cell>
          <cell r="B213" t="str">
            <v xml:space="preserve">132KV main busbar foundation </v>
          </cell>
          <cell r="C213">
            <v>1</v>
          </cell>
          <cell r="D213">
            <v>0</v>
          </cell>
          <cell r="E213">
            <v>0</v>
          </cell>
          <cell r="F213">
            <v>0.16500000000000001</v>
          </cell>
          <cell r="G213">
            <v>0.16500000000000001</v>
          </cell>
          <cell r="H213">
            <v>0.16500000000000001</v>
          </cell>
          <cell r="I213">
            <v>0.16500000000000001</v>
          </cell>
        </row>
        <row r="214">
          <cell r="A214">
            <v>15</v>
          </cell>
          <cell r="B214" t="str">
            <v>132KV aux.busbar foundation</v>
          </cell>
          <cell r="C214">
            <v>0</v>
          </cell>
          <cell r="D214">
            <v>0</v>
          </cell>
          <cell r="E214">
            <v>0</v>
          </cell>
          <cell r="F214">
            <v>0.121</v>
          </cell>
          <cell r="G214">
            <v>0</v>
          </cell>
          <cell r="H214">
            <v>0.121</v>
          </cell>
          <cell r="I214">
            <v>0</v>
          </cell>
        </row>
        <row r="215">
          <cell r="A215">
            <v>16</v>
          </cell>
          <cell r="B215" t="str">
            <v>132KV Isolator</v>
          </cell>
          <cell r="C215">
            <v>3</v>
          </cell>
          <cell r="D215">
            <v>0</v>
          </cell>
          <cell r="E215">
            <v>0</v>
          </cell>
          <cell r="F215">
            <v>6.7000000000000004E-2</v>
          </cell>
          <cell r="G215">
            <v>0.20100000000000001</v>
          </cell>
          <cell r="H215">
            <v>6.7000000000000004E-2</v>
          </cell>
          <cell r="I215">
            <v>0.20100000000000001</v>
          </cell>
        </row>
        <row r="216">
          <cell r="A216">
            <v>17</v>
          </cell>
          <cell r="B216" t="str">
            <v>132kv Solid Core Insulator</v>
          </cell>
          <cell r="C216">
            <v>3</v>
          </cell>
          <cell r="D216">
            <v>0</v>
          </cell>
          <cell r="E216">
            <v>0</v>
          </cell>
          <cell r="F216">
            <v>1.0999999999999999E-2</v>
          </cell>
          <cell r="G216">
            <v>3.3000000000000002E-2</v>
          </cell>
          <cell r="H216">
            <v>1.0999999999999999E-2</v>
          </cell>
          <cell r="I216">
            <v>3.3000000000000002E-2</v>
          </cell>
        </row>
        <row r="217">
          <cell r="A217">
            <v>18</v>
          </cell>
          <cell r="B217" t="str">
            <v>132KV CB</v>
          </cell>
          <cell r="C217">
            <v>1</v>
          </cell>
          <cell r="D217">
            <v>0</v>
          </cell>
          <cell r="E217">
            <v>0</v>
          </cell>
          <cell r="F217">
            <v>0.30499999999999999</v>
          </cell>
          <cell r="G217">
            <v>0.30499999999999999</v>
          </cell>
          <cell r="H217">
            <v>0.30499999999999999</v>
          </cell>
          <cell r="I217">
            <v>0.30499999999999999</v>
          </cell>
        </row>
        <row r="218">
          <cell r="A218">
            <v>19</v>
          </cell>
          <cell r="B218" t="str">
            <v>132KV CT</v>
          </cell>
          <cell r="C218">
            <v>3</v>
          </cell>
          <cell r="D218">
            <v>0</v>
          </cell>
          <cell r="E218">
            <v>0</v>
          </cell>
          <cell r="F218">
            <v>1.0999999999999999E-2</v>
          </cell>
          <cell r="G218">
            <v>3.3000000000000002E-2</v>
          </cell>
          <cell r="H218">
            <v>1.0999999999999999E-2</v>
          </cell>
          <cell r="I218">
            <v>3.3000000000000002E-2</v>
          </cell>
        </row>
        <row r="219">
          <cell r="A219">
            <v>20</v>
          </cell>
          <cell r="B219" t="str">
            <v>132KV LA</v>
          </cell>
          <cell r="C219">
            <v>3</v>
          </cell>
          <cell r="D219">
            <v>0</v>
          </cell>
          <cell r="E219">
            <v>0</v>
          </cell>
          <cell r="F219">
            <v>2.1000000000000001E-2</v>
          </cell>
          <cell r="G219">
            <v>6.3E-2</v>
          </cell>
          <cell r="H219">
            <v>2.1000000000000001E-2</v>
          </cell>
          <cell r="I219">
            <v>6.3E-2</v>
          </cell>
        </row>
        <row r="220">
          <cell r="A220">
            <v>21</v>
          </cell>
          <cell r="B220" t="str">
            <v>132KV PT</v>
          </cell>
          <cell r="C220">
            <v>0</v>
          </cell>
          <cell r="D220">
            <v>0</v>
          </cell>
          <cell r="E220">
            <v>0</v>
          </cell>
          <cell r="F220">
            <v>0.03</v>
          </cell>
          <cell r="G220">
            <v>0</v>
          </cell>
          <cell r="H220">
            <v>0.03</v>
          </cell>
          <cell r="I220">
            <v>0</v>
          </cell>
        </row>
        <row r="221">
          <cell r="A221">
            <v>22</v>
          </cell>
          <cell r="B221" t="str">
            <v>132KV CC</v>
          </cell>
          <cell r="C221">
            <v>0</v>
          </cell>
          <cell r="D221">
            <v>0</v>
          </cell>
          <cell r="E221">
            <v>0</v>
          </cell>
          <cell r="F221">
            <v>2.1000000000000001E-2</v>
          </cell>
          <cell r="G221">
            <v>0</v>
          </cell>
          <cell r="H221">
            <v>2.1000000000000001E-2</v>
          </cell>
          <cell r="I221">
            <v>0</v>
          </cell>
        </row>
        <row r="222">
          <cell r="A222">
            <v>23</v>
          </cell>
          <cell r="B222" t="str">
            <v xml:space="preserve">33KV Gantry </v>
          </cell>
          <cell r="C222">
            <v>2</v>
          </cell>
          <cell r="D222">
            <v>0</v>
          </cell>
          <cell r="E222">
            <v>0</v>
          </cell>
          <cell r="F222">
            <v>0.12</v>
          </cell>
          <cell r="G222">
            <v>0.24</v>
          </cell>
          <cell r="H222">
            <v>0.12</v>
          </cell>
          <cell r="I222">
            <v>0.24</v>
          </cell>
        </row>
        <row r="223">
          <cell r="A223">
            <v>24</v>
          </cell>
          <cell r="B223" t="str">
            <v>33KV main/aux. Busbar</v>
          </cell>
          <cell r="C223">
            <v>1</v>
          </cell>
          <cell r="D223">
            <v>0</v>
          </cell>
          <cell r="E223">
            <v>0</v>
          </cell>
          <cell r="F223">
            <v>0.34</v>
          </cell>
          <cell r="G223">
            <v>0.34</v>
          </cell>
          <cell r="H223">
            <v>0.34</v>
          </cell>
          <cell r="I223">
            <v>0.34</v>
          </cell>
        </row>
        <row r="224">
          <cell r="A224">
            <v>25</v>
          </cell>
          <cell r="B224" t="str">
            <v>33KV CB</v>
          </cell>
          <cell r="C224">
            <v>1</v>
          </cell>
          <cell r="D224">
            <v>0</v>
          </cell>
          <cell r="E224">
            <v>0</v>
          </cell>
          <cell r="F224">
            <v>5.5E-2</v>
          </cell>
          <cell r="G224">
            <v>5.5E-2</v>
          </cell>
          <cell r="H224">
            <v>5.5E-2</v>
          </cell>
          <cell r="I224">
            <v>5.5E-2</v>
          </cell>
        </row>
        <row r="225">
          <cell r="A225">
            <v>26</v>
          </cell>
          <cell r="B225" t="str">
            <v>33KV CT/PT/LA/PI</v>
          </cell>
          <cell r="C225">
            <v>6</v>
          </cell>
          <cell r="D225">
            <v>0</v>
          </cell>
          <cell r="E225">
            <v>0</v>
          </cell>
          <cell r="F225">
            <v>1.4999999999999999E-2</v>
          </cell>
          <cell r="G225">
            <v>0.09</v>
          </cell>
          <cell r="H225">
            <v>1.4999999999999999E-2</v>
          </cell>
          <cell r="I225">
            <v>0.09</v>
          </cell>
        </row>
        <row r="226">
          <cell r="A226">
            <v>27</v>
          </cell>
          <cell r="B226" t="str">
            <v>33KV Isolator</v>
          </cell>
          <cell r="C226">
            <v>2</v>
          </cell>
          <cell r="D226">
            <v>0</v>
          </cell>
          <cell r="E226">
            <v>0</v>
          </cell>
          <cell r="F226">
            <v>5.0999999999999997E-2</v>
          </cell>
          <cell r="G226">
            <v>0.10199999999999999</v>
          </cell>
          <cell r="H226">
            <v>5.0999999999999997E-2</v>
          </cell>
          <cell r="I226">
            <v>0.10199999999999999</v>
          </cell>
        </row>
        <row r="227">
          <cell r="A227">
            <v>28</v>
          </cell>
          <cell r="B227" t="str">
            <v>Control room type-V</v>
          </cell>
          <cell r="C227">
            <v>0</v>
          </cell>
          <cell r="D227">
            <v>0</v>
          </cell>
          <cell r="E227">
            <v>0</v>
          </cell>
          <cell r="F227">
            <v>15</v>
          </cell>
          <cell r="G227">
            <v>0</v>
          </cell>
          <cell r="H227">
            <v>15</v>
          </cell>
          <cell r="I227">
            <v>0</v>
          </cell>
        </row>
        <row r="228">
          <cell r="A228">
            <v>29</v>
          </cell>
          <cell r="B228" t="str">
            <v>Yard levelling,metalling &amp; misc. civil work</v>
          </cell>
          <cell r="C228" t="str">
            <v>LS</v>
          </cell>
          <cell r="D228">
            <v>0</v>
          </cell>
          <cell r="E228">
            <v>0</v>
          </cell>
          <cell r="F228">
            <v>0.5</v>
          </cell>
          <cell r="G228">
            <v>0.5</v>
          </cell>
          <cell r="H228" t="str">
            <v>LS</v>
          </cell>
          <cell r="I228">
            <v>0.5</v>
          </cell>
        </row>
        <row r="229">
          <cell r="A229">
            <v>30</v>
          </cell>
          <cell r="B229" t="str">
            <v>Water supply arrangement including overhead tank etc.</v>
          </cell>
          <cell r="C229" t="str">
            <v>LS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 t="str">
            <v>LS</v>
          </cell>
          <cell r="I229">
            <v>0</v>
          </cell>
        </row>
        <row r="230">
          <cell r="A230">
            <v>31</v>
          </cell>
          <cell r="B230" t="str">
            <v>Earth pits</v>
          </cell>
          <cell r="C230" t="str">
            <v>LS</v>
          </cell>
          <cell r="D230">
            <v>0</v>
          </cell>
          <cell r="E230">
            <v>0</v>
          </cell>
          <cell r="F230">
            <v>0.2</v>
          </cell>
          <cell r="G230">
            <v>0.2</v>
          </cell>
          <cell r="H230" t="str">
            <v>LS</v>
          </cell>
          <cell r="I230">
            <v>0.2</v>
          </cell>
        </row>
        <row r="231">
          <cell r="A231">
            <v>32</v>
          </cell>
          <cell r="B231" t="str">
            <v>Four bay constn.shed</v>
          </cell>
          <cell r="C231">
            <v>0</v>
          </cell>
          <cell r="D231">
            <v>0</v>
          </cell>
          <cell r="E231">
            <v>0</v>
          </cell>
          <cell r="F231">
            <v>4.37</v>
          </cell>
          <cell r="G231">
            <v>0</v>
          </cell>
          <cell r="H231">
            <v>4.37</v>
          </cell>
          <cell r="I231">
            <v>0</v>
          </cell>
        </row>
        <row r="232">
          <cell r="A232">
            <v>33</v>
          </cell>
          <cell r="B232" t="str">
            <v>Cable Trenches</v>
          </cell>
          <cell r="C232" t="str">
            <v>LS</v>
          </cell>
          <cell r="D232">
            <v>0</v>
          </cell>
          <cell r="E232">
            <v>0</v>
          </cell>
          <cell r="F232">
            <v>1.5</v>
          </cell>
          <cell r="G232">
            <v>1.5</v>
          </cell>
          <cell r="H232" t="str">
            <v>LS</v>
          </cell>
          <cell r="I232">
            <v>1.5</v>
          </cell>
        </row>
        <row r="233">
          <cell r="A233">
            <v>34</v>
          </cell>
          <cell r="B233" t="str">
            <v>Internal Colony Road</v>
          </cell>
          <cell r="C233" t="str">
            <v>LS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 t="str">
            <v>LS</v>
          </cell>
          <cell r="I233">
            <v>0</v>
          </cell>
        </row>
        <row r="234">
          <cell r="A234">
            <v>35</v>
          </cell>
          <cell r="B234" t="str">
            <v>Yard &amp; area fencing</v>
          </cell>
          <cell r="C234" t="str">
            <v>LS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 t="str">
            <v>LS</v>
          </cell>
          <cell r="I234">
            <v>0</v>
          </cell>
        </row>
        <row r="235">
          <cell r="A235">
            <v>36</v>
          </cell>
          <cell r="B235" t="str">
            <v>Staff quarter</v>
          </cell>
          <cell r="C235" t="str">
            <v>LS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 t="str">
            <v>LS</v>
          </cell>
          <cell r="I235">
            <v>0</v>
          </cell>
        </row>
        <row r="236">
          <cell r="A236">
            <v>37</v>
          </cell>
          <cell r="B236" t="str">
            <v>Rail Track</v>
          </cell>
          <cell r="C236" t="str">
            <v>LS</v>
          </cell>
          <cell r="D236">
            <v>0</v>
          </cell>
          <cell r="E236">
            <v>0</v>
          </cell>
          <cell r="F236">
            <v>1</v>
          </cell>
          <cell r="G236">
            <v>1</v>
          </cell>
          <cell r="H236" t="str">
            <v>LS</v>
          </cell>
          <cell r="I236">
            <v>1</v>
          </cell>
        </row>
        <row r="237">
          <cell r="A237">
            <v>38</v>
          </cell>
          <cell r="B237" t="str">
            <v>Station transformer foundation</v>
          </cell>
          <cell r="C237">
            <v>0</v>
          </cell>
          <cell r="D237">
            <v>0</v>
          </cell>
          <cell r="E237">
            <v>0</v>
          </cell>
          <cell r="F237">
            <v>0.30099999999999999</v>
          </cell>
          <cell r="G237">
            <v>0</v>
          </cell>
          <cell r="H237">
            <v>0.30099999999999999</v>
          </cell>
          <cell r="I237">
            <v>0</v>
          </cell>
        </row>
        <row r="238">
          <cell r="A238">
            <v>39</v>
          </cell>
          <cell r="B238" t="str">
            <v>Flag stone flooring &amp; Misc. civil works</v>
          </cell>
          <cell r="C238" t="str">
            <v>LS</v>
          </cell>
          <cell r="D238">
            <v>0</v>
          </cell>
          <cell r="E238">
            <v>0</v>
          </cell>
          <cell r="F238">
            <v>0.5</v>
          </cell>
          <cell r="G238">
            <v>0.5</v>
          </cell>
          <cell r="H238" t="str">
            <v>LS</v>
          </cell>
          <cell r="I238">
            <v>0.5</v>
          </cell>
        </row>
        <row r="239">
          <cell r="E239">
            <v>0</v>
          </cell>
          <cell r="F239">
            <v>0.5</v>
          </cell>
          <cell r="G239">
            <v>0.5</v>
          </cell>
          <cell r="H239" t="str">
            <v>LS</v>
          </cell>
          <cell r="I239">
            <v>0.5</v>
          </cell>
        </row>
        <row r="240">
          <cell r="A240" t="str">
            <v xml:space="preserve"> </v>
          </cell>
          <cell r="B240" t="str">
            <v>SUB TOTAL (I)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7.0570000000000004</v>
          </cell>
          <cell r="H240">
            <v>0</v>
          </cell>
          <cell r="I240">
            <v>7.0570000000000004</v>
          </cell>
        </row>
        <row r="241">
          <cell r="I241">
            <v>7.0570000000000004</v>
          </cell>
        </row>
        <row r="242">
          <cell r="A242" t="str">
            <v>J</v>
          </cell>
          <cell r="B242" t="str">
            <v>ERECTION,TESTING &amp; COMMISSIONING ETC.</v>
          </cell>
        </row>
        <row r="243">
          <cell r="A243" t="str">
            <v>J</v>
          </cell>
          <cell r="B243" t="str">
            <v>ERECTION,TESTING &amp; COMMISSIONING ETC.</v>
          </cell>
        </row>
        <row r="244">
          <cell r="A244">
            <v>1</v>
          </cell>
          <cell r="B244" t="str">
            <v>160MVA Transformer</v>
          </cell>
          <cell r="C244">
            <v>0</v>
          </cell>
          <cell r="D244">
            <v>0</v>
          </cell>
          <cell r="E244">
            <v>0</v>
          </cell>
          <cell r="F244">
            <v>1.24</v>
          </cell>
          <cell r="G244">
            <v>0</v>
          </cell>
          <cell r="H244">
            <v>1.24</v>
          </cell>
          <cell r="I244">
            <v>0</v>
          </cell>
        </row>
        <row r="245">
          <cell r="A245">
            <v>2</v>
          </cell>
          <cell r="B245" t="str">
            <v>40MVA transformer</v>
          </cell>
          <cell r="C245">
            <v>1</v>
          </cell>
          <cell r="D245">
            <v>0</v>
          </cell>
          <cell r="E245">
            <v>0</v>
          </cell>
          <cell r="F245">
            <v>0.97</v>
          </cell>
          <cell r="G245">
            <v>0.97</v>
          </cell>
          <cell r="H245">
            <v>0.97</v>
          </cell>
          <cell r="I245">
            <v>0.97</v>
          </cell>
        </row>
        <row r="246">
          <cell r="A246">
            <v>3</v>
          </cell>
          <cell r="B246" t="str">
            <v>220KV CB</v>
          </cell>
          <cell r="C246">
            <v>0</v>
          </cell>
          <cell r="D246">
            <v>0</v>
          </cell>
          <cell r="E246">
            <v>0</v>
          </cell>
          <cell r="F246">
            <v>0.2</v>
          </cell>
          <cell r="G246">
            <v>0</v>
          </cell>
          <cell r="H246">
            <v>0.2</v>
          </cell>
          <cell r="I246">
            <v>0</v>
          </cell>
        </row>
        <row r="247">
          <cell r="A247">
            <v>4</v>
          </cell>
          <cell r="B247" t="str">
            <v>220KV CT</v>
          </cell>
          <cell r="C247">
            <v>0</v>
          </cell>
          <cell r="D247">
            <v>0</v>
          </cell>
          <cell r="E247">
            <v>0</v>
          </cell>
          <cell r="F247">
            <v>4.1000000000000002E-2</v>
          </cell>
          <cell r="G247">
            <v>0</v>
          </cell>
          <cell r="H247">
            <v>4.1000000000000002E-2</v>
          </cell>
          <cell r="I247">
            <v>0</v>
          </cell>
        </row>
        <row r="248">
          <cell r="A248">
            <v>5</v>
          </cell>
          <cell r="B248" t="str">
            <v>220KV Isolator</v>
          </cell>
          <cell r="C248">
            <v>0</v>
          </cell>
          <cell r="D248">
            <v>0</v>
          </cell>
          <cell r="E248">
            <v>0</v>
          </cell>
          <cell r="F248">
            <v>0.09</v>
          </cell>
          <cell r="G248">
            <v>0</v>
          </cell>
          <cell r="H248">
            <v>0.09</v>
          </cell>
          <cell r="I248">
            <v>0</v>
          </cell>
        </row>
        <row r="249">
          <cell r="A249">
            <v>6</v>
          </cell>
          <cell r="B249" t="str">
            <v>220KV LA</v>
          </cell>
          <cell r="C249">
            <v>0</v>
          </cell>
          <cell r="D249">
            <v>0</v>
          </cell>
          <cell r="E249">
            <v>0</v>
          </cell>
          <cell r="F249">
            <v>2.5000000000000001E-2</v>
          </cell>
          <cell r="G249">
            <v>0</v>
          </cell>
          <cell r="H249">
            <v>2.5000000000000001E-2</v>
          </cell>
          <cell r="I249">
            <v>0</v>
          </cell>
        </row>
        <row r="250">
          <cell r="A250">
            <v>7</v>
          </cell>
          <cell r="B250" t="str">
            <v>220KV PT/CVT</v>
          </cell>
          <cell r="C250">
            <v>0</v>
          </cell>
          <cell r="D250">
            <v>0</v>
          </cell>
          <cell r="E250">
            <v>0</v>
          </cell>
          <cell r="F250">
            <v>0.04</v>
          </cell>
          <cell r="G250">
            <v>0</v>
          </cell>
          <cell r="H250">
            <v>0.04</v>
          </cell>
          <cell r="I250">
            <v>0</v>
          </cell>
        </row>
        <row r="251">
          <cell r="A251">
            <v>8</v>
          </cell>
          <cell r="B251" t="str">
            <v>220KV C&amp;R Panel</v>
          </cell>
          <cell r="C251">
            <v>0</v>
          </cell>
          <cell r="D251">
            <v>0</v>
          </cell>
          <cell r="E251">
            <v>0</v>
          </cell>
          <cell r="F251">
            <v>0.18</v>
          </cell>
          <cell r="G251">
            <v>0</v>
          </cell>
          <cell r="H251">
            <v>0.18</v>
          </cell>
          <cell r="I251">
            <v>0</v>
          </cell>
        </row>
        <row r="252">
          <cell r="A252">
            <v>9</v>
          </cell>
          <cell r="B252" t="str">
            <v>220/132/33KV Gantries,Busbar equip.structure erection(in MT)</v>
          </cell>
          <cell r="C252">
            <v>22.567999999999998</v>
          </cell>
          <cell r="D252">
            <v>0</v>
          </cell>
          <cell r="E252">
            <v>0</v>
          </cell>
          <cell r="F252">
            <v>2.5000000000000001E-2</v>
          </cell>
          <cell r="G252">
            <v>0.56419999999999992</v>
          </cell>
          <cell r="H252">
            <v>2.5000000000000001E-2</v>
          </cell>
          <cell r="I252">
            <v>0.56419999999999992</v>
          </cell>
        </row>
        <row r="253">
          <cell r="A253">
            <v>10</v>
          </cell>
          <cell r="B253" t="str">
            <v>PLCC equipments</v>
          </cell>
          <cell r="C253" t="str">
            <v>LS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 t="str">
            <v>LS</v>
          </cell>
          <cell r="I253">
            <v>0</v>
          </cell>
        </row>
        <row r="254">
          <cell r="A254">
            <v>11</v>
          </cell>
          <cell r="B254" t="str">
            <v>220KV PI/Solid Core Insulators</v>
          </cell>
          <cell r="C254">
            <v>0</v>
          </cell>
          <cell r="D254">
            <v>0</v>
          </cell>
          <cell r="E254">
            <v>0</v>
          </cell>
          <cell r="F254">
            <v>7.0000000000000001E-3</v>
          </cell>
          <cell r="G254">
            <v>0</v>
          </cell>
          <cell r="H254">
            <v>7.0000000000000001E-3</v>
          </cell>
          <cell r="I254">
            <v>0</v>
          </cell>
        </row>
        <row r="255">
          <cell r="A255">
            <v>12</v>
          </cell>
          <cell r="B255" t="str">
            <v>220KV wave trap</v>
          </cell>
          <cell r="C255">
            <v>0</v>
          </cell>
          <cell r="D255">
            <v>0</v>
          </cell>
          <cell r="E255">
            <v>0</v>
          </cell>
          <cell r="F255">
            <v>0.04</v>
          </cell>
          <cell r="G255">
            <v>0</v>
          </cell>
          <cell r="H255">
            <v>0.04</v>
          </cell>
          <cell r="I255">
            <v>0</v>
          </cell>
        </row>
        <row r="256">
          <cell r="A256">
            <v>13</v>
          </cell>
          <cell r="B256" t="str">
            <v>132KV CC</v>
          </cell>
          <cell r="C256">
            <v>0</v>
          </cell>
          <cell r="D256">
            <v>0</v>
          </cell>
          <cell r="E256">
            <v>0</v>
          </cell>
          <cell r="F256">
            <v>3.4000000000000002E-2</v>
          </cell>
          <cell r="G256">
            <v>0</v>
          </cell>
          <cell r="H256">
            <v>3.4000000000000002E-2</v>
          </cell>
          <cell r="I256">
            <v>0</v>
          </cell>
        </row>
        <row r="257">
          <cell r="A257">
            <v>14</v>
          </cell>
          <cell r="B257" t="str">
            <v>132KV CB</v>
          </cell>
          <cell r="C257">
            <v>1</v>
          </cell>
          <cell r="D257">
            <v>0</v>
          </cell>
          <cell r="E257">
            <v>0</v>
          </cell>
          <cell r="F257">
            <v>0.16</v>
          </cell>
          <cell r="G257">
            <v>0.16</v>
          </cell>
          <cell r="H257">
            <v>0.16</v>
          </cell>
          <cell r="I257">
            <v>0.16</v>
          </cell>
        </row>
        <row r="258">
          <cell r="A258">
            <v>15</v>
          </cell>
          <cell r="B258" t="str">
            <v>132KV CT</v>
          </cell>
          <cell r="C258">
            <v>3</v>
          </cell>
          <cell r="D258">
            <v>0</v>
          </cell>
          <cell r="E258">
            <v>0</v>
          </cell>
          <cell r="F258">
            <v>3.9E-2</v>
          </cell>
          <cell r="G258">
            <v>0.11699999999999999</v>
          </cell>
          <cell r="H258">
            <v>3.9E-2</v>
          </cell>
          <cell r="I258">
            <v>0.11699999999999999</v>
          </cell>
        </row>
        <row r="259">
          <cell r="A259">
            <v>16</v>
          </cell>
          <cell r="B259" t="str">
            <v>132KV Isolators</v>
          </cell>
          <cell r="C259">
            <v>3</v>
          </cell>
          <cell r="D259">
            <v>0</v>
          </cell>
          <cell r="E259">
            <v>0</v>
          </cell>
          <cell r="F259">
            <v>7.0000000000000007E-2</v>
          </cell>
          <cell r="G259">
            <v>0.21000000000000002</v>
          </cell>
          <cell r="H259">
            <v>7.0000000000000007E-2</v>
          </cell>
          <cell r="I259">
            <v>0.21000000000000002</v>
          </cell>
        </row>
        <row r="260">
          <cell r="A260">
            <v>17</v>
          </cell>
          <cell r="B260" t="str">
            <v>132KV LA</v>
          </cell>
          <cell r="C260">
            <v>3</v>
          </cell>
          <cell r="D260">
            <v>0</v>
          </cell>
          <cell r="E260">
            <v>0</v>
          </cell>
          <cell r="F260">
            <v>1.7000000000000001E-2</v>
          </cell>
          <cell r="G260">
            <v>5.1000000000000004E-2</v>
          </cell>
          <cell r="H260">
            <v>1.7000000000000001E-2</v>
          </cell>
          <cell r="I260">
            <v>5.1000000000000004E-2</v>
          </cell>
        </row>
        <row r="261">
          <cell r="A261">
            <v>18</v>
          </cell>
          <cell r="B261" t="str">
            <v>132KV C&amp;R Panel</v>
          </cell>
          <cell r="C261">
            <v>1</v>
          </cell>
          <cell r="D261">
            <v>0</v>
          </cell>
          <cell r="E261">
            <v>0</v>
          </cell>
          <cell r="F261">
            <v>0.14000000000000001</v>
          </cell>
          <cell r="G261">
            <v>0.14000000000000001</v>
          </cell>
          <cell r="H261">
            <v>0.14000000000000001</v>
          </cell>
          <cell r="I261">
            <v>0.14000000000000001</v>
          </cell>
        </row>
        <row r="262">
          <cell r="A262">
            <v>19</v>
          </cell>
          <cell r="B262" t="str">
            <v>132KV PI/Solid Core Insulator</v>
          </cell>
          <cell r="C262">
            <v>6</v>
          </cell>
          <cell r="D262">
            <v>0</v>
          </cell>
          <cell r="E262">
            <v>0</v>
          </cell>
          <cell r="F262">
            <v>5.0000000000000001E-3</v>
          </cell>
          <cell r="G262">
            <v>0.03</v>
          </cell>
          <cell r="H262">
            <v>5.0000000000000001E-3</v>
          </cell>
          <cell r="I262">
            <v>0.03</v>
          </cell>
        </row>
        <row r="263">
          <cell r="A263">
            <v>20</v>
          </cell>
          <cell r="B263" t="str">
            <v>132KV PT</v>
          </cell>
          <cell r="C263">
            <v>0</v>
          </cell>
          <cell r="D263">
            <v>0</v>
          </cell>
          <cell r="E263">
            <v>0</v>
          </cell>
          <cell r="F263">
            <v>3.4000000000000002E-2</v>
          </cell>
          <cell r="G263">
            <v>0</v>
          </cell>
          <cell r="H263">
            <v>3.4000000000000002E-2</v>
          </cell>
          <cell r="I263">
            <v>0</v>
          </cell>
        </row>
        <row r="264">
          <cell r="A264">
            <v>21</v>
          </cell>
          <cell r="B264" t="str">
            <v>33KV CB</v>
          </cell>
          <cell r="C264">
            <v>1</v>
          </cell>
          <cell r="D264">
            <v>0</v>
          </cell>
          <cell r="E264">
            <v>0</v>
          </cell>
          <cell r="F264">
            <v>8.2000000000000003E-2</v>
          </cell>
          <cell r="G264">
            <v>8.2000000000000003E-2</v>
          </cell>
          <cell r="H264">
            <v>8.2000000000000003E-2</v>
          </cell>
          <cell r="I264">
            <v>8.2000000000000003E-2</v>
          </cell>
        </row>
        <row r="265">
          <cell r="A265">
            <v>22</v>
          </cell>
          <cell r="B265" t="str">
            <v>33KV CT</v>
          </cell>
          <cell r="C265">
            <v>3</v>
          </cell>
          <cell r="D265">
            <v>0</v>
          </cell>
          <cell r="E265">
            <v>0</v>
          </cell>
          <cell r="F265">
            <v>0.03</v>
          </cell>
          <cell r="G265">
            <v>0.09</v>
          </cell>
          <cell r="H265">
            <v>0.03</v>
          </cell>
          <cell r="I265">
            <v>0.09</v>
          </cell>
        </row>
        <row r="266">
          <cell r="A266">
            <v>23</v>
          </cell>
          <cell r="B266" t="str">
            <v>33KV PT</v>
          </cell>
          <cell r="C266">
            <v>0</v>
          </cell>
          <cell r="D266">
            <v>0</v>
          </cell>
          <cell r="E266">
            <v>0</v>
          </cell>
          <cell r="F266">
            <v>0.03</v>
          </cell>
          <cell r="G266">
            <v>0</v>
          </cell>
          <cell r="H266">
            <v>0.03</v>
          </cell>
          <cell r="I266">
            <v>0</v>
          </cell>
        </row>
        <row r="267">
          <cell r="A267">
            <v>24</v>
          </cell>
          <cell r="B267" t="str">
            <v>33KV Isolator</v>
          </cell>
          <cell r="C267">
            <v>2</v>
          </cell>
          <cell r="D267">
            <v>0</v>
          </cell>
          <cell r="E267">
            <v>0</v>
          </cell>
          <cell r="F267">
            <v>4.7E-2</v>
          </cell>
          <cell r="G267">
            <v>9.4E-2</v>
          </cell>
          <cell r="H267">
            <v>4.7E-2</v>
          </cell>
          <cell r="I267">
            <v>9.4E-2</v>
          </cell>
        </row>
        <row r="268">
          <cell r="A268">
            <v>25</v>
          </cell>
          <cell r="B268" t="str">
            <v>33KV LA</v>
          </cell>
          <cell r="C268">
            <v>3</v>
          </cell>
          <cell r="D268">
            <v>0</v>
          </cell>
          <cell r="E268">
            <v>0</v>
          </cell>
          <cell r="F268">
            <v>1.0999999999999999E-2</v>
          </cell>
          <cell r="G268">
            <v>3.3000000000000002E-2</v>
          </cell>
          <cell r="H268">
            <v>1.0999999999999999E-2</v>
          </cell>
          <cell r="I268">
            <v>3.3000000000000002E-2</v>
          </cell>
        </row>
        <row r="269">
          <cell r="A269">
            <v>26</v>
          </cell>
          <cell r="B269" t="str">
            <v>33KV C&amp;R Panel</v>
          </cell>
          <cell r="C269">
            <v>1</v>
          </cell>
          <cell r="D269">
            <v>0</v>
          </cell>
          <cell r="E269">
            <v>0</v>
          </cell>
          <cell r="F269">
            <v>0.13</v>
          </cell>
          <cell r="G269">
            <v>0.13</v>
          </cell>
          <cell r="H269">
            <v>0.13</v>
          </cell>
          <cell r="I269">
            <v>0.13</v>
          </cell>
        </row>
        <row r="270">
          <cell r="A270">
            <v>27</v>
          </cell>
          <cell r="B270" t="str">
            <v>33KV PI/Solid Core Insulators</v>
          </cell>
          <cell r="C270">
            <v>0</v>
          </cell>
          <cell r="D270">
            <v>0</v>
          </cell>
          <cell r="E270">
            <v>0</v>
          </cell>
          <cell r="F270">
            <v>3.0000000000000001E-3</v>
          </cell>
          <cell r="G270">
            <v>0</v>
          </cell>
          <cell r="H270">
            <v>3.0000000000000001E-3</v>
          </cell>
          <cell r="I270">
            <v>0</v>
          </cell>
        </row>
        <row r="271">
          <cell r="A271">
            <v>28</v>
          </cell>
          <cell r="B271" t="str">
            <v>Station Transformer,</v>
          </cell>
          <cell r="C271">
            <v>0</v>
          </cell>
          <cell r="D271">
            <v>0</v>
          </cell>
          <cell r="E271">
            <v>0</v>
          </cell>
          <cell r="F271">
            <v>7.0000000000000007E-2</v>
          </cell>
          <cell r="G271">
            <v>0</v>
          </cell>
          <cell r="H271">
            <v>7.0000000000000007E-2</v>
          </cell>
          <cell r="I271">
            <v>0</v>
          </cell>
        </row>
        <row r="272">
          <cell r="A272">
            <v>29</v>
          </cell>
          <cell r="B272" t="str">
            <v>Cable laying &amp; associated works</v>
          </cell>
          <cell r="C272" t="str">
            <v>LS</v>
          </cell>
          <cell r="D272">
            <v>0</v>
          </cell>
          <cell r="E272">
            <v>0</v>
          </cell>
          <cell r="F272">
            <v>0.2</v>
          </cell>
          <cell r="G272">
            <v>0.2</v>
          </cell>
          <cell r="H272" t="str">
            <v>LS</v>
          </cell>
          <cell r="I272">
            <v>0.2</v>
          </cell>
        </row>
        <row r="273">
          <cell r="A273">
            <v>30</v>
          </cell>
          <cell r="B273" t="str">
            <v>Earthing works</v>
          </cell>
          <cell r="C273" t="str">
            <v>LS</v>
          </cell>
          <cell r="D273">
            <v>0</v>
          </cell>
          <cell r="E273">
            <v>0</v>
          </cell>
          <cell r="F273">
            <v>0.2</v>
          </cell>
          <cell r="G273">
            <v>0.2</v>
          </cell>
          <cell r="H273" t="str">
            <v>LS</v>
          </cell>
          <cell r="I273">
            <v>0.2</v>
          </cell>
        </row>
        <row r="274">
          <cell r="A274">
            <v>31</v>
          </cell>
          <cell r="B274" t="str">
            <v>AC/DC Board</v>
          </cell>
          <cell r="C274">
            <v>0</v>
          </cell>
          <cell r="D274">
            <v>0</v>
          </cell>
          <cell r="E274">
            <v>0</v>
          </cell>
          <cell r="F274">
            <v>0.13100000000000001</v>
          </cell>
          <cell r="G274">
            <v>0</v>
          </cell>
          <cell r="H274">
            <v>0.13100000000000001</v>
          </cell>
          <cell r="I274">
            <v>0</v>
          </cell>
        </row>
        <row r="275">
          <cell r="A275">
            <v>32</v>
          </cell>
          <cell r="B275" t="str">
            <v>Fitting of lighting fixtures</v>
          </cell>
          <cell r="C275" t="str">
            <v>LS</v>
          </cell>
          <cell r="D275">
            <v>0</v>
          </cell>
          <cell r="E275">
            <v>0</v>
          </cell>
          <cell r="F275">
            <v>0.1</v>
          </cell>
          <cell r="G275">
            <v>0.1</v>
          </cell>
          <cell r="H275" t="str">
            <v>LS</v>
          </cell>
          <cell r="I275">
            <v>0.1</v>
          </cell>
        </row>
        <row r="276">
          <cell r="A276">
            <v>33</v>
          </cell>
          <cell r="B276" t="str">
            <v>110V 300Ah battery</v>
          </cell>
          <cell r="C276">
            <v>0</v>
          </cell>
          <cell r="D276">
            <v>0</v>
          </cell>
          <cell r="E276">
            <v>0</v>
          </cell>
          <cell r="F276">
            <v>0.14000000000000001</v>
          </cell>
          <cell r="G276">
            <v>0</v>
          </cell>
          <cell r="H276">
            <v>0.14000000000000001</v>
          </cell>
          <cell r="I276">
            <v>0</v>
          </cell>
        </row>
        <row r="277">
          <cell r="A277">
            <v>34</v>
          </cell>
          <cell r="B277" t="str">
            <v>110V 300Ah battery charger</v>
          </cell>
          <cell r="C277">
            <v>0</v>
          </cell>
          <cell r="D277">
            <v>0</v>
          </cell>
          <cell r="E277">
            <v>0</v>
          </cell>
          <cell r="F277">
            <v>9.5000000000000001E-2</v>
          </cell>
          <cell r="G277">
            <v>0</v>
          </cell>
          <cell r="H277">
            <v>9.5000000000000001E-2</v>
          </cell>
          <cell r="I277">
            <v>0</v>
          </cell>
        </row>
        <row r="278">
          <cell r="A278">
            <v>35</v>
          </cell>
          <cell r="B278" t="str">
            <v>48V 200Ah battery</v>
          </cell>
          <cell r="C278">
            <v>0</v>
          </cell>
          <cell r="D278">
            <v>0</v>
          </cell>
          <cell r="E278">
            <v>0</v>
          </cell>
          <cell r="F278">
            <v>0.1</v>
          </cell>
          <cell r="G278">
            <v>0</v>
          </cell>
          <cell r="H278">
            <v>0.1</v>
          </cell>
          <cell r="I278">
            <v>0</v>
          </cell>
        </row>
        <row r="279">
          <cell r="A279">
            <v>36</v>
          </cell>
          <cell r="B279" t="str">
            <v>48V 200Ah battery charger</v>
          </cell>
          <cell r="C279">
            <v>0</v>
          </cell>
          <cell r="D279">
            <v>0</v>
          </cell>
          <cell r="E279">
            <v>0</v>
          </cell>
          <cell r="F279">
            <v>8.5000000000000006E-2</v>
          </cell>
          <cell r="G279">
            <v>0</v>
          </cell>
          <cell r="H279">
            <v>8.5000000000000006E-2</v>
          </cell>
          <cell r="I279">
            <v>0</v>
          </cell>
        </row>
        <row r="280">
          <cell r="A280">
            <v>37</v>
          </cell>
          <cell r="B280" t="str">
            <v xml:space="preserve">Stringing &amp; Jumpering </v>
          </cell>
          <cell r="C280" t="str">
            <v>LS</v>
          </cell>
          <cell r="D280">
            <v>0</v>
          </cell>
          <cell r="E280">
            <v>0</v>
          </cell>
          <cell r="F280">
            <v>0.5</v>
          </cell>
          <cell r="G280">
            <v>0.5</v>
          </cell>
          <cell r="H280" t="str">
            <v>LS</v>
          </cell>
          <cell r="I280">
            <v>0.5</v>
          </cell>
        </row>
        <row r="281">
          <cell r="A281">
            <v>38</v>
          </cell>
          <cell r="B281" t="str">
            <v>Testing &amp; Commissioning &amp; misc.expenditure</v>
          </cell>
          <cell r="C281" t="str">
            <v>LS</v>
          </cell>
          <cell r="D281">
            <v>0</v>
          </cell>
          <cell r="E281">
            <v>0</v>
          </cell>
          <cell r="F281">
            <v>0.1</v>
          </cell>
          <cell r="G281">
            <v>0.1</v>
          </cell>
          <cell r="H281" t="str">
            <v>LS</v>
          </cell>
          <cell r="I281">
            <v>0.1</v>
          </cell>
        </row>
        <row r="283">
          <cell r="E283">
            <v>0</v>
          </cell>
          <cell r="F283">
            <v>0.1</v>
          </cell>
          <cell r="G283">
            <v>0.1</v>
          </cell>
          <cell r="H283" t="str">
            <v>LS</v>
          </cell>
          <cell r="I283">
            <v>0.1</v>
          </cell>
        </row>
        <row r="284">
          <cell r="B284" t="str">
            <v>SUB TOTAL (J)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3.7711999999999999</v>
          </cell>
          <cell r="H284">
            <v>0</v>
          </cell>
          <cell r="I284">
            <v>3.7711999999999999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 P C"/>
      <sheetName val="jindal"/>
    </sheetNames>
    <sheetDataSet>
      <sheetData sheetId="0" refreshError="1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1"/>
      <sheetName val="RevenueInput"/>
    </sheetNames>
    <sheetDataSet>
      <sheetData sheetId="0" refreshError="1">
        <row r="30">
          <cell r="A30" t="str">
            <v>Business Unit</v>
          </cell>
        </row>
        <row r="31">
          <cell r="A31" t="str">
            <v>Manager</v>
          </cell>
        </row>
        <row r="34">
          <cell r="A34" t="str">
            <v>Central Power Distribution Company of AP Limited</v>
          </cell>
        </row>
      </sheetData>
      <sheetData sheetId="1" refreshError="1">
        <row r="2">
          <cell r="C2" t="str">
            <v>August</v>
          </cell>
          <cell r="D2">
            <v>2000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.S.GENERATION"/>
    </sheetNames>
    <sheetDataSet>
      <sheetData sheetId="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</sheetNames>
    <sheetDataSet>
      <sheetData sheetId="0" refreshError="1">
        <row r="720">
          <cell r="F720">
            <v>9.2007236087066471E-2</v>
          </cell>
        </row>
        <row r="721">
          <cell r="F721">
            <v>0.90799276391293349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LY -99-00"/>
      <sheetName val="Hydro Data"/>
      <sheetName val="HLY0001"/>
      <sheetName val="SUMMERY"/>
      <sheetName val="mnthly-chrt"/>
      <sheetName val="purchase"/>
      <sheetName val="dpc cost"/>
      <sheetName val="Plant Availability"/>
      <sheetName val="MOD-PROJ"/>
      <sheetName val="Apr-99"/>
      <sheetName val="May-99"/>
      <sheetName val="Jun-99"/>
      <sheetName val="July-99"/>
      <sheetName val="Aug-99"/>
      <sheetName val="Sept-99"/>
      <sheetName val="Oct-99"/>
      <sheetName val="Nov-99"/>
      <sheetName val="Dec-99"/>
      <sheetName val="Jan-00"/>
      <sheetName val="Feb-00"/>
      <sheetName val="Mar-00"/>
      <sheetName val="Sheet1"/>
      <sheetName val="HLY_-99-00"/>
      <sheetName val="Hydro_Data"/>
      <sheetName val="dpc_cost"/>
      <sheetName val="Plant_Availability"/>
      <sheetName val="Bombaybazar(Remark)"/>
      <sheetName val="Assumptions"/>
      <sheetName val="Discom Details"/>
      <sheetName val="A 3.7"/>
      <sheetName val="C.S.GENERATION"/>
      <sheetName val="Cash Flow"/>
      <sheetName val="Sch-3"/>
      <sheetName val="all"/>
      <sheetName val="RAJ"/>
      <sheetName val="General"/>
      <sheetName val="Discom_Details"/>
      <sheetName val="04REL"/>
      <sheetName val="7.11 p1"/>
      <sheetName val="HLY_-99-002"/>
      <sheetName val="Hydro_Data2"/>
      <sheetName val="dpc_cost2"/>
      <sheetName val="Plant_Availability2"/>
      <sheetName val="HLY_-99-001"/>
      <sheetName val="Hydro_Data1"/>
      <sheetName val="dpc_cost1"/>
      <sheetName val="Plant_Availability1"/>
      <sheetName val="HLY_-99-003"/>
      <sheetName val="Hydro_Data3"/>
      <sheetName val="dpc_cost3"/>
      <sheetName val="Plant_Availability3"/>
      <sheetName val="A_3_7"/>
      <sheetName val="C_S_GENERATION"/>
      <sheetName val="Cash_Flow"/>
      <sheetName val="DCL AUG 12"/>
      <sheetName val="Index Feb 09"/>
      <sheetName val="Data base Feb 09"/>
      <sheetName val="strain"/>
      <sheetName val="data"/>
      <sheetName val="HLY_-99-004"/>
      <sheetName val="Hydro_Data4"/>
      <sheetName val="dpc_cost4"/>
      <sheetName val="Plant_Availability4"/>
      <sheetName val="Discom_Details1"/>
      <sheetName val="A_3_71"/>
      <sheetName val="C_S_GENERATION1"/>
      <sheetName val="Cash_Flow1"/>
      <sheetName val="Form-B"/>
      <sheetName val="7_11_p1"/>
      <sheetName val="7_11_p11"/>
      <sheetName val="Discom_Details2"/>
      <sheetName val="A_3_72"/>
      <sheetName val="C_S_GENERATION2"/>
      <sheetName val="7_11_p12"/>
      <sheetName val="4 Annex 1 Basic rate"/>
      <sheetName val="SCF"/>
      <sheetName val="Report"/>
      <sheetName val="TRP"/>
      <sheetName val="Dom"/>
      <sheetName val="Inputs"/>
      <sheetName val="Feb-06"/>
      <sheetName val="17(B) govt"/>
      <sheetName val="DETAILED  BOQ"/>
      <sheetName val="tb2002 linked"/>
      <sheetName val="sum"/>
      <sheetName val="DPT-PW"/>
      <sheetName val="Factor_sheet"/>
      <sheetName val="NOPAT_VDF"/>
      <sheetName val="Invested capital_VDF"/>
      <sheetName val="Energy_bal"/>
      <sheetName val="CFL-KIM"/>
      <sheetName val="BLR 1"/>
      <sheetName val="GEN"/>
      <sheetName val="GAS"/>
      <sheetName val="DEAE"/>
      <sheetName val="BLR2"/>
      <sheetName val="BLR3"/>
      <sheetName val="BLR4"/>
      <sheetName val="BLR5"/>
      <sheetName val="DEM"/>
      <sheetName val="SAM"/>
      <sheetName val="CHEM"/>
      <sheetName val="COP"/>
      <sheetName val="B&amp;CM LIST"/>
      <sheetName val="Dispatch 2.0"/>
      <sheetName val="Conductor Size"/>
      <sheetName val="Addl.40"/>
      <sheetName val="DETAILED__BOQ"/>
      <sheetName val="DCL_AUG_12"/>
      <sheetName val="Index_Feb_09"/>
      <sheetName val="Data_base_Feb_09"/>
      <sheetName val="Dispatch_2_0"/>
      <sheetName val="Addl_40"/>
      <sheetName val="Sheet2"/>
      <sheetName val="FT-05-02IsoBOM"/>
      <sheetName val="1"/>
      <sheetName val="Code"/>
      <sheetName val="Design"/>
      <sheetName val="Coalmine"/>
      <sheetName val="Staff Acco."/>
      <sheetName val="XLR_NoRangeSheet"/>
      <sheetName val="Licensee Information"/>
      <sheetName val="sep01"/>
      <sheetName val="distr RF3"/>
      <sheetName val="HW"/>
      <sheetName val="80S RF3"/>
      <sheetName val="list"/>
      <sheetName val="databse"/>
      <sheetName val="QOSWS "/>
      <sheetName val="Codes"/>
      <sheetName val="Format-15(A)"/>
      <sheetName val="INDEX"/>
      <sheetName val="oct-06"/>
      <sheetName val="travel_per"/>
      <sheetName val="RevenueInput"/>
      <sheetName val="cover1"/>
      <sheetName val="STN WISE EMR"/>
      <sheetName val="HLY_-99-005"/>
      <sheetName val="Hydro_Data5"/>
      <sheetName val="dpc_cost5"/>
      <sheetName val="Plant_Availability5"/>
      <sheetName val="Discom_Details3"/>
      <sheetName val="A_3_73"/>
      <sheetName val="C_S_GENERATION3"/>
      <sheetName val="Cash_Flow2"/>
      <sheetName val="7_11_p13"/>
      <sheetName val="4_Annex_1_Basic_rate"/>
      <sheetName val="tb2002_linked"/>
      <sheetName val="Invested_capital_VDF"/>
      <sheetName val="17(B)_govt"/>
      <sheetName val="HLY_-99-006"/>
      <sheetName val="Hydro_Data6"/>
      <sheetName val="dpc_cost6"/>
      <sheetName val="Plant_Availability6"/>
      <sheetName val="Discom_Details4"/>
      <sheetName val="A_3_74"/>
      <sheetName val="C_S_GENERATION4"/>
      <sheetName val="Cash_Flow3"/>
      <sheetName val="7_11_p14"/>
      <sheetName val="DCL_AUG_121"/>
      <sheetName val="4_Annex_1_Basic_rate1"/>
      <sheetName val="Index_Feb_091"/>
      <sheetName val="Data_base_Feb_091"/>
      <sheetName val="tb2002_linked1"/>
      <sheetName val="Invested_capital_VDF1"/>
      <sheetName val="17(B)_govt1"/>
      <sheetName val="HLY_-99-009"/>
      <sheetName val="Hydro_Data9"/>
      <sheetName val="dpc_cost9"/>
      <sheetName val="Plant_Availability9"/>
      <sheetName val="Discom_Details7"/>
      <sheetName val="A_3_77"/>
      <sheetName val="C_S_GENERATION7"/>
      <sheetName val="Cash_Flow6"/>
      <sheetName val="7_11_p17"/>
      <sheetName val="DCL_AUG_124"/>
      <sheetName val="4_Annex_1_Basic_rate4"/>
      <sheetName val="Index_Feb_094"/>
      <sheetName val="Data_base_Feb_094"/>
      <sheetName val="tb2002_linked4"/>
      <sheetName val="Invested_capital_VDF4"/>
      <sheetName val="17(B)_govt4"/>
      <sheetName val="HLY_-99-007"/>
      <sheetName val="Hydro_Data7"/>
      <sheetName val="dpc_cost7"/>
      <sheetName val="Plant_Availability7"/>
      <sheetName val="Discom_Details5"/>
      <sheetName val="A_3_75"/>
      <sheetName val="C_S_GENERATION5"/>
      <sheetName val="Cash_Flow4"/>
      <sheetName val="7_11_p15"/>
      <sheetName val="DCL_AUG_122"/>
      <sheetName val="4_Annex_1_Basic_rate2"/>
      <sheetName val="Index_Feb_092"/>
      <sheetName val="Data_base_Feb_092"/>
      <sheetName val="tb2002_linked2"/>
      <sheetName val="Invested_capital_VDF2"/>
      <sheetName val="17(B)_govt2"/>
      <sheetName val="HLY_-99-008"/>
      <sheetName val="Hydro_Data8"/>
      <sheetName val="dpc_cost8"/>
      <sheetName val="Plant_Availability8"/>
      <sheetName val="Discom_Details6"/>
      <sheetName val="A_3_76"/>
      <sheetName val="C_S_GENERATION6"/>
      <sheetName val="Cash_Flow5"/>
      <sheetName val="7_11_p16"/>
      <sheetName val="DCL_AUG_123"/>
      <sheetName val="4_Annex_1_Basic_rate3"/>
      <sheetName val="Index_Feb_093"/>
      <sheetName val="Data_base_Feb_093"/>
      <sheetName val="tb2002_linked3"/>
      <sheetName val="Invested_capital_VDF3"/>
      <sheetName val="17(B)_govt3"/>
      <sheetName val="HLY_-99-0014"/>
      <sheetName val="Hydro_Data14"/>
      <sheetName val="dpc_cost14"/>
      <sheetName val="Plant_Availability14"/>
      <sheetName val="Discom_Details12"/>
      <sheetName val="A_3_712"/>
      <sheetName val="C_S_GENERATION12"/>
      <sheetName val="Cash_Flow11"/>
      <sheetName val="7_11_p112"/>
      <sheetName val="DCL_AUG_129"/>
      <sheetName val="4_Annex_1_Basic_rate9"/>
      <sheetName val="Index_Feb_099"/>
      <sheetName val="Data_base_Feb_099"/>
      <sheetName val="tb2002_linked9"/>
      <sheetName val="Invested_capital_VDF9"/>
      <sheetName val="17(B)_govt9"/>
      <sheetName val="HLY_-99-0011"/>
      <sheetName val="Hydro_Data11"/>
      <sheetName val="dpc_cost11"/>
      <sheetName val="Plant_Availability11"/>
      <sheetName val="Discom_Details9"/>
      <sheetName val="A_3_79"/>
      <sheetName val="C_S_GENERATION9"/>
      <sheetName val="Cash_Flow8"/>
      <sheetName val="7_11_p19"/>
      <sheetName val="DCL_AUG_126"/>
      <sheetName val="4_Annex_1_Basic_rate6"/>
      <sheetName val="Index_Feb_096"/>
      <sheetName val="Data_base_Feb_096"/>
      <sheetName val="tb2002_linked6"/>
      <sheetName val="Invested_capital_VDF6"/>
      <sheetName val="17(B)_govt6"/>
      <sheetName val="HLY_-99-0010"/>
      <sheetName val="Hydro_Data10"/>
      <sheetName val="dpc_cost10"/>
      <sheetName val="Plant_Availability10"/>
      <sheetName val="Discom_Details8"/>
      <sheetName val="A_3_78"/>
      <sheetName val="C_S_GENERATION8"/>
      <sheetName val="Cash_Flow7"/>
      <sheetName val="7_11_p18"/>
      <sheetName val="DCL_AUG_125"/>
      <sheetName val="4_Annex_1_Basic_rate5"/>
      <sheetName val="Index_Feb_095"/>
      <sheetName val="Data_base_Feb_095"/>
      <sheetName val="tb2002_linked5"/>
      <sheetName val="Invested_capital_VDF5"/>
      <sheetName val="17(B)_govt5"/>
      <sheetName val="HLY_-99-0012"/>
      <sheetName val="Hydro_Data12"/>
      <sheetName val="dpc_cost12"/>
      <sheetName val="Plant_Availability12"/>
      <sheetName val="Discom_Details10"/>
      <sheetName val="A_3_710"/>
      <sheetName val="C_S_GENERATION10"/>
      <sheetName val="Cash_Flow9"/>
      <sheetName val="7_11_p110"/>
      <sheetName val="DCL_AUG_127"/>
      <sheetName val="4_Annex_1_Basic_rate7"/>
      <sheetName val="Index_Feb_097"/>
      <sheetName val="Data_base_Feb_097"/>
      <sheetName val="tb2002_linked7"/>
      <sheetName val="Invested_capital_VDF7"/>
      <sheetName val="17(B)_govt7"/>
      <sheetName val="Licensee_Information1"/>
      <sheetName val="DETAILED__BOQ2"/>
      <sheetName val="Dispatch_2_02"/>
      <sheetName val="Addl_402"/>
      <sheetName val="Conductor_Size1"/>
      <sheetName val="HLY_-99-0013"/>
      <sheetName val="Hydro_Data13"/>
      <sheetName val="dpc_cost13"/>
      <sheetName val="Plant_Availability13"/>
      <sheetName val="Discom_Details11"/>
      <sheetName val="A_3_711"/>
      <sheetName val="C_S_GENERATION11"/>
      <sheetName val="Cash_Flow10"/>
      <sheetName val="7_11_p111"/>
      <sheetName val="DCL_AUG_128"/>
      <sheetName val="4_Annex_1_Basic_rate8"/>
      <sheetName val="Index_Feb_098"/>
      <sheetName val="Data_base_Feb_098"/>
      <sheetName val="tb2002_linked8"/>
      <sheetName val="Invested_capital_VDF8"/>
      <sheetName val="17(B)_govt8"/>
      <sheetName val="Licensee_Information"/>
      <sheetName val="DETAILED__BOQ1"/>
      <sheetName val="Dispatch_2_01"/>
      <sheetName val="Addl_401"/>
      <sheetName val="Conductor_Size"/>
      <sheetName val="HLY_-99-0015"/>
      <sheetName val="Hydro_Data15"/>
      <sheetName val="dpc_cost15"/>
      <sheetName val="Plant_Availability15"/>
      <sheetName val="Discom_Details13"/>
      <sheetName val="A_3_713"/>
      <sheetName val="C_S_GENERATION13"/>
      <sheetName val="Cash_Flow12"/>
      <sheetName val="7_11_p113"/>
      <sheetName val="DCL_AUG_1210"/>
      <sheetName val="4_Annex_1_Basic_rate10"/>
      <sheetName val="Index_Feb_0910"/>
      <sheetName val="Data_base_Feb_0910"/>
      <sheetName val="tb2002_linked10"/>
      <sheetName val="HLY_-99-0016"/>
      <sheetName val="Hydro_Data16"/>
      <sheetName val="dpc_cost16"/>
      <sheetName val="Plant_Availability16"/>
      <sheetName val="Discom_Details14"/>
      <sheetName val="A_3_714"/>
      <sheetName val="C_S_GENERATION14"/>
      <sheetName val="Cash_Flow13"/>
      <sheetName val="7_11_p114"/>
      <sheetName val="DCL_AUG_1211"/>
      <sheetName val="4_Annex_1_Basic_rate11"/>
      <sheetName val="Index_Feb_0911"/>
      <sheetName val="Data_base_Feb_0911"/>
      <sheetName val="tb2002_linked11"/>
      <sheetName val="HLY_-99-0017"/>
      <sheetName val="Hydro_Data17"/>
      <sheetName val="dpc_cost17"/>
      <sheetName val="Plant_Availability17"/>
      <sheetName val="Discom_Details15"/>
      <sheetName val="A_3_715"/>
      <sheetName val="C_S_GENERATION15"/>
      <sheetName val="Cash_Flow14"/>
      <sheetName val="7_11_p115"/>
      <sheetName val="DCL_AUG_1212"/>
      <sheetName val="4_Annex_1_Basic_rate12"/>
      <sheetName val="Index_Feb_0912"/>
      <sheetName val="Data_base_Feb_0912"/>
      <sheetName val="tb2002_linked12"/>
      <sheetName val="HLY_-99-0019"/>
      <sheetName val="Hydro_Data19"/>
      <sheetName val="dpc_cost19"/>
      <sheetName val="Plant_Availability19"/>
      <sheetName val="Discom_Details17"/>
      <sheetName val="A_3_717"/>
      <sheetName val="C_S_GENERATION17"/>
      <sheetName val="Cash_Flow16"/>
      <sheetName val="7_11_p117"/>
      <sheetName val="DCL_AUG_1214"/>
      <sheetName val="4_Annex_1_Basic_rate14"/>
      <sheetName val="Index_Feb_0914"/>
      <sheetName val="Data_base_Feb_0914"/>
      <sheetName val="tb2002_linked14"/>
      <sheetName val="Invested_capital_VDF11"/>
      <sheetName val="17(B)_govt11"/>
      <sheetName val="Licensee_Information3"/>
      <sheetName val="DETAILED__BOQ4"/>
      <sheetName val="Dispatch_2_04"/>
      <sheetName val="Addl_404"/>
      <sheetName val="Conductor_Size3"/>
      <sheetName val="HLY_-99-0018"/>
      <sheetName val="Hydro_Data18"/>
      <sheetName val="dpc_cost18"/>
      <sheetName val="Plant_Availability18"/>
      <sheetName val="Discom_Details16"/>
      <sheetName val="A_3_716"/>
      <sheetName val="C_S_GENERATION16"/>
      <sheetName val="Cash_Flow15"/>
      <sheetName val="7_11_p116"/>
      <sheetName val="DCL_AUG_1213"/>
      <sheetName val="4_Annex_1_Basic_rate13"/>
      <sheetName val="Index_Feb_0913"/>
      <sheetName val="Data_base_Feb_0913"/>
      <sheetName val="tb2002_linked13"/>
      <sheetName val="Invested_capital_VDF10"/>
      <sheetName val="17(B)_govt10"/>
      <sheetName val="Licensee_Information2"/>
      <sheetName val="DETAILED__BOQ3"/>
      <sheetName val="Dispatch_2_03"/>
      <sheetName val="Addl_403"/>
      <sheetName val="Conductor_Size2"/>
      <sheetName val="HLY_-99-0024"/>
      <sheetName val="Hydro_Data24"/>
      <sheetName val="dpc_cost24"/>
      <sheetName val="Plant_Availability24"/>
      <sheetName val="Discom_Details22"/>
      <sheetName val="A_3_722"/>
      <sheetName val="C_S_GENERATION22"/>
      <sheetName val="Cash_Flow21"/>
      <sheetName val="7_11_p122"/>
      <sheetName val="DCL_AUG_1219"/>
      <sheetName val="4_Annex_1_Basic_rate19"/>
      <sheetName val="Index_Feb_0919"/>
      <sheetName val="Data_base_Feb_0919"/>
      <sheetName val="tb2002_linked19"/>
      <sheetName val="Invested_capital_VDF17"/>
      <sheetName val="17(B)_govt17"/>
      <sheetName val="Licensee_Information8"/>
      <sheetName val="DETAILED__BOQ9"/>
      <sheetName val="Dispatch_2_09"/>
      <sheetName val="Addl_409"/>
      <sheetName val="Conductor_Size8"/>
      <sheetName val="Invested_capital_VDF12"/>
      <sheetName val="17(B)_govt12"/>
      <sheetName val="Invested_capital_VDF13"/>
      <sheetName val="17(B)_govt13"/>
      <sheetName val="HLY_-99-0020"/>
      <sheetName val="Hydro_Data20"/>
      <sheetName val="dpc_cost20"/>
      <sheetName val="Plant_Availability20"/>
      <sheetName val="Discom_Details18"/>
      <sheetName val="A_3_718"/>
      <sheetName val="C_S_GENERATION18"/>
      <sheetName val="Cash_Flow17"/>
      <sheetName val="7_11_p118"/>
      <sheetName val="DCL_AUG_1215"/>
      <sheetName val="4_Annex_1_Basic_rate15"/>
      <sheetName val="Index_Feb_0915"/>
      <sheetName val="Data_base_Feb_0915"/>
      <sheetName val="tb2002_linked15"/>
      <sheetName val="Licensee_Information4"/>
      <sheetName val="DETAILED__BOQ5"/>
      <sheetName val="Dispatch_2_05"/>
      <sheetName val="Addl_405"/>
      <sheetName val="Conductor_Size4"/>
      <sheetName val="HLY_-99-0021"/>
      <sheetName val="Hydro_Data21"/>
      <sheetName val="dpc_cost21"/>
      <sheetName val="Plant_Availability21"/>
      <sheetName val="Discom_Details19"/>
      <sheetName val="A_3_719"/>
      <sheetName val="C_S_GENERATION19"/>
      <sheetName val="Cash_Flow18"/>
      <sheetName val="7_11_p119"/>
      <sheetName val="DCL_AUG_1216"/>
      <sheetName val="4_Annex_1_Basic_rate16"/>
      <sheetName val="Index_Feb_0916"/>
      <sheetName val="Data_base_Feb_0916"/>
      <sheetName val="tb2002_linked16"/>
      <sheetName val="Invested_capital_VDF14"/>
      <sheetName val="17(B)_govt14"/>
      <sheetName val="Licensee_Information5"/>
      <sheetName val="DETAILED__BOQ6"/>
      <sheetName val="Dispatch_2_06"/>
      <sheetName val="Addl_406"/>
      <sheetName val="Conductor_Size5"/>
      <sheetName val="HLY_-99-0022"/>
      <sheetName val="Hydro_Data22"/>
      <sheetName val="dpc_cost22"/>
      <sheetName val="Plant_Availability22"/>
      <sheetName val="Discom_Details20"/>
      <sheetName val="A_3_720"/>
      <sheetName val="C_S_GENERATION20"/>
      <sheetName val="Cash_Flow19"/>
      <sheetName val="7_11_p120"/>
      <sheetName val="DCL_AUG_1217"/>
      <sheetName val="4_Annex_1_Basic_rate17"/>
      <sheetName val="Index_Feb_0917"/>
      <sheetName val="Data_base_Feb_0917"/>
      <sheetName val="tb2002_linked17"/>
      <sheetName val="Invested_capital_VDF15"/>
      <sheetName val="17(B)_govt15"/>
      <sheetName val="Licensee_Information6"/>
      <sheetName val="DETAILED__BOQ7"/>
      <sheetName val="Dispatch_2_07"/>
      <sheetName val="Addl_407"/>
      <sheetName val="Conductor_Size6"/>
      <sheetName val="HLY_-99-0023"/>
      <sheetName val="Hydro_Data23"/>
      <sheetName val="dpc_cost23"/>
      <sheetName val="Plant_Availability23"/>
      <sheetName val="Discom_Details21"/>
      <sheetName val="A_3_721"/>
      <sheetName val="C_S_GENERATION21"/>
      <sheetName val="Cash_Flow20"/>
      <sheetName val="7_11_p121"/>
      <sheetName val="DCL_AUG_1218"/>
      <sheetName val="4_Annex_1_Basic_rate18"/>
      <sheetName val="Index_Feb_0918"/>
      <sheetName val="Data_base_Feb_0918"/>
      <sheetName val="tb2002_linked18"/>
      <sheetName val="Invested_capital_VDF16"/>
      <sheetName val="17(B)_govt16"/>
      <sheetName val="Licensee_Information7"/>
      <sheetName val="DETAILED__BOQ8"/>
      <sheetName val="Dispatch_2_08"/>
      <sheetName val="Addl_408"/>
      <sheetName val="Conductor_Size7"/>
      <sheetName val="HLY_-99-0025"/>
      <sheetName val="Hydro_Data25"/>
      <sheetName val="dpc_cost25"/>
      <sheetName val="Plant_Availability25"/>
      <sheetName val="Discom_Details23"/>
      <sheetName val="A_3_723"/>
      <sheetName val="C_S_GENERATION23"/>
      <sheetName val="Cash_Flow22"/>
      <sheetName val="7_11_p123"/>
      <sheetName val="DCL_AUG_1220"/>
      <sheetName val="4_Annex_1_Basic_rate20"/>
      <sheetName val="Index_Feb_0920"/>
      <sheetName val="Data_base_Feb_0920"/>
      <sheetName val="tb2002_linked20"/>
      <sheetName val="Invested_capital_VDF18"/>
      <sheetName val="17(B)_govt18"/>
      <sheetName val="Licensee_Information9"/>
      <sheetName val="DETAILED__BOQ10"/>
      <sheetName val="Dispatch_2_010"/>
      <sheetName val="Addl_4010"/>
      <sheetName val="Conductor_Size9"/>
      <sheetName val="HLY_-99-0026"/>
      <sheetName val="Hydro_Data26"/>
      <sheetName val="dpc_cost26"/>
      <sheetName val="Plant_Availability26"/>
      <sheetName val="Discom_Details24"/>
      <sheetName val="A_3_724"/>
      <sheetName val="C_S_GENERATION24"/>
      <sheetName val="Cash_Flow23"/>
      <sheetName val="7_11_p124"/>
      <sheetName val="DCL_AUG_1221"/>
      <sheetName val="4_Annex_1_Basic_rate21"/>
      <sheetName val="Index_Feb_0921"/>
      <sheetName val="Data_base_Feb_0921"/>
      <sheetName val="tb2002_linked21"/>
      <sheetName val="Invested_capital_VDF19"/>
      <sheetName val="17(B)_govt19"/>
      <sheetName val="Licensee_Information10"/>
      <sheetName val="DETAILED__BOQ11"/>
      <sheetName val="Dispatch_2_011"/>
      <sheetName val="Addl_4011"/>
      <sheetName val="Conductor_Size10"/>
    </sheetNames>
    <sheetDataSet>
      <sheetData sheetId="0" refreshError="1"/>
      <sheetData sheetId="1" refreshError="1"/>
      <sheetData sheetId="2" refreshError="1"/>
      <sheetData sheetId="3" refreshError="1">
        <row r="1">
          <cell r="P1">
            <v>0.72</v>
          </cell>
        </row>
      </sheetData>
      <sheetData sheetId="4" refreshError="1"/>
      <sheetData sheetId="5" refreshError="1"/>
      <sheetData sheetId="6" refreshError="1">
        <row r="1">
          <cell r="D1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1">
          <cell r="D1">
            <v>0</v>
          </cell>
        </row>
      </sheetData>
      <sheetData sheetId="37"/>
      <sheetData sheetId="38" refreshError="1"/>
      <sheetData sheetId="39">
        <row r="1">
          <cell r="D1">
            <v>0</v>
          </cell>
        </row>
      </sheetData>
      <sheetData sheetId="40">
        <row r="1">
          <cell r="D1">
            <v>0</v>
          </cell>
        </row>
      </sheetData>
      <sheetData sheetId="41">
        <row r="1">
          <cell r="D1">
            <v>0</v>
          </cell>
        </row>
      </sheetData>
      <sheetData sheetId="42">
        <row r="1">
          <cell r="D1">
            <v>0</v>
          </cell>
        </row>
      </sheetData>
      <sheetData sheetId="43">
        <row r="1">
          <cell r="D1">
            <v>0</v>
          </cell>
        </row>
      </sheetData>
      <sheetData sheetId="44">
        <row r="1">
          <cell r="D1">
            <v>0</v>
          </cell>
        </row>
      </sheetData>
      <sheetData sheetId="45">
        <row r="1">
          <cell r="D1">
            <v>0</v>
          </cell>
        </row>
      </sheetData>
      <sheetData sheetId="46">
        <row r="1">
          <cell r="D1">
            <v>0</v>
          </cell>
        </row>
      </sheetData>
      <sheetData sheetId="47">
        <row r="1">
          <cell r="D1">
            <v>0</v>
          </cell>
        </row>
      </sheetData>
      <sheetData sheetId="48">
        <row r="1">
          <cell r="D1">
            <v>0</v>
          </cell>
        </row>
      </sheetData>
      <sheetData sheetId="49">
        <row r="1">
          <cell r="D1">
            <v>0</v>
          </cell>
        </row>
      </sheetData>
      <sheetData sheetId="50">
        <row r="1">
          <cell r="D1">
            <v>0</v>
          </cell>
        </row>
      </sheetData>
      <sheetData sheetId="51">
        <row r="1">
          <cell r="D1">
            <v>0</v>
          </cell>
        </row>
      </sheetData>
      <sheetData sheetId="52">
        <row r="1">
          <cell r="D1">
            <v>0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>
        <row r="1">
          <cell r="D1">
            <v>0</v>
          </cell>
        </row>
      </sheetData>
      <sheetData sheetId="140"/>
      <sheetData sheetId="141"/>
      <sheetData sheetId="142">
        <row r="1">
          <cell r="D1">
            <v>0</v>
          </cell>
        </row>
      </sheetData>
      <sheetData sheetId="143"/>
      <sheetData sheetId="144"/>
      <sheetData sheetId="145"/>
      <sheetData sheetId="146"/>
      <sheetData sheetId="147"/>
      <sheetData sheetId="148">
        <row r="1">
          <cell r="D1">
            <v>0</v>
          </cell>
        </row>
      </sheetData>
      <sheetData sheetId="149"/>
      <sheetData sheetId="150"/>
      <sheetData sheetId="151"/>
      <sheetData sheetId="152">
        <row r="1">
          <cell r="D1">
            <v>0</v>
          </cell>
        </row>
      </sheetData>
      <sheetData sheetId="153"/>
      <sheetData sheetId="154"/>
      <sheetData sheetId="155"/>
      <sheetData sheetId="156"/>
      <sheetData sheetId="157"/>
      <sheetData sheetId="158">
        <row r="1">
          <cell r="D1">
            <v>0</v>
          </cell>
        </row>
      </sheetData>
      <sheetData sheetId="159"/>
      <sheetData sheetId="160"/>
      <sheetData sheetId="161"/>
      <sheetData sheetId="162"/>
      <sheetData sheetId="163"/>
      <sheetData sheetId="164">
        <row r="1">
          <cell r="D1">
            <v>0</v>
          </cell>
        </row>
      </sheetData>
      <sheetData sheetId="165"/>
      <sheetData sheetId="166"/>
      <sheetData sheetId="167"/>
      <sheetData sheetId="168">
        <row r="1">
          <cell r="D1">
            <v>0</v>
          </cell>
        </row>
      </sheetData>
      <sheetData sheetId="169"/>
      <sheetData sheetId="170"/>
      <sheetData sheetId="171"/>
      <sheetData sheetId="172"/>
      <sheetData sheetId="173"/>
      <sheetData sheetId="174">
        <row r="1">
          <cell r="D1">
            <v>0</v>
          </cell>
        </row>
      </sheetData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>
        <row r="1">
          <cell r="D1">
            <v>0</v>
          </cell>
        </row>
      </sheetData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1">
          <cell r="D1">
            <v>0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>
        <row r="1">
          <cell r="D1">
            <v>0</v>
          </cell>
        </row>
      </sheetData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>
        <row r="1">
          <cell r="D1">
            <v>0</v>
          </cell>
        </row>
      </sheetData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1"/>
    </sheetNames>
    <sheetDataSet>
      <sheetData sheetId="0" refreshError="1">
        <row r="6">
          <cell r="B6">
            <v>0</v>
          </cell>
          <cell r="H6" t="str">
            <v>Amarkantak AU</v>
          </cell>
        </row>
        <row r="7">
          <cell r="C7" t="str">
            <v xml:space="preserve">REVENUE ACCOUNT   </v>
          </cell>
          <cell r="E7" t="str">
            <v xml:space="preserve"> (RS. IN LAKH)  </v>
          </cell>
          <cell r="H7" t="str">
            <v xml:space="preserve"> STATEMENT-1</v>
          </cell>
        </row>
        <row r="8">
          <cell r="A8" t="str">
            <v>-</v>
          </cell>
          <cell r="B8" t="str">
            <v>-</v>
          </cell>
          <cell r="C8" t="str">
            <v>-</v>
          </cell>
          <cell r="D8" t="str">
            <v>-</v>
          </cell>
          <cell r="E8" t="str">
            <v>-</v>
          </cell>
          <cell r="F8" t="str">
            <v>-</v>
          </cell>
          <cell r="G8" t="str">
            <v>-</v>
          </cell>
          <cell r="H8" t="str">
            <v>-</v>
          </cell>
        </row>
        <row r="9">
          <cell r="A9" t="str">
            <v>SCHEDULE</v>
          </cell>
          <cell r="E9" t="str">
            <v>THIS YEAR</v>
          </cell>
          <cell r="H9" t="str">
            <v>PREVIOUS YEAR</v>
          </cell>
        </row>
        <row r="10">
          <cell r="A10" t="str">
            <v>NOTE</v>
          </cell>
          <cell r="E10" t="str">
            <v>2000-2001</v>
          </cell>
          <cell r="H10" t="str">
            <v>1999-2000</v>
          </cell>
        </row>
        <row r="12">
          <cell r="A12" t="str">
            <v>-</v>
          </cell>
          <cell r="B12" t="str">
            <v>-</v>
          </cell>
          <cell r="C12" t="str">
            <v>-</v>
          </cell>
          <cell r="D12" t="str">
            <v>-</v>
          </cell>
          <cell r="E12" t="str">
            <v>-</v>
          </cell>
          <cell r="F12" t="str">
            <v>-</v>
          </cell>
          <cell r="G12" t="str">
            <v>-</v>
          </cell>
          <cell r="H12" t="str">
            <v>-</v>
          </cell>
        </row>
        <row r="13">
          <cell r="C13" t="str">
            <v>INCOME</v>
          </cell>
        </row>
        <row r="14">
          <cell r="A14" t="str">
            <v>*</v>
          </cell>
          <cell r="B14" t="str">
            <v>1.</v>
          </cell>
          <cell r="C14" t="str">
            <v>Revenue From Sale Of Power</v>
          </cell>
          <cell r="E14">
            <v>0</v>
          </cell>
          <cell r="H14">
            <v>0</v>
          </cell>
        </row>
        <row r="15">
          <cell r="B15" t="str">
            <v>4.</v>
          </cell>
          <cell r="C15" t="str">
            <v>Revenue Subsidies &amp; Grants</v>
          </cell>
          <cell r="E15">
            <v>0</v>
          </cell>
          <cell r="H15">
            <v>0</v>
          </cell>
        </row>
        <row r="16">
          <cell r="B16" t="str">
            <v>5.</v>
          </cell>
          <cell r="C16" t="str">
            <v>Other Income</v>
          </cell>
          <cell r="E16">
            <v>40.718875600000004</v>
          </cell>
          <cell r="H16">
            <v>47.477064800000008</v>
          </cell>
        </row>
        <row r="17">
          <cell r="C17" t="str">
            <v>Total:-</v>
          </cell>
          <cell r="E17">
            <v>40.718875600000004</v>
          </cell>
          <cell r="H17">
            <v>47.477064800000008</v>
          </cell>
        </row>
        <row r="18">
          <cell r="C18" t="str">
            <v>EXPENDITURE</v>
          </cell>
          <cell r="E18">
            <v>0</v>
          </cell>
        </row>
        <row r="19">
          <cell r="B19" t="str">
            <v>6.</v>
          </cell>
          <cell r="C19" t="str">
            <v>Purchase Of Power</v>
          </cell>
          <cell r="E19">
            <v>0</v>
          </cell>
          <cell r="H19">
            <v>0</v>
          </cell>
        </row>
        <row r="20">
          <cell r="B20" t="str">
            <v>7.</v>
          </cell>
          <cell r="C20" t="str">
            <v>Generation Of Power</v>
          </cell>
          <cell r="E20">
            <v>8834.1665317000006</v>
          </cell>
          <cell r="H20">
            <v>7751.8802481999992</v>
          </cell>
        </row>
        <row r="21">
          <cell r="B21" t="str">
            <v>8.</v>
          </cell>
          <cell r="C21" t="str">
            <v>Repairs &amp; Maintenance</v>
          </cell>
          <cell r="E21">
            <v>1217.7674728</v>
          </cell>
          <cell r="H21">
            <v>1258.6017064000002</v>
          </cell>
        </row>
        <row r="22">
          <cell r="B22" t="str">
            <v>9.</v>
          </cell>
          <cell r="C22" t="str">
            <v>Employee Costs</v>
          </cell>
          <cell r="E22">
            <v>2248.933176</v>
          </cell>
          <cell r="H22">
            <v>2327.3077514000001</v>
          </cell>
        </row>
        <row r="23">
          <cell r="B23" t="str">
            <v>10.</v>
          </cell>
          <cell r="C23" t="str">
            <v>Administration &amp; General Expenses</v>
          </cell>
          <cell r="E23">
            <v>68.881445999999997</v>
          </cell>
          <cell r="H23">
            <v>52.8686486</v>
          </cell>
        </row>
        <row r="24">
          <cell r="B24" t="str">
            <v>11.</v>
          </cell>
          <cell r="C24" t="str">
            <v>Depreciation &amp; Related Debits (Net)</v>
          </cell>
          <cell r="E24">
            <v>466.58983999999998</v>
          </cell>
          <cell r="H24">
            <v>0</v>
          </cell>
        </row>
        <row r="25">
          <cell r="B25" t="str">
            <v>12.</v>
          </cell>
          <cell r="C25" t="str">
            <v>Interest &amp; Finance Charges</v>
          </cell>
          <cell r="E25">
            <v>0.48385600000000001</v>
          </cell>
          <cell r="H25">
            <v>0.35885</v>
          </cell>
        </row>
        <row r="26">
          <cell r="C26" t="str">
            <v>Sub-Total:-</v>
          </cell>
          <cell r="E26">
            <v>12836.822322500002</v>
          </cell>
          <cell r="H26">
            <v>11391.017204600001</v>
          </cell>
        </row>
        <row r="27">
          <cell r="C27" t="str">
            <v>LESS: EXPENSES CAPITALISED:-</v>
          </cell>
        </row>
        <row r="28">
          <cell r="B28" t="str">
            <v>13.</v>
          </cell>
          <cell r="C28" t="str">
            <v>Interest &amp; Finance Charges Capitalised</v>
          </cell>
          <cell r="D28">
            <v>0</v>
          </cell>
          <cell r="G28">
            <v>0</v>
          </cell>
        </row>
        <row r="30">
          <cell r="B30" t="str">
            <v>14.</v>
          </cell>
          <cell r="C30" t="str">
            <v>Other Expenses Capitalised</v>
          </cell>
          <cell r="D30">
            <v>0</v>
          </cell>
          <cell r="G30">
            <v>9.0405899999999999</v>
          </cell>
        </row>
        <row r="31">
          <cell r="D31">
            <v>0</v>
          </cell>
          <cell r="E31">
            <v>0</v>
          </cell>
          <cell r="H31">
            <v>9.0405899999999999</v>
          </cell>
        </row>
        <row r="32">
          <cell r="C32" t="str">
            <v>Sub-Total:-</v>
          </cell>
          <cell r="E32">
            <v>12836.822322500002</v>
          </cell>
          <cell r="H32">
            <v>11381.9766146</v>
          </cell>
        </row>
        <row r="33">
          <cell r="B33" t="str">
            <v>15.</v>
          </cell>
          <cell r="C33" t="str">
            <v>Other Debits</v>
          </cell>
          <cell r="E33">
            <v>1.65</v>
          </cell>
          <cell r="H33">
            <v>0.3</v>
          </cell>
        </row>
        <row r="34">
          <cell r="B34" t="str">
            <v>16.</v>
          </cell>
          <cell r="C34" t="str">
            <v>Extra Ordinary Items</v>
          </cell>
          <cell r="E34">
            <v>0</v>
          </cell>
          <cell r="H34">
            <v>0</v>
          </cell>
        </row>
        <row r="35">
          <cell r="C35" t="str">
            <v>Total:-</v>
          </cell>
          <cell r="E35">
            <v>12838.472322500002</v>
          </cell>
          <cell r="H35">
            <v>11382.276614599999</v>
          </cell>
        </row>
        <row r="36">
          <cell r="C36" t="str">
            <v>PROFIT/(LOSS)/BEFORE TAX</v>
          </cell>
          <cell r="E36">
            <v>-12797.753446900002</v>
          </cell>
          <cell r="H36">
            <v>-11334.7995498</v>
          </cell>
        </row>
        <row r="38">
          <cell r="B38" t="str">
            <v>17.</v>
          </cell>
          <cell r="C38" t="str">
            <v>Provision For Income Tax</v>
          </cell>
          <cell r="E38">
            <v>0</v>
          </cell>
          <cell r="H38">
            <v>0</v>
          </cell>
        </row>
        <row r="39">
          <cell r="C39" t="str">
            <v>Profit / (Loss) After Tax</v>
          </cell>
          <cell r="E39">
            <v>-12797.753446900002</v>
          </cell>
          <cell r="H39">
            <v>-11334.7995498</v>
          </cell>
        </row>
        <row r="40">
          <cell r="C40" t="str">
            <v>PROFIT /(LOSS)/AFTER TAX</v>
          </cell>
          <cell r="E40">
            <v>-12797.753446900002</v>
          </cell>
          <cell r="H40">
            <v>-11334.7995498</v>
          </cell>
        </row>
        <row r="42">
          <cell r="B42" t="str">
            <v>18.</v>
          </cell>
          <cell r="C42" t="str">
            <v>Net Prior Period Credits/(Charges)</v>
          </cell>
          <cell r="E42">
            <v>-1.2961</v>
          </cell>
          <cell r="G42">
            <v>0</v>
          </cell>
          <cell r="H42">
            <v>-83.694509999999994</v>
          </cell>
        </row>
        <row r="43">
          <cell r="C43" t="str">
            <v>SURPLUS/(DEFICIT)</v>
          </cell>
          <cell r="E43">
            <v>-12799.049546900002</v>
          </cell>
          <cell r="H43">
            <v>-11418.494059799999</v>
          </cell>
        </row>
        <row r="44">
          <cell r="E44">
            <v>0</v>
          </cell>
        </row>
        <row r="47">
          <cell r="A47">
            <v>0</v>
          </cell>
        </row>
        <row r="8171">
          <cell r="IV8171" t="str">
            <v>/PF{?}~R{}R~AGQ</v>
          </cell>
        </row>
        <row r="8174">
          <cell r="IV8174" t="str">
            <v>/P~R{}R~AGQ</v>
          </cell>
        </row>
        <row r="8176">
          <cell r="IV8176" t="str">
            <v>/FS~R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Q00"/>
    </sheetNames>
    <sheetDataSet>
      <sheetData sheetId="0" refreshError="1">
        <row r="1">
          <cell r="A1" t="str">
            <v xml:space="preserve">Trial Balance for the year </v>
          </cell>
          <cell r="D1" t="str">
            <v>00</v>
          </cell>
          <cell r="E1" t="str">
            <v>in respect of</v>
          </cell>
          <cell r="F1" t="str">
            <v>HQ</v>
          </cell>
        </row>
        <row r="2">
          <cell r="A2" t="str">
            <v>Month</v>
          </cell>
          <cell r="B2" t="str">
            <v xml:space="preserve">Year </v>
          </cell>
          <cell r="C2" t="str">
            <v>Rao Code</v>
          </cell>
          <cell r="D2" t="str">
            <v>A/C Code</v>
          </cell>
          <cell r="E2" t="str">
            <v>A/c Sub Code</v>
          </cell>
          <cell r="F2" t="str">
            <v>Balance As on</v>
          </cell>
          <cell r="G2" t="str">
            <v>Dr.During Year</v>
          </cell>
          <cell r="H2" t="str">
            <v>Cr.During Year</v>
          </cell>
          <cell r="I2" t="str">
            <v>Net During Year</v>
          </cell>
          <cell r="J2" t="str">
            <v>Cl.Balance</v>
          </cell>
        </row>
        <row r="3">
          <cell r="F3">
            <v>36250</v>
          </cell>
          <cell r="G3" t="str">
            <v>1999-2000</v>
          </cell>
          <cell r="H3" t="str">
            <v>1999-2000</v>
          </cell>
          <cell r="I3" t="str">
            <v>1999-2000</v>
          </cell>
          <cell r="J3">
            <v>36616</v>
          </cell>
        </row>
        <row r="4">
          <cell r="A4" t="str">
            <v>03</v>
          </cell>
          <cell r="B4" t="str">
            <v>00</v>
          </cell>
          <cell r="C4" t="str">
            <v>096</v>
          </cell>
          <cell r="D4">
            <v>10</v>
          </cell>
          <cell r="E4">
            <v>0</v>
          </cell>
          <cell r="F4">
            <v>-827000.01</v>
          </cell>
          <cell r="G4">
            <v>13325134127.01</v>
          </cell>
          <cell r="H4">
            <v>13324307127</v>
          </cell>
          <cell r="I4">
            <v>827000.01000022888</v>
          </cell>
          <cell r="J4">
            <v>2.2887252271175385E-7</v>
          </cell>
        </row>
        <row r="5">
          <cell r="A5" t="str">
            <v>03</v>
          </cell>
          <cell r="B5" t="str">
            <v>00</v>
          </cell>
          <cell r="C5" t="str">
            <v>096</v>
          </cell>
          <cell r="D5">
            <v>10</v>
          </cell>
          <cell r="E5">
            <v>99</v>
          </cell>
          <cell r="F5">
            <v>-0.05</v>
          </cell>
          <cell r="G5">
            <v>0.05</v>
          </cell>
          <cell r="H5">
            <v>0</v>
          </cell>
          <cell r="I5">
            <v>0.05</v>
          </cell>
          <cell r="J5">
            <v>0</v>
          </cell>
        </row>
        <row r="6">
          <cell r="A6" t="str">
            <v>03</v>
          </cell>
          <cell r="B6" t="str">
            <v>00</v>
          </cell>
          <cell r="C6" t="str">
            <v>096</v>
          </cell>
          <cell r="D6">
            <v>10</v>
          </cell>
          <cell r="E6">
            <v>100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</row>
        <row r="7">
          <cell r="A7" t="str">
            <v>03</v>
          </cell>
          <cell r="B7" t="str">
            <v>00</v>
          </cell>
          <cell r="C7" t="str">
            <v>096</v>
          </cell>
          <cell r="D7">
            <v>10</v>
          </cell>
          <cell r="E7">
            <v>101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</row>
        <row r="8">
          <cell r="A8" t="str">
            <v>03</v>
          </cell>
          <cell r="B8" t="str">
            <v>00</v>
          </cell>
          <cell r="C8" t="str">
            <v>096</v>
          </cell>
          <cell r="D8">
            <v>10</v>
          </cell>
          <cell r="E8">
            <v>102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</row>
        <row r="9">
          <cell r="A9" t="str">
            <v>03</v>
          </cell>
          <cell r="B9" t="str">
            <v>00</v>
          </cell>
          <cell r="C9" t="str">
            <v>096</v>
          </cell>
          <cell r="D9">
            <v>10</v>
          </cell>
          <cell r="E9">
            <v>103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A10" t="str">
            <v>03</v>
          </cell>
          <cell r="B10" t="str">
            <v>00</v>
          </cell>
          <cell r="C10" t="str">
            <v>096</v>
          </cell>
          <cell r="D10">
            <v>10</v>
          </cell>
          <cell r="E10">
            <v>104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A11" t="str">
            <v>03</v>
          </cell>
          <cell r="B11" t="str">
            <v>00</v>
          </cell>
          <cell r="C11" t="str">
            <v>096</v>
          </cell>
          <cell r="D11">
            <v>10</v>
          </cell>
          <cell r="E11">
            <v>105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A12" t="str">
            <v>03</v>
          </cell>
          <cell r="B12" t="str">
            <v>00</v>
          </cell>
          <cell r="C12" t="str">
            <v>096</v>
          </cell>
          <cell r="D12">
            <v>10</v>
          </cell>
          <cell r="E12">
            <v>106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</row>
        <row r="13">
          <cell r="A13" t="str">
            <v>03</v>
          </cell>
          <cell r="B13" t="str">
            <v>00</v>
          </cell>
          <cell r="C13" t="str">
            <v>096</v>
          </cell>
          <cell r="D13">
            <v>10</v>
          </cell>
          <cell r="E13">
            <v>200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A14" t="str">
            <v>03</v>
          </cell>
          <cell r="B14" t="str">
            <v>00</v>
          </cell>
          <cell r="C14" t="str">
            <v>096</v>
          </cell>
          <cell r="D14">
            <v>10</v>
          </cell>
          <cell r="E14">
            <v>201</v>
          </cell>
          <cell r="F14">
            <v>6702379</v>
          </cell>
          <cell r="G14">
            <v>0</v>
          </cell>
          <cell r="H14">
            <v>6702379</v>
          </cell>
          <cell r="I14">
            <v>-6702379</v>
          </cell>
          <cell r="J14">
            <v>0</v>
          </cell>
        </row>
        <row r="15">
          <cell r="A15" t="str">
            <v>03</v>
          </cell>
          <cell r="B15" t="str">
            <v>00</v>
          </cell>
          <cell r="C15" t="str">
            <v>096</v>
          </cell>
          <cell r="D15">
            <v>10</v>
          </cell>
          <cell r="E15">
            <v>202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</row>
        <row r="16">
          <cell r="A16" t="str">
            <v>03</v>
          </cell>
          <cell r="B16" t="str">
            <v>00</v>
          </cell>
          <cell r="C16" t="str">
            <v>096</v>
          </cell>
          <cell r="D16">
            <v>10</v>
          </cell>
          <cell r="E16">
            <v>203</v>
          </cell>
          <cell r="F16">
            <v>671629</v>
          </cell>
          <cell r="G16">
            <v>0</v>
          </cell>
          <cell r="H16">
            <v>671629</v>
          </cell>
          <cell r="I16">
            <v>-671629</v>
          </cell>
          <cell r="J16">
            <v>0</v>
          </cell>
        </row>
        <row r="17">
          <cell r="A17" t="str">
            <v>03</v>
          </cell>
          <cell r="B17" t="str">
            <v>00</v>
          </cell>
          <cell r="C17" t="str">
            <v>096</v>
          </cell>
          <cell r="D17">
            <v>10</v>
          </cell>
          <cell r="E17">
            <v>207</v>
          </cell>
          <cell r="F17">
            <v>-1470178.63</v>
          </cell>
          <cell r="G17">
            <v>1470178.63</v>
          </cell>
          <cell r="H17">
            <v>0</v>
          </cell>
          <cell r="I17">
            <v>1470178.63</v>
          </cell>
          <cell r="J17">
            <v>0</v>
          </cell>
        </row>
        <row r="18">
          <cell r="A18" t="str">
            <v>03</v>
          </cell>
          <cell r="B18" t="str">
            <v>00</v>
          </cell>
          <cell r="C18" t="str">
            <v>096</v>
          </cell>
          <cell r="D18">
            <v>10</v>
          </cell>
          <cell r="E18">
            <v>208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</row>
        <row r="19">
          <cell r="A19" t="str">
            <v>03</v>
          </cell>
          <cell r="B19" t="str">
            <v>00</v>
          </cell>
          <cell r="C19" t="str">
            <v>096</v>
          </cell>
          <cell r="D19">
            <v>10</v>
          </cell>
          <cell r="E19">
            <v>211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</row>
        <row r="20">
          <cell r="A20" t="str">
            <v>03</v>
          </cell>
          <cell r="B20" t="str">
            <v>00</v>
          </cell>
          <cell r="C20" t="str">
            <v>096</v>
          </cell>
          <cell r="D20">
            <v>10</v>
          </cell>
          <cell r="E20">
            <v>222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</row>
        <row r="21">
          <cell r="A21" t="str">
            <v>03</v>
          </cell>
          <cell r="B21" t="str">
            <v>00</v>
          </cell>
          <cell r="C21" t="str">
            <v>096</v>
          </cell>
          <cell r="D21">
            <v>10</v>
          </cell>
          <cell r="E21">
            <v>233</v>
          </cell>
          <cell r="F21">
            <v>5774976</v>
          </cell>
          <cell r="G21">
            <v>0</v>
          </cell>
          <cell r="H21">
            <v>5774976</v>
          </cell>
          <cell r="I21">
            <v>-5774976</v>
          </cell>
          <cell r="J21">
            <v>0</v>
          </cell>
        </row>
        <row r="22">
          <cell r="A22" t="str">
            <v>03</v>
          </cell>
          <cell r="B22" t="str">
            <v>00</v>
          </cell>
          <cell r="C22" t="str">
            <v>096</v>
          </cell>
          <cell r="D22">
            <v>10</v>
          </cell>
          <cell r="E22">
            <v>234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3">
          <cell r="A23" t="str">
            <v>03</v>
          </cell>
          <cell r="B23" t="str">
            <v>00</v>
          </cell>
          <cell r="C23" t="str">
            <v>096</v>
          </cell>
          <cell r="D23">
            <v>10</v>
          </cell>
          <cell r="E23">
            <v>235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</row>
        <row r="24">
          <cell r="A24" t="str">
            <v>03</v>
          </cell>
          <cell r="B24" t="str">
            <v>00</v>
          </cell>
          <cell r="C24" t="str">
            <v>096</v>
          </cell>
          <cell r="D24">
            <v>10</v>
          </cell>
          <cell r="E24">
            <v>236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</row>
        <row r="25">
          <cell r="A25" t="str">
            <v>03</v>
          </cell>
          <cell r="B25" t="str">
            <v>00</v>
          </cell>
          <cell r="C25" t="str">
            <v>096</v>
          </cell>
          <cell r="D25">
            <v>10</v>
          </cell>
          <cell r="E25">
            <v>237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6">
          <cell r="A26" t="str">
            <v>03</v>
          </cell>
          <cell r="B26" t="str">
            <v>00</v>
          </cell>
          <cell r="C26" t="str">
            <v>096</v>
          </cell>
          <cell r="D26">
            <v>10</v>
          </cell>
          <cell r="E26">
            <v>301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</row>
        <row r="27">
          <cell r="A27" t="str">
            <v>03</v>
          </cell>
          <cell r="B27" t="str">
            <v>00</v>
          </cell>
          <cell r="C27" t="str">
            <v>096</v>
          </cell>
          <cell r="D27">
            <v>10</v>
          </cell>
          <cell r="E27">
            <v>305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</row>
        <row r="28">
          <cell r="A28" t="str">
            <v>03</v>
          </cell>
          <cell r="B28" t="str">
            <v>00</v>
          </cell>
          <cell r="C28" t="str">
            <v>096</v>
          </cell>
          <cell r="D28">
            <v>10</v>
          </cell>
          <cell r="E28">
            <v>310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</row>
        <row r="29">
          <cell r="A29" t="str">
            <v>03</v>
          </cell>
          <cell r="B29" t="str">
            <v>00</v>
          </cell>
          <cell r="C29" t="str">
            <v>096</v>
          </cell>
          <cell r="D29">
            <v>10</v>
          </cell>
          <cell r="E29">
            <v>311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</row>
        <row r="30">
          <cell r="A30" t="str">
            <v>03</v>
          </cell>
          <cell r="B30" t="str">
            <v>00</v>
          </cell>
          <cell r="C30" t="str">
            <v>096</v>
          </cell>
          <cell r="D30">
            <v>10</v>
          </cell>
          <cell r="E30">
            <v>315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</row>
        <row r="31">
          <cell r="A31" t="str">
            <v>03</v>
          </cell>
          <cell r="B31" t="str">
            <v>00</v>
          </cell>
          <cell r="C31" t="str">
            <v>096</v>
          </cell>
          <cell r="D31">
            <v>10</v>
          </cell>
          <cell r="E31">
            <v>319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</row>
        <row r="32">
          <cell r="A32" t="str">
            <v>03</v>
          </cell>
          <cell r="B32" t="str">
            <v>00</v>
          </cell>
          <cell r="C32" t="str">
            <v>096</v>
          </cell>
          <cell r="D32">
            <v>10</v>
          </cell>
          <cell r="E32">
            <v>320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</row>
        <row r="33">
          <cell r="A33" t="str">
            <v>03</v>
          </cell>
          <cell r="B33" t="str">
            <v>00</v>
          </cell>
          <cell r="C33" t="str">
            <v>096</v>
          </cell>
          <cell r="D33">
            <v>10</v>
          </cell>
          <cell r="E33">
            <v>321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</row>
        <row r="34">
          <cell r="A34" t="str">
            <v>03</v>
          </cell>
          <cell r="B34" t="str">
            <v>00</v>
          </cell>
          <cell r="C34" t="str">
            <v>096</v>
          </cell>
          <cell r="D34">
            <v>10</v>
          </cell>
          <cell r="E34">
            <v>322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</row>
        <row r="35">
          <cell r="A35" t="str">
            <v>03</v>
          </cell>
          <cell r="B35" t="str">
            <v>00</v>
          </cell>
          <cell r="C35" t="str">
            <v>096</v>
          </cell>
          <cell r="D35">
            <v>10</v>
          </cell>
          <cell r="E35">
            <v>323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</row>
        <row r="36">
          <cell r="A36" t="str">
            <v>03</v>
          </cell>
          <cell r="B36" t="str">
            <v>00</v>
          </cell>
          <cell r="C36" t="str">
            <v>096</v>
          </cell>
          <cell r="D36">
            <v>10</v>
          </cell>
          <cell r="E36">
            <v>324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</row>
        <row r="37">
          <cell r="A37" t="str">
            <v>03</v>
          </cell>
          <cell r="B37" t="str">
            <v>00</v>
          </cell>
          <cell r="C37" t="str">
            <v>096</v>
          </cell>
          <cell r="D37">
            <v>10</v>
          </cell>
          <cell r="E37">
            <v>325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</row>
        <row r="38">
          <cell r="A38" t="str">
            <v>03</v>
          </cell>
          <cell r="B38" t="str">
            <v>00</v>
          </cell>
          <cell r="C38" t="str">
            <v>096</v>
          </cell>
          <cell r="D38">
            <v>10</v>
          </cell>
          <cell r="E38">
            <v>400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</row>
        <row r="39">
          <cell r="A39" t="str">
            <v>03</v>
          </cell>
          <cell r="B39" t="str">
            <v>00</v>
          </cell>
          <cell r="C39" t="str">
            <v>096</v>
          </cell>
          <cell r="D39">
            <v>10</v>
          </cell>
          <cell r="E39">
            <v>401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</row>
        <row r="40">
          <cell r="A40" t="str">
            <v>03</v>
          </cell>
          <cell r="B40" t="str">
            <v>00</v>
          </cell>
          <cell r="C40" t="str">
            <v>096</v>
          </cell>
          <cell r="D40">
            <v>10</v>
          </cell>
          <cell r="E40">
            <v>402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</row>
        <row r="41">
          <cell r="A41" t="str">
            <v>03</v>
          </cell>
          <cell r="B41" t="str">
            <v>00</v>
          </cell>
          <cell r="C41" t="str">
            <v>096</v>
          </cell>
          <cell r="D41">
            <v>10</v>
          </cell>
          <cell r="E41">
            <v>412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</row>
        <row r="42">
          <cell r="A42" t="str">
            <v>03</v>
          </cell>
          <cell r="B42" t="str">
            <v>00</v>
          </cell>
          <cell r="C42" t="str">
            <v>096</v>
          </cell>
          <cell r="D42">
            <v>10</v>
          </cell>
          <cell r="E42">
            <v>415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</row>
        <row r="43">
          <cell r="A43" t="str">
            <v>03</v>
          </cell>
          <cell r="B43" t="str">
            <v>00</v>
          </cell>
          <cell r="C43" t="str">
            <v>096</v>
          </cell>
          <cell r="D43">
            <v>10</v>
          </cell>
          <cell r="E43">
            <v>420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</row>
        <row r="44">
          <cell r="A44" t="str">
            <v>03</v>
          </cell>
          <cell r="B44" t="str">
            <v>00</v>
          </cell>
          <cell r="C44" t="str">
            <v>096</v>
          </cell>
          <cell r="D44">
            <v>10</v>
          </cell>
          <cell r="E44">
            <v>425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</row>
        <row r="45">
          <cell r="A45" t="str">
            <v>03</v>
          </cell>
          <cell r="B45" t="str">
            <v>00</v>
          </cell>
          <cell r="C45" t="str">
            <v>096</v>
          </cell>
          <cell r="D45">
            <v>10</v>
          </cell>
          <cell r="E45">
            <v>500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</row>
        <row r="46">
          <cell r="A46" t="str">
            <v>03</v>
          </cell>
          <cell r="B46" t="str">
            <v>00</v>
          </cell>
          <cell r="C46" t="str">
            <v>096</v>
          </cell>
          <cell r="D46">
            <v>10</v>
          </cell>
          <cell r="E46">
            <v>501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</row>
        <row r="47">
          <cell r="A47" t="str">
            <v>03</v>
          </cell>
          <cell r="B47" t="str">
            <v>00</v>
          </cell>
          <cell r="C47" t="str">
            <v>096</v>
          </cell>
          <cell r="D47">
            <v>10</v>
          </cell>
          <cell r="E47">
            <v>502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</row>
        <row r="48">
          <cell r="A48" t="str">
            <v>03</v>
          </cell>
          <cell r="B48" t="str">
            <v>00</v>
          </cell>
          <cell r="C48" t="str">
            <v>096</v>
          </cell>
          <cell r="D48">
            <v>10</v>
          </cell>
          <cell r="E48">
            <v>503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</row>
        <row r="49">
          <cell r="A49" t="str">
            <v>03</v>
          </cell>
          <cell r="B49" t="str">
            <v>00</v>
          </cell>
          <cell r="C49" t="str">
            <v>096</v>
          </cell>
          <cell r="D49">
            <v>10</v>
          </cell>
          <cell r="E49">
            <v>504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</row>
        <row r="50">
          <cell r="A50" t="str">
            <v>03</v>
          </cell>
          <cell r="B50" t="str">
            <v>00</v>
          </cell>
          <cell r="C50" t="str">
            <v>096</v>
          </cell>
          <cell r="D50">
            <v>10</v>
          </cell>
          <cell r="E50">
            <v>507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</row>
        <row r="51">
          <cell r="A51" t="str">
            <v>03</v>
          </cell>
          <cell r="B51" t="str">
            <v>00</v>
          </cell>
          <cell r="C51" t="str">
            <v>096</v>
          </cell>
          <cell r="D51">
            <v>10</v>
          </cell>
          <cell r="E51">
            <v>509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</row>
        <row r="52">
          <cell r="A52" t="str">
            <v>03</v>
          </cell>
          <cell r="B52" t="str">
            <v>00</v>
          </cell>
          <cell r="C52" t="str">
            <v>096</v>
          </cell>
          <cell r="D52">
            <v>10</v>
          </cell>
          <cell r="E52">
            <v>511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</row>
        <row r="53">
          <cell r="A53" t="str">
            <v>03</v>
          </cell>
          <cell r="B53" t="str">
            <v>00</v>
          </cell>
          <cell r="C53" t="str">
            <v>096</v>
          </cell>
          <cell r="D53">
            <v>10</v>
          </cell>
          <cell r="E53">
            <v>512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</row>
        <row r="54">
          <cell r="A54" t="str">
            <v>03</v>
          </cell>
          <cell r="B54" t="str">
            <v>00</v>
          </cell>
          <cell r="C54" t="str">
            <v>096</v>
          </cell>
          <cell r="D54">
            <v>10</v>
          </cell>
          <cell r="E54">
            <v>515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</row>
        <row r="55">
          <cell r="A55" t="str">
            <v>03</v>
          </cell>
          <cell r="B55" t="str">
            <v>00</v>
          </cell>
          <cell r="C55" t="str">
            <v>096</v>
          </cell>
          <cell r="D55">
            <v>10</v>
          </cell>
          <cell r="E55">
            <v>516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</row>
        <row r="56">
          <cell r="A56" t="str">
            <v>03</v>
          </cell>
          <cell r="B56" t="str">
            <v>00</v>
          </cell>
          <cell r="C56" t="str">
            <v>096</v>
          </cell>
          <cell r="D56">
            <v>10</v>
          </cell>
          <cell r="E56">
            <v>517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</row>
        <row r="57">
          <cell r="A57" t="str">
            <v>03</v>
          </cell>
          <cell r="B57" t="str">
            <v>00</v>
          </cell>
          <cell r="C57" t="str">
            <v>096</v>
          </cell>
          <cell r="D57">
            <v>10</v>
          </cell>
          <cell r="E57">
            <v>520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</row>
        <row r="58">
          <cell r="A58" t="str">
            <v>03</v>
          </cell>
          <cell r="B58" t="str">
            <v>00</v>
          </cell>
          <cell r="C58" t="str">
            <v>096</v>
          </cell>
          <cell r="D58">
            <v>10</v>
          </cell>
          <cell r="E58">
            <v>531</v>
          </cell>
          <cell r="F58">
            <v>0</v>
          </cell>
          <cell r="G58">
            <v>22107599.98</v>
          </cell>
          <cell r="H58">
            <v>22107599.98</v>
          </cell>
          <cell r="I58">
            <v>0</v>
          </cell>
          <cell r="J58">
            <v>0</v>
          </cell>
        </row>
        <row r="59">
          <cell r="A59" t="str">
            <v>03</v>
          </cell>
          <cell r="B59" t="str">
            <v>00</v>
          </cell>
          <cell r="C59" t="str">
            <v>096</v>
          </cell>
          <cell r="D59">
            <v>10</v>
          </cell>
          <cell r="E59">
            <v>532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</row>
        <row r="60">
          <cell r="A60" t="str">
            <v>03</v>
          </cell>
          <cell r="B60" t="str">
            <v>00</v>
          </cell>
          <cell r="C60" t="str">
            <v>096</v>
          </cell>
          <cell r="D60">
            <v>10</v>
          </cell>
          <cell r="E60">
            <v>535</v>
          </cell>
          <cell r="F60">
            <v>0</v>
          </cell>
          <cell r="G60">
            <v>1042563.59</v>
          </cell>
          <cell r="H60">
            <v>1042563.59</v>
          </cell>
          <cell r="I60">
            <v>0</v>
          </cell>
          <cell r="J60">
            <v>0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3.7"/>
    </sheetNames>
    <sheetDataSet>
      <sheetData sheetId="0" refreshError="1">
        <row r="35">
          <cell r="G35">
            <v>64254.226096970044</v>
          </cell>
          <cell r="H35">
            <v>59093.238057586968</v>
          </cell>
          <cell r="I35">
            <v>63490.540060935658</v>
          </cell>
        </row>
        <row r="44">
          <cell r="G44">
            <v>24259.407938726315</v>
          </cell>
          <cell r="H44">
            <v>16526.511773419461</v>
          </cell>
          <cell r="I44">
            <v>17654.636270525258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1"/>
    </sheetNames>
    <sheetDataSet>
      <sheetData sheetId="0" refreshError="1">
        <row r="6">
          <cell r="B6">
            <v>0</v>
          </cell>
          <cell r="H6" t="str">
            <v>CSEB</v>
          </cell>
        </row>
        <row r="7">
          <cell r="C7" t="str">
            <v xml:space="preserve">REVENUE ACCOUNT   </v>
          </cell>
          <cell r="E7" t="str">
            <v xml:space="preserve"> (RS. IN LAKH)  </v>
          </cell>
          <cell r="H7" t="str">
            <v xml:space="preserve"> STATEMENT-1</v>
          </cell>
        </row>
        <row r="8">
          <cell r="A8" t="str">
            <v>-</v>
          </cell>
          <cell r="B8" t="str">
            <v>-</v>
          </cell>
          <cell r="C8" t="str">
            <v>-</v>
          </cell>
          <cell r="D8" t="str">
            <v>-</v>
          </cell>
          <cell r="E8" t="str">
            <v>-</v>
          </cell>
          <cell r="F8" t="str">
            <v>-</v>
          </cell>
          <cell r="G8" t="str">
            <v>-</v>
          </cell>
          <cell r="H8" t="str">
            <v>-</v>
          </cell>
        </row>
        <row r="9">
          <cell r="A9" t="str">
            <v>SCHEDULE</v>
          </cell>
          <cell r="E9" t="str">
            <v>THIS YEAR</v>
          </cell>
          <cell r="H9" t="str">
            <v>PREVIOUS YEAR</v>
          </cell>
        </row>
        <row r="10">
          <cell r="A10" t="str">
            <v>NOTE</v>
          </cell>
          <cell r="E10" t="str">
            <v>1999-2000</v>
          </cell>
          <cell r="H10" t="str">
            <v>1998-99</v>
          </cell>
        </row>
        <row r="12">
          <cell r="A12" t="str">
            <v>-</v>
          </cell>
          <cell r="B12" t="str">
            <v>-</v>
          </cell>
          <cell r="C12" t="str">
            <v>-</v>
          </cell>
          <cell r="D12" t="str">
            <v>-</v>
          </cell>
          <cell r="E12" t="str">
            <v>-</v>
          </cell>
          <cell r="F12" t="str">
            <v>-</v>
          </cell>
          <cell r="G12" t="str">
            <v>-</v>
          </cell>
          <cell r="H12" t="str">
            <v>-</v>
          </cell>
        </row>
        <row r="13">
          <cell r="C13" t="str">
            <v>INCOME</v>
          </cell>
        </row>
        <row r="14">
          <cell r="A14" t="str">
            <v>*</v>
          </cell>
          <cell r="B14" t="str">
            <v>1.</v>
          </cell>
          <cell r="C14" t="str">
            <v>Revenue From Sale Of Power</v>
          </cell>
          <cell r="E14">
            <v>169511.24856450001</v>
          </cell>
          <cell r="H14">
            <v>161214.73235920002</v>
          </cell>
          <cell r="I14">
            <v>16121473235.920002</v>
          </cell>
        </row>
        <row r="15">
          <cell r="B15" t="str">
            <v>4.</v>
          </cell>
          <cell r="C15" t="str">
            <v>Revenue Subsidies &amp; Grants</v>
          </cell>
          <cell r="E15">
            <v>0</v>
          </cell>
          <cell r="H15">
            <v>0</v>
          </cell>
          <cell r="I15">
            <v>0</v>
          </cell>
        </row>
        <row r="16">
          <cell r="B16" t="str">
            <v>5.</v>
          </cell>
          <cell r="C16" t="str">
            <v>Other Income</v>
          </cell>
          <cell r="E16">
            <v>11070.512479300001</v>
          </cell>
          <cell r="H16">
            <v>10720.563243999999</v>
          </cell>
          <cell r="I16">
            <v>1072056324.3999999</v>
          </cell>
        </row>
        <row r="17">
          <cell r="C17" t="str">
            <v>Total:-</v>
          </cell>
          <cell r="E17">
            <v>180581.76104380001</v>
          </cell>
          <cell r="H17">
            <v>171935.29560320001</v>
          </cell>
          <cell r="I17">
            <v>17193529560.32</v>
          </cell>
        </row>
        <row r="18">
          <cell r="C18" t="str">
            <v>EXPENDITURE</v>
          </cell>
          <cell r="E18">
            <v>0</v>
          </cell>
          <cell r="I18">
            <v>0</v>
          </cell>
        </row>
        <row r="19">
          <cell r="B19" t="str">
            <v>6.</v>
          </cell>
          <cell r="C19" t="str">
            <v>Purchase Of Power</v>
          </cell>
          <cell r="E19">
            <v>7656.1967199999999</v>
          </cell>
          <cell r="H19">
            <v>9597.7542634000001</v>
          </cell>
          <cell r="I19">
            <v>959775426.34000003</v>
          </cell>
        </row>
        <row r="20">
          <cell r="B20" t="str">
            <v>7.</v>
          </cell>
          <cell r="C20" t="str">
            <v>Generation Of Power</v>
          </cell>
          <cell r="E20">
            <v>31566.053741</v>
          </cell>
          <cell r="H20">
            <v>28947.867253199998</v>
          </cell>
          <cell r="I20">
            <v>2894786725.3199997</v>
          </cell>
        </row>
        <row r="21">
          <cell r="B21" t="str">
            <v>8.</v>
          </cell>
          <cell r="C21" t="str">
            <v>Repairs &amp; Maintenance</v>
          </cell>
          <cell r="E21">
            <v>8349.428760499999</v>
          </cell>
          <cell r="H21">
            <v>7837.8169243999992</v>
          </cell>
          <cell r="I21">
            <v>783781692.43999994</v>
          </cell>
        </row>
        <row r="22">
          <cell r="B22" t="str">
            <v>9.</v>
          </cell>
          <cell r="C22" t="str">
            <v>Employee Costs</v>
          </cell>
          <cell r="E22">
            <v>24255.917780500004</v>
          </cell>
          <cell r="H22">
            <v>19300.089301</v>
          </cell>
          <cell r="I22">
            <v>1930008930.0999999</v>
          </cell>
        </row>
        <row r="23">
          <cell r="B23" t="str">
            <v>10.</v>
          </cell>
          <cell r="C23" t="str">
            <v>Administration &amp; General Expenses</v>
          </cell>
          <cell r="E23">
            <v>986.95679300000018</v>
          </cell>
          <cell r="H23">
            <v>949.36990259999993</v>
          </cell>
          <cell r="I23">
            <v>94936990.25999999</v>
          </cell>
        </row>
        <row r="24">
          <cell r="B24" t="str">
            <v>11.</v>
          </cell>
          <cell r="C24" t="str">
            <v>Depreciation &amp; Related Debits (Net)</v>
          </cell>
          <cell r="E24">
            <v>0</v>
          </cell>
          <cell r="H24">
            <v>0</v>
          </cell>
          <cell r="I24">
            <v>0</v>
          </cell>
        </row>
        <row r="25">
          <cell r="B25" t="str">
            <v>12.</v>
          </cell>
          <cell r="C25" t="str">
            <v>Interest &amp; Finance Charges</v>
          </cell>
          <cell r="E25">
            <v>99.284350000000003</v>
          </cell>
          <cell r="H25">
            <v>80.475420099999994</v>
          </cell>
          <cell r="I25">
            <v>8047542.0099999998</v>
          </cell>
        </row>
        <row r="26">
          <cell r="C26" t="str">
            <v>Sub-Total:-</v>
          </cell>
          <cell r="E26">
            <v>72913.838145000016</v>
          </cell>
          <cell r="H26">
            <v>66713.373064700005</v>
          </cell>
          <cell r="I26">
            <v>6671337306.4700003</v>
          </cell>
        </row>
        <row r="27">
          <cell r="C27" t="str">
            <v>LESS: EXPENSES CAPITALISED:-</v>
          </cell>
          <cell r="I27">
            <v>0</v>
          </cell>
        </row>
        <row r="28">
          <cell r="B28" t="str">
            <v>13.</v>
          </cell>
          <cell r="C28" t="str">
            <v>Interest &amp; Finance Charges Capitalised</v>
          </cell>
          <cell r="D28">
            <v>0</v>
          </cell>
          <cell r="G28">
            <v>0</v>
          </cell>
          <cell r="I28">
            <v>0</v>
          </cell>
        </row>
        <row r="29">
          <cell r="I29">
            <v>0</v>
          </cell>
        </row>
        <row r="30">
          <cell r="B30" t="str">
            <v>14.</v>
          </cell>
          <cell r="C30" t="str">
            <v>Other Expenses Capitalised</v>
          </cell>
          <cell r="D30">
            <v>1402.3919556000001</v>
          </cell>
          <cell r="G30">
            <v>1359.3852925000001</v>
          </cell>
          <cell r="I30">
            <v>135938529.25</v>
          </cell>
        </row>
        <row r="31">
          <cell r="D31">
            <v>0</v>
          </cell>
          <cell r="E31">
            <v>1402.3919556000001</v>
          </cell>
          <cell r="H31">
            <v>1359.3852925000001</v>
          </cell>
          <cell r="I31">
            <v>135938529.25</v>
          </cell>
        </row>
        <row r="32">
          <cell r="C32" t="str">
            <v>Sub-Total:-</v>
          </cell>
          <cell r="E32">
            <v>71511.446189400012</v>
          </cell>
          <cell r="H32">
            <v>65353.987772200002</v>
          </cell>
          <cell r="I32">
            <v>6535398777.2200003</v>
          </cell>
        </row>
        <row r="33">
          <cell r="B33" t="str">
            <v>15.</v>
          </cell>
          <cell r="C33" t="str">
            <v>Other Debits</v>
          </cell>
          <cell r="E33">
            <v>3384.1365059000004</v>
          </cell>
          <cell r="H33">
            <v>30.8775616</v>
          </cell>
          <cell r="I33">
            <v>3087756.16</v>
          </cell>
        </row>
        <row r="34">
          <cell r="B34" t="str">
            <v>16.</v>
          </cell>
          <cell r="C34" t="str">
            <v>Extra Ordinary Items</v>
          </cell>
          <cell r="E34">
            <v>0</v>
          </cell>
          <cell r="H34">
            <v>0</v>
          </cell>
          <cell r="I34">
            <v>0</v>
          </cell>
        </row>
        <row r="35">
          <cell r="C35" t="str">
            <v>Total:-</v>
          </cell>
          <cell r="E35">
            <v>74895.582695300007</v>
          </cell>
          <cell r="H35">
            <v>65384.8653338</v>
          </cell>
          <cell r="I35">
            <v>6538486533.3800001</v>
          </cell>
        </row>
        <row r="36">
          <cell r="C36" t="str">
            <v>PROFIT/(LOSS)/BEFORE TAX</v>
          </cell>
          <cell r="E36">
            <v>105686.17834850001</v>
          </cell>
          <cell r="H36">
            <v>106550.43026940001</v>
          </cell>
          <cell r="I36">
            <v>10655043026.940001</v>
          </cell>
        </row>
        <row r="37">
          <cell r="I37">
            <v>0</v>
          </cell>
        </row>
        <row r="38">
          <cell r="B38" t="str">
            <v>17.</v>
          </cell>
          <cell r="C38" t="str">
            <v>Provision For Income Tax</v>
          </cell>
          <cell r="E38">
            <v>0</v>
          </cell>
          <cell r="H38">
            <v>0</v>
          </cell>
          <cell r="I38">
            <v>0</v>
          </cell>
        </row>
        <row r="39">
          <cell r="C39" t="str">
            <v>Profit / (Loss) After Tax</v>
          </cell>
          <cell r="E39">
            <v>105686.17834850001</v>
          </cell>
          <cell r="H39">
            <v>106550.43026940001</v>
          </cell>
          <cell r="I39">
            <v>10655043026.940001</v>
          </cell>
        </row>
        <row r="40">
          <cell r="C40" t="str">
            <v>PROFIT /(LOSS)/AFTER TAX</v>
          </cell>
          <cell r="E40">
            <v>105686.17834850001</v>
          </cell>
          <cell r="H40">
            <v>106550.43026940001</v>
          </cell>
          <cell r="I40">
            <v>10655043026.940001</v>
          </cell>
        </row>
        <row r="41">
          <cell r="I41">
            <v>0</v>
          </cell>
        </row>
        <row r="42">
          <cell r="B42" t="str">
            <v>18.</v>
          </cell>
          <cell r="C42" t="str">
            <v>Net Prior Period Credits/(Charges)</v>
          </cell>
          <cell r="E42">
            <v>-991.65596579999999</v>
          </cell>
          <cell r="G42">
            <v>0</v>
          </cell>
          <cell r="H42">
            <v>-2383.8714374000001</v>
          </cell>
          <cell r="I42">
            <v>-238387143.74000001</v>
          </cell>
        </row>
        <row r="43">
          <cell r="C43" t="str">
            <v>SURPLUS/(DEFICIT)</v>
          </cell>
          <cell r="E43">
            <v>104694.5223827</v>
          </cell>
          <cell r="H43">
            <v>104166.55883200001</v>
          </cell>
          <cell r="I43">
            <v>10416655883.200001</v>
          </cell>
        </row>
        <row r="44">
          <cell r="E44">
            <v>0</v>
          </cell>
          <cell r="H44" t="str">
            <v>CONTD.....2.</v>
          </cell>
        </row>
        <row r="47">
          <cell r="A47">
            <v>0</v>
          </cell>
          <cell r="E47">
            <v>10469452238.27</v>
          </cell>
          <cell r="H47">
            <v>10416655883.200001</v>
          </cell>
        </row>
        <row r="48">
          <cell r="G48">
            <v>0</v>
          </cell>
        </row>
        <row r="49">
          <cell r="E49">
            <v>10469452238.27</v>
          </cell>
        </row>
        <row r="8169">
          <cell r="IV8169" t="str">
            <v>/fcce{?}~</v>
          </cell>
        </row>
        <row r="8171">
          <cell r="IV8171" t="str">
            <v>/PF{?}~R{}R~AGQ</v>
          </cell>
        </row>
        <row r="8176">
          <cell r="IV8176" t="str">
            <v>/FS~R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3.7"/>
    </sheetNames>
    <sheetDataSet>
      <sheetData sheetId="0">
        <row r="35">
          <cell r="I35">
            <v>63490.540060935658</v>
          </cell>
        </row>
        <row r="44">
          <cell r="I44">
            <v>17654.636270525258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ERY"/>
    </sheetNames>
    <sheetDataSet>
      <sheetData sheetId="0" refreshError="1">
        <row r="1">
          <cell r="P1">
            <v>0.72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  <sheetName val="BS"/>
      <sheetName val="Notes 2,3,4"/>
    </sheetNames>
    <sheetDataSet>
      <sheetData sheetId="0">
        <row r="9">
          <cell r="D9">
            <v>18366244288.02</v>
          </cell>
        </row>
        <row r="13">
          <cell r="D13">
            <v>97928471.829999998</v>
          </cell>
        </row>
        <row r="16">
          <cell r="D16">
            <v>8729622</v>
          </cell>
        </row>
        <row r="22">
          <cell r="D22">
            <v>15642930196.512119</v>
          </cell>
        </row>
        <row r="25">
          <cell r="D25">
            <v>311463082.69495118</v>
          </cell>
        </row>
        <row r="27">
          <cell r="D27">
            <v>21678095.498835418</v>
          </cell>
        </row>
        <row r="29">
          <cell r="D29">
            <v>34610723.720000006</v>
          </cell>
        </row>
        <row r="31">
          <cell r="D31">
            <v>313350615.59999996</v>
          </cell>
        </row>
        <row r="33">
          <cell r="D33">
            <v>530921133.25</v>
          </cell>
        </row>
      </sheetData>
      <sheetData sheetId="1">
        <row r="18">
          <cell r="G18">
            <v>1496749033.0099998</v>
          </cell>
        </row>
        <row r="20">
          <cell r="G20">
            <v>10096200</v>
          </cell>
        </row>
      </sheetData>
      <sheetData sheetId="2">
        <row r="21">
          <cell r="E21">
            <v>1178992577.3642225</v>
          </cell>
        </row>
        <row r="25">
          <cell r="E25">
            <v>0</v>
          </cell>
        </row>
        <row r="26">
          <cell r="E26">
            <v>0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Note-1"/>
      <sheetName val="Notes 2,3,4"/>
      <sheetName val="PL"/>
      <sheetName val="CFS"/>
    </sheetNames>
    <sheetDataSet>
      <sheetData sheetId="0">
        <row r="14">
          <cell r="G14">
            <v>67956468.340000004</v>
          </cell>
        </row>
        <row r="18">
          <cell r="G18">
            <v>1496749033.0099998</v>
          </cell>
          <cell r="H18">
            <v>1002855280.6600002</v>
          </cell>
        </row>
        <row r="19">
          <cell r="G19">
            <v>0</v>
          </cell>
        </row>
        <row r="20">
          <cell r="G20">
            <v>10096200</v>
          </cell>
          <cell r="H20">
            <v>10096200</v>
          </cell>
        </row>
        <row r="22">
          <cell r="G22">
            <v>1506845233.0099998</v>
          </cell>
        </row>
        <row r="31">
          <cell r="G31">
            <v>2535586819.0977616</v>
          </cell>
        </row>
        <row r="41">
          <cell r="G41">
            <v>1233434850</v>
          </cell>
        </row>
      </sheetData>
      <sheetData sheetId="1">
        <row r="34">
          <cell r="H34">
            <v>5504931288.4100018</v>
          </cell>
          <cell r="M34">
            <v>2964354972.5022306</v>
          </cell>
        </row>
      </sheetData>
      <sheetData sheetId="2">
        <row r="25">
          <cell r="D25">
            <v>226364792.63</v>
          </cell>
          <cell r="F25">
            <v>226364792.63</v>
          </cell>
        </row>
        <row r="29">
          <cell r="E29">
            <v>1233434850.2042224</v>
          </cell>
          <cell r="H29">
            <v>1167765891.1311641</v>
          </cell>
        </row>
        <row r="39">
          <cell r="D39">
            <v>119991554</v>
          </cell>
        </row>
      </sheetData>
      <sheetData sheetId="3">
        <row r="25">
          <cell r="D25">
            <v>311463082.69495118</v>
          </cell>
        </row>
        <row r="37">
          <cell r="D37">
            <v>1617948534.3440971</v>
          </cell>
        </row>
      </sheetData>
      <sheetData sheetId="4">
        <row r="15">
          <cell r="C15">
            <v>21678095.498835418</v>
          </cell>
        </row>
        <row r="16">
          <cell r="C16">
            <v>-8729622</v>
          </cell>
        </row>
        <row r="25">
          <cell r="C25">
            <v>-1433819865</v>
          </cell>
        </row>
        <row r="33">
          <cell r="C33">
            <v>-99265169.750000015</v>
          </cell>
        </row>
        <row r="34">
          <cell r="C34">
            <v>-2616153.9200000167</v>
          </cell>
        </row>
        <row r="41">
          <cell r="C41">
            <v>-21738222.329999801</v>
          </cell>
        </row>
        <row r="48">
          <cell r="C48">
            <v>0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Y 2016-17"/>
    </sheetNames>
    <sheetDataSet>
      <sheetData sheetId="0" refreshError="1">
        <row r="339">
          <cell r="EN339">
            <v>22.21989737738776</v>
          </cell>
        </row>
        <row r="340">
          <cell r="EN340">
            <v>25.007083072385335</v>
          </cell>
        </row>
        <row r="341">
          <cell r="EN341">
            <v>24.975507087696002</v>
          </cell>
        </row>
        <row r="344">
          <cell r="EI344">
            <v>15.09</v>
          </cell>
        </row>
        <row r="345">
          <cell r="EI345">
            <v>18.649999999999999</v>
          </cell>
        </row>
        <row r="346">
          <cell r="EI346">
            <v>1.26</v>
          </cell>
        </row>
        <row r="347">
          <cell r="EI347">
            <v>33.799999999999997</v>
          </cell>
          <cell r="EN347">
            <v>32.341392982187521</v>
          </cell>
        </row>
        <row r="351">
          <cell r="EI351">
            <v>0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ue-up FY18-19"/>
      <sheetName val="APR FY19-20"/>
    </sheetNames>
    <sheetDataSet>
      <sheetData sheetId="0" refreshError="1">
        <row r="372">
          <cell r="EK372">
            <v>25.297372372000002</v>
          </cell>
        </row>
        <row r="373">
          <cell r="EK373">
            <v>31.621961559999995</v>
          </cell>
        </row>
        <row r="374">
          <cell r="EK374">
            <v>30.968913324999999</v>
          </cell>
        </row>
        <row r="384">
          <cell r="EF384">
            <v>5.86</v>
          </cell>
          <cell r="EK384">
            <v>4.6500000000000004</v>
          </cell>
        </row>
      </sheetData>
      <sheetData sheetId="1" refreshError="1">
        <row r="396">
          <cell r="FB396">
            <v>5.86</v>
          </cell>
          <cell r="FG396">
            <v>5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R FY20-21"/>
      <sheetName val="True-up FY19-20"/>
    </sheetNames>
    <sheetDataSet>
      <sheetData sheetId="0">
        <row r="109">
          <cell r="BJ109">
            <v>689.7</v>
          </cell>
          <cell r="BL109">
            <v>322.19</v>
          </cell>
          <cell r="BR109">
            <v>657.1395500000001</v>
          </cell>
          <cell r="BT109">
            <v>285.7826740514717</v>
          </cell>
        </row>
        <row r="110">
          <cell r="BJ110">
            <v>714.88</v>
          </cell>
          <cell r="BL110">
            <v>322.64999999999998</v>
          </cell>
          <cell r="BR110">
            <v>585.20218199999999</v>
          </cell>
          <cell r="BT110">
            <v>248.4680854160394</v>
          </cell>
        </row>
        <row r="113">
          <cell r="BJ113">
            <v>301.95</v>
          </cell>
          <cell r="BL113">
            <v>154.83000000000001</v>
          </cell>
          <cell r="BR113">
            <v>263.03912000000003</v>
          </cell>
          <cell r="BT113">
            <v>130.33817020000001</v>
          </cell>
        </row>
        <row r="115">
          <cell r="BJ115">
            <v>994.75</v>
          </cell>
          <cell r="BL115">
            <v>456.59</v>
          </cell>
          <cell r="BR115">
            <v>988.47</v>
          </cell>
          <cell r="BT115">
            <v>554.92074515662262</v>
          </cell>
        </row>
        <row r="117">
          <cell r="BJ117">
            <v>9.59</v>
          </cell>
          <cell r="BL117">
            <v>4.33</v>
          </cell>
          <cell r="BR117">
            <v>29.325489999999999</v>
          </cell>
          <cell r="BT117">
            <v>12.651681809000001</v>
          </cell>
        </row>
        <row r="119">
          <cell r="BL119">
            <v>34.31</v>
          </cell>
          <cell r="BT119">
            <v>26.370148423268077</v>
          </cell>
        </row>
        <row r="121">
          <cell r="BJ121">
            <v>174.93</v>
          </cell>
          <cell r="BL121">
            <v>44.67</v>
          </cell>
          <cell r="BR121">
            <v>0.50348660594483097</v>
          </cell>
          <cell r="BT121">
            <v>0.135194022</v>
          </cell>
        </row>
        <row r="123">
          <cell r="BR123">
            <v>1.9880000000000002E-3</v>
          </cell>
          <cell r="BT123">
            <v>2.2799999999999999E-3</v>
          </cell>
        </row>
      </sheetData>
      <sheetData sheetId="1">
        <row r="67">
          <cell r="V67">
            <v>689.7</v>
          </cell>
          <cell r="X67">
            <v>672.80264399999999</v>
          </cell>
        </row>
        <row r="68">
          <cell r="V68">
            <v>714.88</v>
          </cell>
          <cell r="X68">
            <v>651.74811799999998</v>
          </cell>
        </row>
        <row r="76">
          <cell r="V76">
            <v>325.2</v>
          </cell>
          <cell r="X76">
            <v>329.48339480433344</v>
          </cell>
        </row>
        <row r="80">
          <cell r="V80">
            <v>325.72999999999996</v>
          </cell>
          <cell r="X80">
            <v>314.38567538366669</v>
          </cell>
        </row>
        <row r="83">
          <cell r="V83">
            <v>316.56</v>
          </cell>
          <cell r="X83">
            <v>312.471</v>
          </cell>
        </row>
        <row r="85">
          <cell r="V85">
            <v>162.33000000000001</v>
          </cell>
          <cell r="X85">
            <v>175.34998289999999</v>
          </cell>
        </row>
        <row r="87">
          <cell r="V87">
            <v>994.75</v>
          </cell>
          <cell r="X87">
            <v>1079.3473825000001</v>
          </cell>
        </row>
        <row r="89">
          <cell r="V89">
            <v>456.59</v>
          </cell>
          <cell r="X89">
            <v>593.31036091664998</v>
          </cell>
        </row>
        <row r="91">
          <cell r="V91">
            <v>9.59</v>
          </cell>
          <cell r="X91">
            <v>4.7961270000000003</v>
          </cell>
        </row>
        <row r="93">
          <cell r="V93">
            <v>4.33</v>
          </cell>
          <cell r="X93">
            <v>2.3314152394814469</v>
          </cell>
        </row>
        <row r="95">
          <cell r="V95">
            <v>56.22</v>
          </cell>
          <cell r="X95">
            <v>74.445903200000004</v>
          </cell>
        </row>
        <row r="97">
          <cell r="V97">
            <v>61.55</v>
          </cell>
          <cell r="X97">
            <v>62.313330999999998</v>
          </cell>
        </row>
        <row r="99">
          <cell r="V99">
            <v>18.489999999999998</v>
          </cell>
          <cell r="X99">
            <v>19.736567083999997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YT"/>
      <sheetName val="MYT_V1 (2)"/>
      <sheetName val="MYT_V2 (2)"/>
      <sheetName val="MYT_V2"/>
      <sheetName val="Sheet6"/>
      <sheetName val="Sheet5"/>
      <sheetName val="Sheet4"/>
      <sheetName val="Sheet3"/>
      <sheetName val="Sheet2"/>
      <sheetName val="Sheet1"/>
      <sheetName val="Capex plan"/>
      <sheetName val="400kV Generators"/>
      <sheetName val="132kV Generators"/>
      <sheetName val="Dom Con"/>
      <sheetName val="MYT_V1"/>
      <sheetName val="Revenue Sheet."/>
      <sheetName val="Gap Surplus"/>
      <sheetName val="Manpower Cost"/>
      <sheetName val="Tariff Hike Analysis"/>
      <sheetName val="CAPEX"/>
      <sheetName val="Wheeling Tariff"/>
      <sheetName val="Cross Subsidy Surcharge"/>
      <sheetName val="Regulatory Asset Surcharge"/>
      <sheetName val="SD Calc."/>
    </sheetNames>
    <sheetDataSet>
      <sheetData sheetId="0"/>
      <sheetData sheetId="1"/>
      <sheetData sheetId="2"/>
      <sheetData sheetId="3">
        <row r="245">
          <cell r="I245">
            <v>688.98524818594626</v>
          </cell>
        </row>
        <row r="249">
          <cell r="J249">
            <v>7.9799999999999996E-2</v>
          </cell>
        </row>
        <row r="251">
          <cell r="I251">
            <v>2.879782375859584</v>
          </cell>
        </row>
        <row r="253">
          <cell r="I253">
            <v>48.705355142486631</v>
          </cell>
        </row>
        <row r="254">
          <cell r="I254">
            <v>63.811799999999998</v>
          </cell>
        </row>
        <row r="255">
          <cell r="I255">
            <v>11.1466125</v>
          </cell>
        </row>
        <row r="367">
          <cell r="J367">
            <v>49.319285938906063</v>
          </cell>
        </row>
        <row r="470">
          <cell r="I470">
            <v>38.228486138192345</v>
          </cell>
        </row>
        <row r="471">
          <cell r="I471">
            <v>42.666439478559283</v>
          </cell>
        </row>
        <row r="485">
          <cell r="I485">
            <v>0.70818757061204307</v>
          </cell>
        </row>
        <row r="494">
          <cell r="I494">
            <v>66.443364002312364</v>
          </cell>
        </row>
        <row r="525">
          <cell r="I525">
            <v>101.72832701680846</v>
          </cell>
        </row>
        <row r="526">
          <cell r="I526">
            <v>0.1225</v>
          </cell>
        </row>
        <row r="527">
          <cell r="I527">
            <v>12.461720059559036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22">
          <cell r="C22">
            <v>11590.819937110649</v>
          </cell>
        </row>
        <row r="23">
          <cell r="C23">
            <v>3</v>
          </cell>
        </row>
        <row r="24">
          <cell r="C24">
            <v>181.81171397443919</v>
          </cell>
        </row>
        <row r="25">
          <cell r="C25">
            <v>413.69319558936178</v>
          </cell>
        </row>
        <row r="26">
          <cell r="C26">
            <v>250</v>
          </cell>
        </row>
        <row r="27">
          <cell r="C27">
            <v>1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rue-up FY 2024"/>
      <sheetName val="APR FY 2025-26"/>
      <sheetName val="Revenue APR (2)"/>
      <sheetName val="8_Cons. Cont &amp; DPS"/>
      <sheetName val="APR FY 2025-26_Final _23.11"/>
      <sheetName val="APR FY 2025-26_Final"/>
      <sheetName val="True-up FY 2025"/>
      <sheetName val="Sheet1"/>
      <sheetName val="APR FY 2025-26_V1"/>
      <sheetName val="Revenue APR"/>
      <sheetName val="Capex"/>
      <sheetName val="Gap Surplus_GN"/>
      <sheetName val="Gap Surplus"/>
      <sheetName val="APR FY 2025-26_V3"/>
      <sheetName val="APR FY 2025-26_V2"/>
      <sheetName val="APR Tables"/>
      <sheetName val="ARR Tables"/>
    </sheetNames>
    <sheetDataSet>
      <sheetData sheetId="0"/>
      <sheetData sheetId="1"/>
      <sheetData sheetId="2"/>
      <sheetData sheetId="3"/>
      <sheetData sheetId="4">
        <row r="189">
          <cell r="G189">
            <v>46.195970062858301</v>
          </cell>
        </row>
        <row r="196">
          <cell r="G196">
            <v>35.771908716682127</v>
          </cell>
        </row>
        <row r="300">
          <cell r="G300">
            <v>92.87052539115075</v>
          </cell>
        </row>
        <row r="301">
          <cell r="G301">
            <v>0.125</v>
          </cell>
        </row>
        <row r="302">
          <cell r="G302">
            <v>11.608815673893844</v>
          </cell>
        </row>
        <row r="322">
          <cell r="G322">
            <v>60.115714067905955</v>
          </cell>
        </row>
      </sheetData>
      <sheetData sheetId="5">
        <row r="366">
          <cell r="F366">
            <v>1596.768099247874</v>
          </cell>
        </row>
      </sheetData>
      <sheetData sheetId="6">
        <row r="330">
          <cell r="G330">
            <v>31.441982953999986</v>
          </cell>
        </row>
        <row r="470">
          <cell r="G470">
            <v>126.3372388835717</v>
          </cell>
        </row>
        <row r="471">
          <cell r="G471">
            <v>0.1215</v>
          </cell>
        </row>
        <row r="472">
          <cell r="G472">
            <v>15.349974524353961</v>
          </cell>
        </row>
      </sheetData>
      <sheetData sheetId="7"/>
      <sheetData sheetId="8">
        <row r="68">
          <cell r="P68">
            <v>11.00820224835433</v>
          </cell>
        </row>
      </sheetData>
      <sheetData sheetId="9">
        <row r="37">
          <cell r="H37">
            <v>1848.1181947031537</v>
          </cell>
        </row>
      </sheetData>
      <sheetData sheetId="10"/>
      <sheetData sheetId="11"/>
      <sheetData sheetId="12"/>
      <sheetData sheetId="13">
        <row r="24">
          <cell r="J24">
            <v>492.44441468904</v>
          </cell>
        </row>
      </sheetData>
      <sheetData sheetId="14"/>
      <sheetData sheetId="15"/>
      <sheetData sheetId="16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-3"/>
    </sheetNames>
    <sheetDataSet>
      <sheetData sheetId="0" refreshError="1">
        <row r="12">
          <cell r="D12">
            <v>3009500</v>
          </cell>
          <cell r="E12">
            <v>0</v>
          </cell>
          <cell r="F12">
            <v>0</v>
          </cell>
        </row>
        <row r="13">
          <cell r="E13">
            <v>0</v>
          </cell>
          <cell r="F13">
            <v>0</v>
          </cell>
        </row>
        <row r="14">
          <cell r="D14">
            <v>347407320.26999998</v>
          </cell>
          <cell r="F14">
            <v>0</v>
          </cell>
        </row>
        <row r="15">
          <cell r="F15">
            <v>0</v>
          </cell>
        </row>
        <row r="16">
          <cell r="D16">
            <v>4852813823</v>
          </cell>
          <cell r="E16">
            <v>48918425.140000008</v>
          </cell>
          <cell r="F16">
            <v>411787.12</v>
          </cell>
        </row>
        <row r="17">
          <cell r="F17">
            <v>0</v>
          </cell>
        </row>
        <row r="18">
          <cell r="E18">
            <v>185792.7</v>
          </cell>
          <cell r="F18">
            <v>0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oE"/>
      <sheetName val="rev EB"/>
      <sheetName val="sales"/>
      <sheetName val="PPC Projection (New)"/>
      <sheetName val="ARR"/>
      <sheetName val="IoL"/>
      <sheetName val="Reven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4">
          <cell r="D4">
            <v>1459.5882791866752</v>
          </cell>
          <cell r="E4">
            <v>1442.2778896607272</v>
          </cell>
          <cell r="F4">
            <v>1444.0921102987988</v>
          </cell>
        </row>
      </sheetData>
      <sheetData sheetId="5" refreshError="1">
        <row r="26">
          <cell r="C26">
            <v>537.19200000000001</v>
          </cell>
          <cell r="D26">
            <v>543.05999999999995</v>
          </cell>
          <cell r="E26">
            <v>585.88537499999995</v>
          </cell>
        </row>
        <row r="27">
          <cell r="C27">
            <v>0.59688000000000008</v>
          </cell>
          <cell r="D27">
            <v>0.60340000000000005</v>
          </cell>
          <cell r="E27">
            <v>0.65098375000000008</v>
          </cell>
        </row>
        <row r="28">
          <cell r="C28">
            <v>250.8015323375337</v>
          </cell>
          <cell r="D28">
            <v>248.32034029507921</v>
          </cell>
          <cell r="E28">
            <v>249.17855068939275</v>
          </cell>
        </row>
        <row r="30">
          <cell r="C30">
            <v>30.586863506999997</v>
          </cell>
          <cell r="D30">
            <v>32.116206682349997</v>
          </cell>
          <cell r="E30">
            <v>33.722017016467497</v>
          </cell>
        </row>
        <row r="33">
          <cell r="D33">
            <v>20.122911063316597</v>
          </cell>
          <cell r="E33">
            <v>21.819627476933675</v>
          </cell>
        </row>
        <row r="35">
          <cell r="C35">
            <v>0.105</v>
          </cell>
          <cell r="D35">
            <v>0.105</v>
          </cell>
          <cell r="E35">
            <v>0.105</v>
          </cell>
        </row>
      </sheetData>
      <sheetData sheetId="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R"/>
      <sheetName val="Consumers_Load_Sales"/>
      <sheetName val="Energy Balance"/>
      <sheetName val="PP Cost"/>
      <sheetName val="RPO"/>
      <sheetName val="O&amp;M Expenses"/>
      <sheetName val="Sharing of Gain_Loss"/>
      <sheetName val="GFA"/>
      <sheetName val="Interest &amp; Finance Charges"/>
      <sheetName val="ROE"/>
      <sheetName val="Revenue from Sale of Power"/>
      <sheetName val="Inflation - Inflation 22-23"/>
    </sheetNames>
    <sheetDataSet>
      <sheetData sheetId="0">
        <row r="7">
          <cell r="E7">
            <v>1616.3929785985565</v>
          </cell>
        </row>
      </sheetData>
      <sheetData sheetId="1"/>
      <sheetData sheetId="2">
        <row r="22">
          <cell r="F22">
            <v>2875.7167928033296</v>
          </cell>
        </row>
      </sheetData>
      <sheetData sheetId="3">
        <row r="7">
          <cell r="F7">
            <v>806.29169793562767</v>
          </cell>
        </row>
      </sheetData>
      <sheetData sheetId="4"/>
      <sheetData sheetId="5">
        <row r="6">
          <cell r="D6">
            <v>19.035492517999995</v>
          </cell>
        </row>
      </sheetData>
      <sheetData sheetId="6">
        <row r="9">
          <cell r="C9">
            <v>10.640892475814184</v>
          </cell>
        </row>
      </sheetData>
      <sheetData sheetId="7"/>
      <sheetData sheetId="8">
        <row r="6">
          <cell r="D6">
            <v>1.8069597809874707</v>
          </cell>
        </row>
        <row r="49">
          <cell r="E49">
            <v>5.3319168009090001</v>
          </cell>
        </row>
        <row r="50">
          <cell r="E50">
            <v>284.31605512692295</v>
          </cell>
        </row>
        <row r="52">
          <cell r="E52">
            <v>35.134738484000138</v>
          </cell>
        </row>
        <row r="53">
          <cell r="E53">
            <v>134.69941488321305</v>
          </cell>
        </row>
        <row r="55">
          <cell r="E55">
            <v>0.10500000000000001</v>
          </cell>
        </row>
      </sheetData>
      <sheetData sheetId="9">
        <row r="6">
          <cell r="C6">
            <v>156.68</v>
          </cell>
        </row>
      </sheetData>
      <sheetData sheetId="10">
        <row r="6">
          <cell r="C6">
            <v>37804</v>
          </cell>
        </row>
      </sheetData>
      <sheetData sheetId="1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R"/>
      <sheetName val="Consumers_Load_Sales"/>
      <sheetName val="Energy Balance"/>
      <sheetName val="PP Cost"/>
      <sheetName val="RPO"/>
      <sheetName val="O&amp;M Expenses"/>
      <sheetName val="Sharing of Gain_Loss"/>
      <sheetName val="GFA"/>
      <sheetName val="Interest &amp; Finance Charges"/>
      <sheetName val="ROE"/>
      <sheetName val="Revenue from Sale of Power"/>
      <sheetName val="Inflation - Inflation 22-23"/>
    </sheetNames>
    <sheetDataSet>
      <sheetData sheetId="0">
        <row r="7">
          <cell r="E7">
            <v>1642.6046308528094</v>
          </cell>
        </row>
      </sheetData>
      <sheetData sheetId="1"/>
      <sheetData sheetId="2">
        <row r="29">
          <cell r="G29">
            <v>2968.9883579214179</v>
          </cell>
        </row>
      </sheetData>
      <sheetData sheetId="3">
        <row r="6">
          <cell r="M6">
            <v>879.86860616965816</v>
          </cell>
        </row>
      </sheetData>
      <sheetData sheetId="4"/>
      <sheetData sheetId="5">
        <row r="7">
          <cell r="E7">
            <v>32.030605610830193</v>
          </cell>
        </row>
      </sheetData>
      <sheetData sheetId="6"/>
      <sheetData sheetId="7"/>
      <sheetData sheetId="8">
        <row r="5">
          <cell r="D5">
            <v>0.76916947507812439</v>
          </cell>
        </row>
        <row r="35">
          <cell r="E35">
            <v>5.3554737992940016</v>
          </cell>
        </row>
        <row r="36">
          <cell r="E36">
            <v>282.15338774831997</v>
          </cell>
        </row>
        <row r="38">
          <cell r="E38">
            <v>-136.88371923773411</v>
          </cell>
        </row>
        <row r="39">
          <cell r="E39">
            <v>-41.034107999440188</v>
          </cell>
        </row>
        <row r="42">
          <cell r="E42">
            <v>0.12000000000000001</v>
          </cell>
        </row>
      </sheetData>
      <sheetData sheetId="9">
        <row r="6">
          <cell r="D6">
            <v>3.4533720653999995</v>
          </cell>
        </row>
      </sheetData>
      <sheetData sheetId="10">
        <row r="54">
          <cell r="C54">
            <v>39553</v>
          </cell>
        </row>
      </sheetData>
      <sheetData sheetId="1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mulative revenue gap at ET"/>
      <sheetName val="Cumulative revenue gap at PT"/>
      <sheetName val="ARR"/>
      <sheetName val="Consumers_Load_Sales"/>
      <sheetName val="Inflation Factor"/>
      <sheetName val="Energy Balance"/>
      <sheetName val="PP Cost"/>
      <sheetName val="RPO"/>
      <sheetName val="O&amp;M Expenses"/>
      <sheetName val="GFA, CWIP and Depreciation"/>
      <sheetName val="Interest and Finance Charges"/>
      <sheetName val="ROE"/>
      <sheetName val="Revenue at Existing Tariff"/>
      <sheetName val="Inflation Factor FY23"/>
      <sheetName val="Tariff Hike Analysis"/>
      <sheetName val="Revenue at Proposed Tariff "/>
      <sheetName val="Revenue at Proposed Tariff  (2)"/>
    </sheetNames>
    <sheetDataSet>
      <sheetData sheetId="0"/>
      <sheetData sheetId="1"/>
      <sheetData sheetId="2">
        <row r="7">
          <cell r="E7">
            <v>1730.4494533707086</v>
          </cell>
        </row>
      </sheetData>
      <sheetData sheetId="3"/>
      <sheetData sheetId="4"/>
      <sheetData sheetId="5">
        <row r="22">
          <cell r="E22">
            <v>3196.7772303751758</v>
          </cell>
        </row>
      </sheetData>
      <sheetData sheetId="6">
        <row r="7">
          <cell r="G7">
            <v>913.85568351438133</v>
          </cell>
        </row>
      </sheetData>
      <sheetData sheetId="7"/>
      <sheetData sheetId="8">
        <row r="7">
          <cell r="D7">
            <v>33.119575899650258</v>
          </cell>
        </row>
      </sheetData>
      <sheetData sheetId="9"/>
      <sheetData sheetId="10">
        <row r="6">
          <cell r="D6">
            <v>0.5932785762266487</v>
          </cell>
        </row>
        <row r="29">
          <cell r="F29">
            <v>5.4806827793310005</v>
          </cell>
        </row>
        <row r="30">
          <cell r="F30">
            <v>297.34360961670717</v>
          </cell>
        </row>
        <row r="32">
          <cell r="F32">
            <v>-144.20412111422573</v>
          </cell>
        </row>
        <row r="33">
          <cell r="F33">
            <v>-47.438872487582557</v>
          </cell>
        </row>
        <row r="36">
          <cell r="F36">
            <v>0.12000000000000001</v>
          </cell>
        </row>
      </sheetData>
      <sheetData sheetId="11">
        <row r="6">
          <cell r="D6">
            <v>12.354654570000001</v>
          </cell>
        </row>
      </sheetData>
      <sheetData sheetId="12">
        <row r="7">
          <cell r="C7">
            <v>41559</v>
          </cell>
        </row>
      </sheetData>
      <sheetData sheetId="13"/>
      <sheetData sheetId="14">
        <row r="8">
          <cell r="E8">
            <v>30</v>
          </cell>
        </row>
      </sheetData>
      <sheetData sheetId="15">
        <row r="7">
          <cell r="P7">
            <v>102.79326865409178</v>
          </cell>
        </row>
      </sheetData>
      <sheetData sheetId="16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Y 25"/>
      <sheetName val="FY 26 H1"/>
      <sheetName val="Own + Self financing schemes"/>
      <sheetName val="Petition "/>
    </sheetNames>
    <sheetDataSet>
      <sheetData sheetId="0" refreshError="1"/>
      <sheetData sheetId="1" refreshError="1"/>
      <sheetData sheetId="2">
        <row r="5">
          <cell r="E5">
            <v>58</v>
          </cell>
          <cell r="F5">
            <v>58</v>
          </cell>
          <cell r="G5">
            <v>32.303514585999999</v>
          </cell>
          <cell r="H5">
            <v>1.0194237369999999</v>
          </cell>
          <cell r="I5">
            <v>0.44714049399999994</v>
          </cell>
          <cell r="J5">
            <v>23.948463463000003</v>
          </cell>
          <cell r="K5">
            <v>0</v>
          </cell>
          <cell r="S5">
            <v>31.688116137000002</v>
          </cell>
          <cell r="T5">
            <v>0.73132154799999993</v>
          </cell>
          <cell r="U5">
            <v>0.71785231899999991</v>
          </cell>
          <cell r="V5">
            <v>23.928608777000001</v>
          </cell>
          <cell r="W5">
            <v>6.2643499000000005E-2</v>
          </cell>
        </row>
        <row r="7">
          <cell r="E7">
            <v>12.6</v>
          </cell>
          <cell r="F7">
            <v>12.6</v>
          </cell>
        </row>
        <row r="8">
          <cell r="E8">
            <v>3.07</v>
          </cell>
          <cell r="F8">
            <v>3</v>
          </cell>
        </row>
        <row r="9">
          <cell r="E9">
            <v>32.1</v>
          </cell>
          <cell r="F9">
            <v>32.1</v>
          </cell>
        </row>
        <row r="10">
          <cell r="E10">
            <v>10.57</v>
          </cell>
          <cell r="F10">
            <v>10.57</v>
          </cell>
          <cell r="J10">
            <v>1.8173417000000001</v>
          </cell>
          <cell r="K10">
            <v>4.9077980519999995</v>
          </cell>
          <cell r="L10">
            <v>5.0021000000000003E-2</v>
          </cell>
          <cell r="M10">
            <v>1</v>
          </cell>
          <cell r="Y10">
            <v>7.78</v>
          </cell>
        </row>
        <row r="11">
          <cell r="E11">
            <v>2.93</v>
          </cell>
          <cell r="F11">
            <v>2.93</v>
          </cell>
          <cell r="J11">
            <v>0.92169800000000002</v>
          </cell>
          <cell r="K11">
            <v>6.6360000000000002E-2</v>
          </cell>
          <cell r="L11">
            <v>0</v>
          </cell>
          <cell r="W11">
            <v>0.92169800000000002</v>
          </cell>
          <cell r="X11">
            <v>6.6360000000000002E-2</v>
          </cell>
        </row>
        <row r="12">
          <cell r="E12">
            <v>24</v>
          </cell>
          <cell r="F12">
            <v>20</v>
          </cell>
          <cell r="J12">
            <v>16.436476480999996</v>
          </cell>
          <cell r="K12">
            <v>-0.89832692200000042</v>
          </cell>
          <cell r="L12">
            <v>2.8005303000000002E-2</v>
          </cell>
          <cell r="V12">
            <v>13.626464246999999</v>
          </cell>
          <cell r="W12">
            <v>1.8861118669999999</v>
          </cell>
          <cell r="X12">
            <v>4.6558756999999999E-2</v>
          </cell>
        </row>
        <row r="13">
          <cell r="E13">
            <v>21.5</v>
          </cell>
          <cell r="F13">
            <v>21.5</v>
          </cell>
          <cell r="G13">
            <v>1.3439176770000003</v>
          </cell>
          <cell r="I13">
            <v>1.9554391</v>
          </cell>
          <cell r="J13">
            <v>3.2684964999999999</v>
          </cell>
          <cell r="K13">
            <v>11.596089630000002</v>
          </cell>
          <cell r="L13">
            <v>2.2833308379999999</v>
          </cell>
          <cell r="S13">
            <v>1.3439176770000003</v>
          </cell>
          <cell r="Y13">
            <v>19.11</v>
          </cell>
        </row>
        <row r="14">
          <cell r="E14">
            <v>2.4</v>
          </cell>
          <cell r="F14">
            <v>2.4</v>
          </cell>
        </row>
        <row r="15">
          <cell r="E15">
            <v>10</v>
          </cell>
          <cell r="F15">
            <v>13.83</v>
          </cell>
          <cell r="H15">
            <v>1.9046165589999999</v>
          </cell>
          <cell r="I15">
            <v>1.5931294089999999</v>
          </cell>
          <cell r="J15">
            <v>2.235741778</v>
          </cell>
          <cell r="K15">
            <v>6.9669957339999993</v>
          </cell>
          <cell r="L15">
            <v>0.47969225600000004</v>
          </cell>
          <cell r="M15">
            <v>2.4260524999999999</v>
          </cell>
          <cell r="T15">
            <v>1.0539869199999998</v>
          </cell>
          <cell r="U15">
            <v>1.8995919460000001</v>
          </cell>
          <cell r="V15">
            <v>1.5446485300000001</v>
          </cell>
          <cell r="W15">
            <v>2.6525318600000003</v>
          </cell>
          <cell r="X15">
            <v>0</v>
          </cell>
          <cell r="Y15">
            <v>8.8788001619999992</v>
          </cell>
        </row>
        <row r="18">
          <cell r="D18">
            <v>226.77</v>
          </cell>
          <cell r="F18">
            <v>226.77</v>
          </cell>
          <cell r="J18">
            <v>7.5336163999999997E-2</v>
          </cell>
          <cell r="K18">
            <v>4.1205406959999999</v>
          </cell>
          <cell r="L18">
            <v>0.86045802299999985</v>
          </cell>
          <cell r="M18">
            <v>8</v>
          </cell>
          <cell r="N18">
            <v>113</v>
          </cell>
          <cell r="O18">
            <v>90</v>
          </cell>
          <cell r="P18">
            <v>9.77</v>
          </cell>
          <cell r="AA18">
            <v>210</v>
          </cell>
          <cell r="AB18">
            <v>16</v>
          </cell>
        </row>
        <row r="19">
          <cell r="D19">
            <v>3.62</v>
          </cell>
          <cell r="F19">
            <v>3.62</v>
          </cell>
        </row>
        <row r="22">
          <cell r="F22">
            <v>0.6421</v>
          </cell>
          <cell r="M22">
            <v>0.6421</v>
          </cell>
          <cell r="Y22">
            <v>0.6421</v>
          </cell>
        </row>
        <row r="23">
          <cell r="F23">
            <v>7.5855999999999995</v>
          </cell>
          <cell r="M23">
            <v>7.5855999999999995</v>
          </cell>
          <cell r="Y23">
            <v>7.5855999999999995</v>
          </cell>
        </row>
        <row r="24">
          <cell r="F24">
            <v>0.87</v>
          </cell>
          <cell r="L24">
            <v>0.12115099999999999</v>
          </cell>
          <cell r="M24">
            <v>0.74884899999999999</v>
          </cell>
          <cell r="Y24">
            <v>0.87</v>
          </cell>
        </row>
        <row r="25">
          <cell r="K25">
            <v>1.0949887279999999</v>
          </cell>
          <cell r="W25">
            <v>1.0949887279999999</v>
          </cell>
        </row>
      </sheetData>
      <sheetData sheetId="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Y15"/>
      <sheetName val="FY16"/>
      <sheetName val="FY17"/>
      <sheetName val="FY18"/>
      <sheetName val="FY19"/>
      <sheetName val="FY20"/>
      <sheetName val="FY21"/>
      <sheetName val="FY 22 "/>
      <sheetName val="FY23"/>
      <sheetName val="FY24 (TSL accounts upto H1)"/>
      <sheetName val="FY24"/>
      <sheetName val="FY24 (3)"/>
      <sheetName val="FY 25 ( Upto H1 FY25)"/>
      <sheetName val="FY 25"/>
      <sheetName val="FY 25 (2)"/>
      <sheetName val="FY25 ( Actual)"/>
      <sheetName val="Sheet5"/>
      <sheetName val="Petition "/>
      <sheetName val="Capex FY27_FY31"/>
      <sheetName val="addn"/>
      <sheetName val="Sheet7"/>
      <sheetName val="CC FY24_H2_Exp."/>
      <sheetName val="Sheet2"/>
      <sheetName val="Sheet1"/>
      <sheetName val="Sheet3"/>
      <sheetName val="FY24 (2)"/>
      <sheetName val="Sheet4"/>
      <sheetName val="Petition_final "/>
      <sheetName val="Sheet6"/>
      <sheetName val="Sheet1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A7" t="str">
            <v>PBD-C/0292</v>
          </cell>
        </row>
      </sheetData>
      <sheetData sheetId="8">
        <row r="5">
          <cell r="C5">
            <v>19554391</v>
          </cell>
        </row>
      </sheetData>
      <sheetData sheetId="9"/>
      <sheetData sheetId="10">
        <row r="3">
          <cell r="A3" t="str">
            <v>ENG-C/0377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YT"/>
      <sheetName val="MYT_V1 (2)"/>
      <sheetName val="MYT_V2 (2)"/>
      <sheetName val="MYT_V2"/>
      <sheetName val="Sheet6"/>
      <sheetName val="Sheet5"/>
      <sheetName val="Sheet4"/>
      <sheetName val="Sheet3"/>
      <sheetName val="Sheet2"/>
      <sheetName val="Sheet1"/>
      <sheetName val="Capex plan"/>
      <sheetName val="400kV Generators"/>
      <sheetName val="132kV Generators"/>
      <sheetName val="Dom Con"/>
      <sheetName val="MYT_V1"/>
      <sheetName val="Revenue Sheet."/>
      <sheetName val="Gap Surplus"/>
      <sheetName val="Manpower Cost"/>
      <sheetName val="Tariff Hike Analysis"/>
      <sheetName val="CAPEX"/>
      <sheetName val="Wheeling Tariff"/>
      <sheetName val="Cross Subsidy Surcharge"/>
      <sheetName val="Regulatory Asset Surcharge"/>
      <sheetName val="SD Calc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20">
          <cell r="R20">
            <v>0</v>
          </cell>
          <cell r="T20">
            <v>0.78597470488784982</v>
          </cell>
          <cell r="U20">
            <v>-0.663729806869645</v>
          </cell>
        </row>
        <row r="21">
          <cell r="R21">
            <v>0</v>
          </cell>
          <cell r="T21">
            <v>6.7713530696240573E-2</v>
          </cell>
          <cell r="U21">
            <v>-0.37012848986792568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Nayak, Gourahari" id="{2ECD62C9-9DC6-44A5-8232-F03AEA19BBD5}" userId="S::gonayak@deloitte.com::e2b35a2e-e435-4409-bb91-a2b6895349ad" providerId="AD"/>
</personList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V51" dT="2025-11-11T14:10:59.60" personId="{2ECD62C9-9DC6-44A5-8232-F03AEA19BBD5}" id="{5BEB102F-DA2E-4D86-9BAF-1106393E6171}">
    <text>Total load on 400kV island expected is 1210 mu out of which 80mu is expected from GDAM, therefore 400kV expected  load is 1210-80. in addition combi mill WILL CONSUME 60MU only for fy26-27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8.bin"/><Relationship Id="rId4" Type="http://schemas.microsoft.com/office/2017/10/relationships/threadedComment" Target="../threadedComments/threadedComment1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2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1:D11"/>
  <sheetViews>
    <sheetView zoomScaleNormal="100" zoomScaleSheetLayoutView="120" workbookViewId="0">
      <selection activeCell="F16" sqref="F16"/>
    </sheetView>
  </sheetViews>
  <sheetFormatPr defaultColWidth="9.21875" defaultRowHeight="14.4"/>
  <cols>
    <col min="1" max="1" width="0.77734375" style="1" customWidth="1"/>
    <col min="2" max="2" width="0.77734375" style="1" hidden="1" customWidth="1"/>
    <col min="3" max="3" width="14.21875" style="1" customWidth="1"/>
    <col min="4" max="4" width="9.21875" style="1"/>
    <col min="5" max="9" width="13.77734375" style="1" customWidth="1"/>
    <col min="10" max="16384" width="9.21875" style="1"/>
  </cols>
  <sheetData>
    <row r="11" spans="4:4" ht="36.6">
      <c r="D11" s="107" t="s">
        <v>1</v>
      </c>
    </row>
  </sheetData>
  <pageMargins left="0.34" right="0.17" top="0.17" bottom="0.51" header="0.3" footer="0.3"/>
  <pageSetup paperSize="9" scale="16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H62"/>
  <sheetViews>
    <sheetView workbookViewId="0"/>
  </sheetViews>
  <sheetFormatPr defaultColWidth="9.21875" defaultRowHeight="14.4"/>
  <cols>
    <col min="1" max="1" width="9.21875" style="1"/>
    <col min="2" max="2" width="57" style="1" customWidth="1"/>
    <col min="3" max="3" width="16.21875" style="1" hidden="1" customWidth="1"/>
    <col min="4" max="4" width="18.21875" style="1" customWidth="1"/>
    <col min="5" max="6" width="16.21875" style="1" hidden="1" customWidth="1"/>
    <col min="7" max="7" width="13.77734375" style="165" customWidth="1"/>
    <col min="8" max="16384" width="9.21875" style="1"/>
  </cols>
  <sheetData>
    <row r="2" spans="2:7">
      <c r="B2" s="139" t="e">
        <f>#REF!</f>
        <v>#REF!</v>
      </c>
      <c r="C2" s="85"/>
      <c r="D2" s="85"/>
      <c r="E2" s="85"/>
      <c r="F2" s="85"/>
      <c r="G2" s="1"/>
    </row>
    <row r="3" spans="2:7">
      <c r="B3" s="139" t="e">
        <f>#REF!</f>
        <v>#REF!</v>
      </c>
      <c r="C3" s="85"/>
      <c r="D3" s="85"/>
      <c r="E3" s="85"/>
      <c r="F3" s="85"/>
      <c r="G3" s="1"/>
    </row>
    <row r="4" spans="2:7">
      <c r="B4" s="139" t="s">
        <v>33</v>
      </c>
      <c r="C4" s="85"/>
      <c r="D4" s="85"/>
      <c r="E4" s="85"/>
      <c r="F4" s="85"/>
      <c r="G4" s="1"/>
    </row>
    <row r="5" spans="2:7" hidden="1">
      <c r="C5" s="85"/>
      <c r="D5" s="85"/>
      <c r="E5" s="85"/>
      <c r="F5" s="85"/>
      <c r="G5" s="1"/>
    </row>
    <row r="8" spans="2:7" ht="28.8">
      <c r="B8" s="127" t="s">
        <v>4</v>
      </c>
      <c r="C8" s="144" t="s">
        <v>34</v>
      </c>
      <c r="D8" s="144" t="s">
        <v>35</v>
      </c>
      <c r="E8" s="144" t="s">
        <v>36</v>
      </c>
      <c r="F8" s="144" t="s">
        <v>37</v>
      </c>
      <c r="G8" s="1"/>
    </row>
    <row r="9" spans="2:7">
      <c r="B9" s="214"/>
      <c r="C9" s="215"/>
      <c r="D9" s="215"/>
      <c r="E9" s="215"/>
      <c r="F9" s="215"/>
      <c r="G9" s="1"/>
    </row>
    <row r="10" spans="2:7">
      <c r="B10" s="212" t="s">
        <v>38</v>
      </c>
      <c r="C10" s="212"/>
      <c r="D10" s="212"/>
      <c r="E10" s="212" t="s">
        <v>39</v>
      </c>
      <c r="F10" s="212"/>
      <c r="G10" s="1"/>
    </row>
    <row r="11" spans="2:7" ht="15" customHeight="1">
      <c r="B11" s="87" t="s">
        <v>40</v>
      </c>
      <c r="C11" s="226" t="e">
        <f>'F1-Rev'!#REF!</f>
        <v>#REF!</v>
      </c>
      <c r="D11" s="247">
        <f>[26]PL!$D$9</f>
        <v>18366244288.02</v>
      </c>
      <c r="E11" s="105"/>
      <c r="F11" s="105"/>
      <c r="G11" s="1"/>
    </row>
    <row r="12" spans="2:7">
      <c r="B12" s="87" t="s">
        <v>41</v>
      </c>
      <c r="C12" s="226" t="e">
        <f>'S4 - ARR'!#REF!</f>
        <v>#REF!</v>
      </c>
      <c r="D12" s="247">
        <f>[26]PL!$D$13</f>
        <v>97928471.829999998</v>
      </c>
      <c r="E12" s="105"/>
      <c r="F12" s="105"/>
      <c r="G12" s="1"/>
    </row>
    <row r="13" spans="2:7">
      <c r="B13" s="87" t="s">
        <v>42</v>
      </c>
      <c r="C13" s="105"/>
      <c r="D13" s="246"/>
      <c r="E13" s="105"/>
      <c r="F13" s="105"/>
      <c r="G13" s="1"/>
    </row>
    <row r="14" spans="2:7">
      <c r="B14" s="17" t="s">
        <v>43</v>
      </c>
      <c r="C14" s="131" t="e">
        <f>SUM(C11:C13)</f>
        <v>#REF!</v>
      </c>
      <c r="D14" s="247">
        <f>D11+D12+D13</f>
        <v>18464172759.850002</v>
      </c>
      <c r="E14" s="131"/>
      <c r="F14" s="131"/>
      <c r="G14" s="1"/>
    </row>
    <row r="15" spans="2:7">
      <c r="B15" s="87"/>
      <c r="C15" s="105"/>
      <c r="D15" s="246"/>
      <c r="E15" s="105"/>
      <c r="F15" s="105"/>
      <c r="G15" s="1"/>
    </row>
    <row r="16" spans="2:7">
      <c r="B16" s="212" t="s">
        <v>44</v>
      </c>
      <c r="C16" s="212"/>
      <c r="D16" s="212"/>
      <c r="E16" s="212"/>
      <c r="F16" s="212"/>
      <c r="G16" s="1"/>
    </row>
    <row r="17" spans="2:8">
      <c r="B17" s="87" t="s">
        <v>45</v>
      </c>
      <c r="C17" s="226" t="e">
        <f>'F4 - PP'!#REF!</f>
        <v>#REF!</v>
      </c>
      <c r="D17" s="247">
        <f>[26]PL!$D$22</f>
        <v>15642930196.512119</v>
      </c>
      <c r="E17" s="105"/>
      <c r="F17" s="105"/>
    </row>
    <row r="18" spans="2:8">
      <c r="B18" s="101" t="s">
        <v>46</v>
      </c>
      <c r="C18" s="226" t="e">
        <f>'F7-A&amp;G'!#REF!</f>
        <v>#REF!</v>
      </c>
      <c r="D18" s="247">
        <f>[26]PL!$D$31</f>
        <v>313350615.59999996</v>
      </c>
      <c r="E18" s="167"/>
      <c r="F18" s="167"/>
    </row>
    <row r="19" spans="2:8">
      <c r="B19" s="101" t="s">
        <v>47</v>
      </c>
      <c r="C19" s="226" t="e">
        <f>'F5-R&amp;M'!#REF!</f>
        <v>#REF!</v>
      </c>
      <c r="D19" s="247">
        <f>[26]PL!$D$33</f>
        <v>530921133.25</v>
      </c>
      <c r="E19" s="167"/>
      <c r="F19" s="167"/>
      <c r="H19" s="164"/>
    </row>
    <row r="20" spans="2:8">
      <c r="B20" s="87" t="s">
        <v>48</v>
      </c>
      <c r="C20" s="226" t="e">
        <f>'F6-Emp Exp'!#REF!</f>
        <v>#REF!</v>
      </c>
      <c r="D20" s="247">
        <f>[26]PL!$D$29</f>
        <v>34610723.720000006</v>
      </c>
      <c r="E20" s="105"/>
      <c r="F20" s="105"/>
    </row>
    <row r="21" spans="2:8">
      <c r="B21" s="87" t="s">
        <v>49</v>
      </c>
      <c r="C21" s="105"/>
      <c r="D21" s="246"/>
      <c r="E21" s="105"/>
      <c r="F21" s="105"/>
    </row>
    <row r="22" spans="2:8">
      <c r="B22" s="87" t="s">
        <v>50</v>
      </c>
      <c r="C22" s="105"/>
      <c r="D22" s="246"/>
      <c r="E22" s="105"/>
      <c r="F22" s="105"/>
    </row>
    <row r="23" spans="2:8">
      <c r="B23" s="87" t="s">
        <v>51</v>
      </c>
      <c r="C23" s="105"/>
      <c r="D23" s="246"/>
      <c r="E23" s="105"/>
      <c r="F23" s="105"/>
    </row>
    <row r="24" spans="2:8">
      <c r="B24" s="17" t="s">
        <v>52</v>
      </c>
      <c r="C24" s="131" t="e">
        <f>SUM(C17:C23)</f>
        <v>#REF!</v>
      </c>
      <c r="D24" s="247">
        <f>SUM(D17:D23)</f>
        <v>16521812669.082119</v>
      </c>
      <c r="E24" s="131"/>
      <c r="F24" s="131"/>
    </row>
    <row r="25" spans="2:8" hidden="1">
      <c r="B25" s="87" t="s">
        <v>53</v>
      </c>
      <c r="C25" s="105"/>
      <c r="D25" s="247"/>
      <c r="E25" s="105"/>
      <c r="F25" s="105"/>
    </row>
    <row r="26" spans="2:8" hidden="1">
      <c r="B26" s="17" t="s">
        <v>52</v>
      </c>
      <c r="C26" s="131" t="e">
        <f>C24-C25</f>
        <v>#REF!</v>
      </c>
      <c r="D26" s="247"/>
      <c r="E26" s="131"/>
      <c r="F26" s="131"/>
    </row>
    <row r="27" spans="2:8">
      <c r="B27" s="87" t="s">
        <v>54</v>
      </c>
      <c r="C27" s="105"/>
      <c r="D27" s="247">
        <f>D14-D24</f>
        <v>1942360090.7678833</v>
      </c>
      <c r="E27" s="105"/>
      <c r="F27" s="105"/>
    </row>
    <row r="28" spans="2:8">
      <c r="B28" s="87" t="s">
        <v>55</v>
      </c>
      <c r="C28" s="105"/>
      <c r="D28" s="247">
        <f>[26]PL!$D$25</f>
        <v>311463082.69495118</v>
      </c>
      <c r="E28" s="105"/>
      <c r="F28" s="105"/>
    </row>
    <row r="29" spans="2:8">
      <c r="B29" s="87" t="s">
        <v>56</v>
      </c>
      <c r="C29" s="105"/>
      <c r="D29" s="247">
        <f>[26]PL!$D$16</f>
        <v>8729622</v>
      </c>
      <c r="E29" s="105"/>
      <c r="F29" s="105"/>
    </row>
    <row r="30" spans="2:8">
      <c r="B30" s="87" t="s">
        <v>57</v>
      </c>
      <c r="C30" s="105"/>
      <c r="D30" s="247">
        <f>D27-(D28-D29)</f>
        <v>1639626630.0729322</v>
      </c>
      <c r="E30" s="105"/>
      <c r="F30" s="105"/>
    </row>
    <row r="31" spans="2:8">
      <c r="B31" s="101" t="s">
        <v>58</v>
      </c>
      <c r="C31" s="167"/>
      <c r="D31" s="246"/>
      <c r="E31" s="167"/>
      <c r="F31" s="167"/>
    </row>
    <row r="32" spans="2:8">
      <c r="B32" s="87" t="s">
        <v>59</v>
      </c>
      <c r="C32" s="105"/>
      <c r="D32" s="246"/>
      <c r="E32" s="105"/>
      <c r="F32" s="105"/>
    </row>
    <row r="33" spans="2:7">
      <c r="B33" s="87" t="s">
        <v>60</v>
      </c>
      <c r="C33" s="226" t="e">
        <f>'F9-IFC'!#REF!</f>
        <v>#REF!</v>
      </c>
      <c r="D33" s="246">
        <f>[26]PL!$D$27</f>
        <v>21678095.498835418</v>
      </c>
      <c r="E33" s="105"/>
      <c r="F33" s="105"/>
      <c r="G33" s="1"/>
    </row>
    <row r="34" spans="2:7">
      <c r="B34" s="17" t="s">
        <v>61</v>
      </c>
      <c r="C34" s="131" t="e">
        <f>C26+C27+C28+C30+C31-C32+C33-C29</f>
        <v>#REF!</v>
      </c>
      <c r="D34" s="247">
        <f>D24+D28+D33-D29</f>
        <v>16846224225.275906</v>
      </c>
      <c r="E34" s="131"/>
      <c r="F34" s="131"/>
      <c r="G34" s="1"/>
    </row>
    <row r="35" spans="2:7">
      <c r="B35" s="87"/>
      <c r="C35" s="105"/>
      <c r="D35" s="246"/>
      <c r="E35" s="105"/>
      <c r="F35" s="105"/>
      <c r="G35" s="1"/>
    </row>
    <row r="36" spans="2:7">
      <c r="B36" s="87" t="s">
        <v>62</v>
      </c>
      <c r="C36" s="106" t="e">
        <f>C14-C34</f>
        <v>#REF!</v>
      </c>
      <c r="D36" s="247">
        <f>D14-D34</f>
        <v>1617948534.5740967</v>
      </c>
      <c r="E36" s="105"/>
      <c r="F36" s="105"/>
      <c r="G36" s="1"/>
    </row>
    <row r="37" spans="2:7">
      <c r="B37" s="87" t="s">
        <v>63</v>
      </c>
      <c r="C37" s="105">
        <v>0</v>
      </c>
      <c r="D37" s="246"/>
      <c r="E37" s="105"/>
      <c r="F37" s="105"/>
      <c r="G37" s="1"/>
    </row>
    <row r="38" spans="2:7">
      <c r="B38" s="17" t="s">
        <v>64</v>
      </c>
      <c r="C38" s="131" t="e">
        <f>C36-C37</f>
        <v>#REF!</v>
      </c>
      <c r="D38" s="247">
        <f>D36-D37</f>
        <v>1617948534.5740967</v>
      </c>
      <c r="E38" s="131"/>
      <c r="F38" s="131"/>
      <c r="G38" s="1"/>
    </row>
    <row r="39" spans="2:7">
      <c r="C39" s="109"/>
      <c r="D39" s="109"/>
      <c r="E39" s="109"/>
      <c r="F39" s="109"/>
      <c r="G39" s="1"/>
    </row>
    <row r="40" spans="2:7">
      <c r="C40" s="109"/>
      <c r="D40" s="109"/>
      <c r="E40" s="109"/>
      <c r="F40" s="109"/>
      <c r="G40" s="1"/>
    </row>
    <row r="41" spans="2:7">
      <c r="C41" s="109"/>
      <c r="D41" s="109"/>
      <c r="E41" s="109"/>
      <c r="F41" s="109"/>
      <c r="G41" s="1"/>
    </row>
    <row r="42" spans="2:7">
      <c r="C42" s="109"/>
      <c r="D42" s="109"/>
      <c r="E42" s="109"/>
      <c r="F42" s="109"/>
      <c r="G42" s="1"/>
    </row>
    <row r="43" spans="2:7">
      <c r="C43" s="109"/>
      <c r="D43" s="109"/>
      <c r="E43" s="109"/>
      <c r="F43" s="109"/>
      <c r="G43" s="1"/>
    </row>
    <row r="44" spans="2:7">
      <c r="C44" s="109"/>
      <c r="D44" s="109"/>
      <c r="E44" s="109"/>
      <c r="F44" s="109"/>
      <c r="G44" s="1"/>
    </row>
    <row r="45" spans="2:7">
      <c r="C45" s="109"/>
      <c r="D45" s="109"/>
      <c r="E45" s="109"/>
      <c r="F45" s="109"/>
      <c r="G45" s="1"/>
    </row>
    <row r="46" spans="2:7">
      <c r="C46" s="109"/>
      <c r="D46" s="109"/>
      <c r="E46" s="109"/>
      <c r="F46" s="109"/>
      <c r="G46" s="1"/>
    </row>
    <row r="47" spans="2:7">
      <c r="C47" s="109"/>
      <c r="D47" s="109"/>
      <c r="E47" s="109"/>
      <c r="F47" s="109"/>
      <c r="G47" s="1"/>
    </row>
    <row r="48" spans="2:7">
      <c r="C48" s="109"/>
      <c r="D48" s="109"/>
      <c r="E48" s="109"/>
      <c r="F48" s="109"/>
      <c r="G48" s="1"/>
    </row>
    <row r="49" spans="3:7">
      <c r="C49" s="109"/>
      <c r="D49" s="109"/>
      <c r="E49" s="109"/>
      <c r="F49" s="109"/>
      <c r="G49" s="1"/>
    </row>
    <row r="50" spans="3:7">
      <c r="C50" s="109"/>
      <c r="D50" s="109"/>
      <c r="E50" s="109"/>
      <c r="F50" s="109"/>
      <c r="G50" s="1"/>
    </row>
    <row r="51" spans="3:7">
      <c r="C51" s="109"/>
      <c r="D51" s="109"/>
      <c r="E51" s="109"/>
      <c r="F51" s="109"/>
      <c r="G51" s="1"/>
    </row>
    <row r="52" spans="3:7">
      <c r="C52" s="109"/>
      <c r="D52" s="109"/>
      <c r="E52" s="109"/>
      <c r="F52" s="109"/>
      <c r="G52" s="1"/>
    </row>
    <row r="53" spans="3:7">
      <c r="C53" s="109"/>
      <c r="D53" s="109"/>
      <c r="E53" s="109"/>
      <c r="F53" s="109"/>
      <c r="G53" s="1"/>
    </row>
    <row r="54" spans="3:7">
      <c r="C54" s="109"/>
      <c r="D54" s="109"/>
      <c r="E54" s="109"/>
      <c r="F54" s="109"/>
      <c r="G54" s="1"/>
    </row>
    <row r="55" spans="3:7">
      <c r="C55" s="109"/>
      <c r="D55" s="109"/>
      <c r="E55" s="109"/>
      <c r="F55" s="109"/>
      <c r="G55" s="1"/>
    </row>
    <row r="56" spans="3:7">
      <c r="C56" s="109"/>
      <c r="D56" s="109"/>
      <c r="E56" s="109"/>
      <c r="F56" s="109"/>
      <c r="G56" s="1"/>
    </row>
    <row r="57" spans="3:7">
      <c r="C57" s="109"/>
      <c r="D57" s="109"/>
      <c r="E57" s="109"/>
      <c r="F57" s="109"/>
      <c r="G57" s="1"/>
    </row>
    <row r="58" spans="3:7">
      <c r="C58" s="109"/>
      <c r="D58" s="109"/>
      <c r="E58" s="109"/>
      <c r="F58" s="109"/>
      <c r="G58" s="1"/>
    </row>
    <row r="59" spans="3:7">
      <c r="C59" s="109"/>
      <c r="D59" s="109"/>
      <c r="E59" s="109"/>
      <c r="F59" s="109"/>
      <c r="G59" s="1"/>
    </row>
    <row r="60" spans="3:7">
      <c r="C60" s="109"/>
      <c r="D60" s="109"/>
      <c r="E60" s="109"/>
      <c r="F60" s="109"/>
      <c r="G60" s="1"/>
    </row>
    <row r="61" spans="3:7">
      <c r="C61" s="109"/>
      <c r="D61" s="109"/>
      <c r="E61" s="109"/>
      <c r="F61" s="109"/>
      <c r="G61" s="1"/>
    </row>
    <row r="62" spans="3:7">
      <c r="C62" s="109"/>
      <c r="D62" s="109"/>
      <c r="E62" s="109"/>
      <c r="F62" s="109"/>
      <c r="G62" s="1"/>
    </row>
  </sheetData>
  <pageMargins left="0.7" right="0.7" top="0.2" bottom="0.16" header="0.17" footer="0.16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E44"/>
  <sheetViews>
    <sheetView workbookViewId="0"/>
  </sheetViews>
  <sheetFormatPr defaultColWidth="9.21875" defaultRowHeight="14.4"/>
  <cols>
    <col min="1" max="1" width="1.21875" style="2" customWidth="1"/>
    <col min="2" max="2" width="64.21875" style="2" customWidth="1"/>
    <col min="3" max="3" width="17.44140625" style="2" hidden="1" customWidth="1"/>
    <col min="4" max="4" width="20" style="285" customWidth="1"/>
    <col min="5" max="16384" width="9.21875" style="2"/>
  </cols>
  <sheetData>
    <row r="1" spans="2:5">
      <c r="B1" s="138"/>
    </row>
    <row r="2" spans="2:5">
      <c r="B2" s="139" t="e">
        <f>#REF!</f>
        <v>#REF!</v>
      </c>
      <c r="C2" s="12"/>
      <c r="D2" s="286"/>
    </row>
    <row r="3" spans="2:5">
      <c r="B3" s="139" t="e">
        <f>#REF!</f>
        <v>#REF!</v>
      </c>
      <c r="C3" s="12"/>
      <c r="D3" s="286"/>
    </row>
    <row r="4" spans="2:5">
      <c r="B4" s="139" t="s">
        <v>65</v>
      </c>
      <c r="C4" s="12"/>
      <c r="D4" s="286"/>
    </row>
    <row r="5" spans="2:5" hidden="1"/>
    <row r="6" spans="2:5" hidden="1"/>
    <row r="8" spans="2:5" ht="43.2">
      <c r="B8" s="127" t="s">
        <v>4</v>
      </c>
      <c r="C8" s="144" t="s">
        <v>66</v>
      </c>
      <c r="D8" s="223" t="s">
        <v>67</v>
      </c>
    </row>
    <row r="9" spans="2:5" ht="15" customHeight="1">
      <c r="B9" s="16"/>
      <c r="C9" s="248"/>
      <c r="D9" s="283"/>
    </row>
    <row r="10" spans="2:5" ht="15" customHeight="1">
      <c r="B10" s="212" t="s">
        <v>68</v>
      </c>
      <c r="C10" s="212"/>
      <c r="D10" s="287"/>
    </row>
    <row r="11" spans="2:5" ht="15" customHeight="1">
      <c r="B11" s="17" t="s">
        <v>69</v>
      </c>
      <c r="C11" s="248"/>
      <c r="D11" s="283"/>
    </row>
    <row r="12" spans="2:5" ht="15" customHeight="1">
      <c r="B12" s="16" t="s">
        <v>70</v>
      </c>
      <c r="C12" s="248"/>
      <c r="D12" s="337">
        <f>[27]BS!$G$31/10^7</f>
        <v>253.55868190977617</v>
      </c>
      <c r="E12" s="284"/>
    </row>
    <row r="13" spans="2:5" ht="15" customHeight="1">
      <c r="B13" s="16" t="s">
        <v>71</v>
      </c>
      <c r="C13" s="248"/>
      <c r="D13" s="338"/>
    </row>
    <row r="14" spans="2:5" ht="15" customHeight="1">
      <c r="B14" s="16" t="s">
        <v>72</v>
      </c>
      <c r="C14" s="248"/>
      <c r="D14" s="283"/>
      <c r="E14" s="284"/>
    </row>
    <row r="15" spans="2:5" ht="15" customHeight="1">
      <c r="B15" s="17" t="s">
        <v>73</v>
      </c>
      <c r="C15" s="248"/>
      <c r="D15" s="283"/>
      <c r="E15" s="284"/>
    </row>
    <row r="16" spans="2:5" ht="15" customHeight="1">
      <c r="B16" s="16" t="s">
        <v>74</v>
      </c>
      <c r="C16" s="248"/>
      <c r="D16" s="283"/>
      <c r="E16" s="284"/>
    </row>
    <row r="17" spans="2:5" ht="15" customHeight="1">
      <c r="B17" s="16" t="s">
        <v>75</v>
      </c>
      <c r="C17" s="248"/>
      <c r="D17" s="106"/>
      <c r="E17" s="284"/>
    </row>
    <row r="18" spans="2:5" ht="15" customHeight="1">
      <c r="B18" s="17" t="s">
        <v>76</v>
      </c>
      <c r="C18" s="248"/>
      <c r="D18" s="283"/>
      <c r="E18" s="284"/>
    </row>
    <row r="19" spans="2:5" ht="15" customHeight="1">
      <c r="B19" s="16" t="s">
        <v>77</v>
      </c>
      <c r="C19" s="248"/>
      <c r="D19" s="106">
        <f>'[27]Notes 2,3,4'!$D$39/10^7</f>
        <v>11.999155399999999</v>
      </c>
      <c r="E19" s="284"/>
    </row>
    <row r="20" spans="2:5" ht="15" customHeight="1">
      <c r="B20" s="16" t="s">
        <v>78</v>
      </c>
      <c r="C20" s="248"/>
      <c r="D20" s="106">
        <f>'[27]Notes 2,3,4'!$D$25/10^7</f>
        <v>22.636479262999998</v>
      </c>
      <c r="E20" s="284"/>
    </row>
    <row r="21" spans="2:5" ht="15" customHeight="1">
      <c r="B21" s="17" t="s">
        <v>79</v>
      </c>
      <c r="C21" s="248"/>
      <c r="D21" s="248">
        <f>SUM(D12:D20)</f>
        <v>288.19431657277619</v>
      </c>
      <c r="E21" s="284"/>
    </row>
    <row r="22" spans="2:5" ht="15" customHeight="1">
      <c r="B22" s="16"/>
      <c r="C22" s="248"/>
      <c r="D22" s="283"/>
    </row>
    <row r="23" spans="2:5" ht="15" customHeight="1">
      <c r="B23" s="212" t="s">
        <v>80</v>
      </c>
      <c r="C23" s="248"/>
      <c r="D23" s="283"/>
    </row>
    <row r="24" spans="2:5" ht="15" customHeight="1">
      <c r="B24" s="17" t="s">
        <v>81</v>
      </c>
      <c r="C24" s="248"/>
      <c r="D24" s="283"/>
      <c r="E24" s="284"/>
    </row>
    <row r="25" spans="2:5" ht="15" customHeight="1">
      <c r="B25" s="16" t="s">
        <v>82</v>
      </c>
      <c r="C25" s="248"/>
      <c r="D25" s="283">
        <f>'[27]Note-1'!$H$34/10^7</f>
        <v>550.49312884100016</v>
      </c>
      <c r="E25" s="284"/>
    </row>
    <row r="26" spans="2:5" ht="15" customHeight="1">
      <c r="B26" s="16" t="s">
        <v>83</v>
      </c>
      <c r="C26" s="248"/>
      <c r="D26" s="283">
        <f>-'[27]Note-1'!$M$34/10^7</f>
        <v>-296.43549725022308</v>
      </c>
      <c r="E26" s="284"/>
    </row>
    <row r="27" spans="2:5" ht="15" customHeight="1">
      <c r="B27" s="17" t="s">
        <v>84</v>
      </c>
      <c r="C27" s="248"/>
      <c r="D27" s="248">
        <f>SUM(D25:D26)</f>
        <v>254.05763159077708</v>
      </c>
      <c r="E27" s="284"/>
    </row>
    <row r="28" spans="2:5" ht="15" customHeight="1">
      <c r="B28" s="16" t="s">
        <v>85</v>
      </c>
      <c r="C28" s="248"/>
      <c r="D28" s="283">
        <f>[27]BS!$G$14/10^7</f>
        <v>6.7956468340000002</v>
      </c>
      <c r="E28" s="284"/>
    </row>
    <row r="29" spans="2:5" ht="15" customHeight="1">
      <c r="B29" s="17" t="s">
        <v>86</v>
      </c>
      <c r="C29" s="248"/>
      <c r="D29" s="248">
        <f>SUM(D27:D28)</f>
        <v>260.8532784247771</v>
      </c>
      <c r="E29" s="284"/>
    </row>
    <row r="30" spans="2:5" ht="15" customHeight="1">
      <c r="B30" s="16" t="s">
        <v>87</v>
      </c>
      <c r="C30" s="248"/>
      <c r="D30" s="283"/>
      <c r="E30" s="284"/>
    </row>
    <row r="31" spans="2:5" ht="15" customHeight="1">
      <c r="B31" s="17" t="s">
        <v>88</v>
      </c>
      <c r="C31" s="248"/>
      <c r="D31" s="283"/>
      <c r="E31" s="284"/>
    </row>
    <row r="32" spans="2:5" ht="15" customHeight="1">
      <c r="B32" s="16" t="s">
        <v>89</v>
      </c>
      <c r="C32" s="248"/>
      <c r="D32" s="283">
        <f>[27]BS!$G$22/10^7</f>
        <v>150.68452330099998</v>
      </c>
      <c r="E32" s="284"/>
    </row>
    <row r="33" spans="2:5" ht="15" customHeight="1">
      <c r="B33" s="16" t="s">
        <v>90</v>
      </c>
      <c r="C33" s="248"/>
      <c r="D33" s="283"/>
      <c r="E33" s="284"/>
    </row>
    <row r="34" spans="2:5" ht="15" customHeight="1">
      <c r="B34" s="213" t="s">
        <v>91</v>
      </c>
      <c r="C34" s="248"/>
      <c r="D34" s="248">
        <f>SUM(D32:D33)</f>
        <v>150.68452330099998</v>
      </c>
      <c r="E34" s="284"/>
    </row>
    <row r="35" spans="2:5" ht="15" customHeight="1">
      <c r="B35" s="16" t="s">
        <v>92</v>
      </c>
      <c r="C35" s="248"/>
      <c r="D35" s="283"/>
      <c r="E35" s="284"/>
    </row>
    <row r="36" spans="2:5" ht="15" customHeight="1">
      <c r="B36" s="16" t="s">
        <v>93</v>
      </c>
      <c r="C36" s="248"/>
      <c r="D36" s="283">
        <f>[27]BS!$G$41/10^7</f>
        <v>123.343485</v>
      </c>
      <c r="E36" s="284"/>
    </row>
    <row r="37" spans="2:5" ht="15" customHeight="1">
      <c r="B37" s="16" t="s">
        <v>94</v>
      </c>
      <c r="C37" s="248"/>
      <c r="D37" s="283"/>
      <c r="E37" s="284"/>
    </row>
    <row r="38" spans="2:5" ht="15" customHeight="1">
      <c r="B38" s="17" t="s">
        <v>95</v>
      </c>
      <c r="C38" s="248"/>
      <c r="D38" s="248">
        <f>D34-SUM(D36:D37)</f>
        <v>27.341038300999983</v>
      </c>
      <c r="E38" s="284"/>
    </row>
    <row r="39" spans="2:5" ht="15" customHeight="1">
      <c r="B39" s="17" t="s">
        <v>96</v>
      </c>
      <c r="C39" s="248"/>
      <c r="D39" s="283"/>
      <c r="E39" s="284"/>
    </row>
    <row r="40" spans="2:5" ht="15" customHeight="1">
      <c r="B40" s="16" t="s">
        <v>97</v>
      </c>
      <c r="C40" s="248"/>
      <c r="D40" s="283"/>
      <c r="E40" s="284"/>
    </row>
    <row r="41" spans="2:5" ht="15" customHeight="1">
      <c r="B41" s="213" t="s">
        <v>79</v>
      </c>
      <c r="C41" s="248"/>
      <c r="D41" s="248">
        <f>SUM(D40,D38,D30,D29)</f>
        <v>288.19431672577707</v>
      </c>
      <c r="E41" s="284"/>
    </row>
    <row r="42" spans="2:5">
      <c r="D42" s="285">
        <f>D41-D21</f>
        <v>1.5300088307412807E-7</v>
      </c>
    </row>
    <row r="44" spans="2:5">
      <c r="B44" s="2" t="s">
        <v>98</v>
      </c>
    </row>
  </sheetData>
  <pageMargins left="0.2" right="0.2" top="0.17" bottom="0.24" header="0.18" footer="0.22"/>
  <pageSetup paperSize="9" scale="8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E89"/>
  <sheetViews>
    <sheetView workbookViewId="0"/>
  </sheetViews>
  <sheetFormatPr defaultColWidth="9.21875" defaultRowHeight="14.4"/>
  <cols>
    <col min="1" max="1" width="9.21875" style="61"/>
    <col min="2" max="2" width="80.44140625" style="1" customWidth="1"/>
    <col min="3" max="3" width="14.77734375" style="1" hidden="1" customWidth="1"/>
    <col min="4" max="4" width="30.44140625" style="1" customWidth="1"/>
    <col min="5" max="5" width="13" style="1" customWidth="1"/>
    <col min="6" max="6" width="10.77734375" style="1" customWidth="1"/>
    <col min="7" max="16384" width="9.21875" style="1"/>
  </cols>
  <sheetData>
    <row r="2" spans="1:4">
      <c r="B2" s="139" t="e">
        <f>#REF!</f>
        <v>#REF!</v>
      </c>
      <c r="C2" s="85"/>
      <c r="D2" s="85"/>
    </row>
    <row r="3" spans="1:4">
      <c r="B3" s="139" t="e">
        <f>#REF!</f>
        <v>#REF!</v>
      </c>
      <c r="C3" s="85"/>
      <c r="D3" s="85"/>
    </row>
    <row r="4" spans="1:4">
      <c r="B4" s="139" t="s">
        <v>99</v>
      </c>
      <c r="C4" s="85"/>
      <c r="D4" s="85"/>
    </row>
    <row r="5" spans="1:4" hidden="1"/>
    <row r="6" spans="1:4" hidden="1"/>
    <row r="8" spans="1:4" ht="28.8">
      <c r="B8" s="140" t="s">
        <v>4</v>
      </c>
      <c r="C8" s="144" t="s">
        <v>66</v>
      </c>
      <c r="D8" s="144" t="s">
        <v>35</v>
      </c>
    </row>
    <row r="10" spans="1:4" ht="15.75" customHeight="1" thickBot="1">
      <c r="A10" s="61" t="s">
        <v>100</v>
      </c>
      <c r="B10" s="153" t="s">
        <v>101</v>
      </c>
      <c r="C10" s="281"/>
      <c r="D10" s="282"/>
    </row>
    <row r="11" spans="1:4" ht="15" customHeight="1">
      <c r="B11" s="111" t="s">
        <v>102</v>
      </c>
      <c r="C11" s="281"/>
      <c r="D11" s="282"/>
    </row>
    <row r="12" spans="1:4" ht="15" customHeight="1">
      <c r="B12" s="1" t="s">
        <v>103</v>
      </c>
      <c r="C12" s="281"/>
      <c r="D12" s="288">
        <f>[27]PL!$D$37/10^7</f>
        <v>161.7948534344097</v>
      </c>
    </row>
    <row r="13" spans="1:4" ht="15" customHeight="1">
      <c r="B13" s="1" t="s">
        <v>104</v>
      </c>
      <c r="C13" s="281"/>
      <c r="D13" s="288"/>
    </row>
    <row r="14" spans="1:4" ht="15" customHeight="1">
      <c r="B14" s="1" t="s">
        <v>105</v>
      </c>
      <c r="C14" s="281"/>
      <c r="D14" s="288"/>
    </row>
    <row r="15" spans="1:4" ht="15" customHeight="1">
      <c r="B15" s="108" t="s">
        <v>106</v>
      </c>
      <c r="C15" s="281"/>
      <c r="D15" s="288"/>
    </row>
    <row r="16" spans="1:4" ht="15" customHeight="1">
      <c r="B16" s="84" t="s">
        <v>107</v>
      </c>
      <c r="C16" s="281"/>
      <c r="D16" s="288">
        <f>SUM(D12:D15)</f>
        <v>161.7948534344097</v>
      </c>
    </row>
    <row r="17" spans="2:4" ht="15" customHeight="1">
      <c r="B17" s="84"/>
      <c r="C17" s="281"/>
      <c r="D17" s="288"/>
    </row>
    <row r="18" spans="2:4" ht="15" customHeight="1">
      <c r="B18" s="111" t="s">
        <v>108</v>
      </c>
      <c r="C18" s="281"/>
      <c r="D18" s="288"/>
    </row>
    <row r="19" spans="2:4" ht="15" customHeight="1">
      <c r="B19" s="1" t="s">
        <v>109</v>
      </c>
      <c r="C19" s="281"/>
      <c r="D19" s="288">
        <f>[27]PL!$D$25/10^7</f>
        <v>31.146308269495119</v>
      </c>
    </row>
    <row r="20" spans="2:4" ht="15" customHeight="1">
      <c r="B20" s="1" t="s">
        <v>110</v>
      </c>
      <c r="C20" s="281"/>
      <c r="D20" s="288"/>
    </row>
    <row r="21" spans="2:4" ht="15" customHeight="1">
      <c r="B21" s="1" t="s">
        <v>111</v>
      </c>
      <c r="C21" s="281"/>
      <c r="D21" s="288"/>
    </row>
    <row r="22" spans="2:4" ht="15" customHeight="1">
      <c r="B22" s="1" t="s">
        <v>112</v>
      </c>
      <c r="C22" s="281"/>
      <c r="D22" s="288"/>
    </row>
    <row r="23" spans="2:4" ht="15" customHeight="1">
      <c r="B23" s="108" t="s">
        <v>113</v>
      </c>
      <c r="C23" s="281"/>
      <c r="D23" s="288">
        <f>[27]CFS!$C$15/10^7+[27]CFS!$C$16/10^7</f>
        <v>1.294847349883542</v>
      </c>
    </row>
    <row r="24" spans="2:4" ht="15" customHeight="1">
      <c r="B24" s="84" t="s">
        <v>114</v>
      </c>
      <c r="C24" s="281"/>
      <c r="D24" s="288">
        <f>SUM(D19:D23)</f>
        <v>32.441155619378662</v>
      </c>
    </row>
    <row r="25" spans="2:4" ht="15" customHeight="1">
      <c r="C25" s="281"/>
      <c r="D25" s="288"/>
    </row>
    <row r="26" spans="2:4" ht="15" customHeight="1">
      <c r="B26" s="111" t="s">
        <v>115</v>
      </c>
      <c r="C26" s="281"/>
      <c r="D26" s="288"/>
    </row>
    <row r="27" spans="2:4" ht="15" customHeight="1">
      <c r="B27" s="1" t="s">
        <v>109</v>
      </c>
      <c r="C27" s="281"/>
      <c r="D27" s="288"/>
    </row>
    <row r="28" spans="2:4" ht="15" customHeight="1">
      <c r="B28" s="1" t="s">
        <v>116</v>
      </c>
      <c r="C28" s="281"/>
      <c r="D28" s="288"/>
    </row>
    <row r="29" spans="2:4" ht="15" customHeight="1">
      <c r="B29" s="108" t="s">
        <v>117</v>
      </c>
      <c r="C29" s="281"/>
      <c r="D29" s="288">
        <f>SUM(D27:D28)</f>
        <v>0</v>
      </c>
    </row>
    <row r="30" spans="2:4" ht="15" customHeight="1">
      <c r="B30" s="112" t="s">
        <v>118</v>
      </c>
      <c r="C30" s="281"/>
      <c r="D30" s="288">
        <f>D16+D24-D29</f>
        <v>194.23600905378837</v>
      </c>
    </row>
    <row r="31" spans="2:4" ht="15" customHeight="1">
      <c r="C31" s="281"/>
      <c r="D31" s="288"/>
    </row>
    <row r="32" spans="2:4" ht="15" customHeight="1">
      <c r="B32" s="1" t="s">
        <v>119</v>
      </c>
      <c r="C32" s="281"/>
      <c r="D32" s="288">
        <f>[27]CFS!$C$25/10^7</f>
        <v>-143.38198650000001</v>
      </c>
    </row>
    <row r="33" spans="1:4" ht="15" customHeight="1">
      <c r="B33" s="1" t="s">
        <v>120</v>
      </c>
      <c r="C33" s="281"/>
      <c r="D33" s="288">
        <f>-'[27]Notes 2,3,4'!$F$25/10^7*0</f>
        <v>0</v>
      </c>
    </row>
    <row r="34" spans="1:4" ht="15" customHeight="1">
      <c r="B34" s="1" t="s">
        <v>121</v>
      </c>
      <c r="C34" s="281"/>
      <c r="D34" s="288"/>
    </row>
    <row r="35" spans="1:4" ht="15" customHeight="1">
      <c r="B35" s="112" t="s">
        <v>122</v>
      </c>
      <c r="C35" s="281"/>
      <c r="D35" s="288">
        <f>SUM(D30:D34)</f>
        <v>50.854022553788354</v>
      </c>
    </row>
    <row r="36" spans="1:4" ht="15" customHeight="1">
      <c r="C36" s="281"/>
      <c r="D36" s="288"/>
    </row>
    <row r="37" spans="1:4" ht="15.75" customHeight="1" thickBot="1">
      <c r="A37" s="61" t="s">
        <v>123</v>
      </c>
      <c r="B37" s="153" t="s">
        <v>124</v>
      </c>
      <c r="C37" s="281"/>
      <c r="D37" s="288"/>
    </row>
    <row r="38" spans="1:4" ht="15" customHeight="1">
      <c r="B38" s="111" t="s">
        <v>125</v>
      </c>
      <c r="C38" s="281"/>
      <c r="D38" s="288"/>
    </row>
    <row r="39" spans="1:4" ht="15" customHeight="1">
      <c r="B39" s="1" t="s">
        <v>126</v>
      </c>
      <c r="C39" s="281"/>
      <c r="D39" s="288"/>
    </row>
    <row r="40" spans="1:4" ht="15" customHeight="1">
      <c r="B40" s="1" t="s">
        <v>127</v>
      </c>
      <c r="C40" s="281"/>
      <c r="D40" s="288">
        <f>([27]BS!$G$18-[27]BS!$H$18)/10^7</f>
        <v>49.389375234999953</v>
      </c>
    </row>
    <row r="41" spans="1:4" ht="15" customHeight="1">
      <c r="B41" s="1" t="s">
        <v>128</v>
      </c>
      <c r="C41" s="281"/>
      <c r="D41" s="288"/>
    </row>
    <row r="42" spans="1:4" ht="15" customHeight="1">
      <c r="B42" s="108" t="s">
        <v>129</v>
      </c>
      <c r="C42" s="281"/>
      <c r="D42" s="288">
        <f>([27]BS!$G$20-[27]BS!$H$20)/10^7</f>
        <v>0</v>
      </c>
    </row>
    <row r="43" spans="1:4" ht="15" customHeight="1">
      <c r="B43" s="84" t="s">
        <v>130</v>
      </c>
      <c r="C43" s="281"/>
      <c r="D43" s="288">
        <f>SUM(D39:D42)</f>
        <v>49.389375234999953</v>
      </c>
    </row>
    <row r="44" spans="1:4" ht="15" customHeight="1">
      <c r="C44" s="281"/>
      <c r="D44" s="288"/>
    </row>
    <row r="45" spans="1:4" ht="15" customHeight="1">
      <c r="B45" s="111" t="s">
        <v>131</v>
      </c>
      <c r="C45" s="281"/>
      <c r="D45" s="288"/>
    </row>
    <row r="46" spans="1:4" ht="15" customHeight="1">
      <c r="B46" s="1" t="s">
        <v>132</v>
      </c>
      <c r="C46" s="281"/>
      <c r="D46" s="288">
        <f>-[27]CFS!$C$41/10^7</f>
        <v>2.1738222329999801</v>
      </c>
    </row>
    <row r="47" spans="1:4" ht="15" customHeight="1">
      <c r="B47" s="1" t="s">
        <v>133</v>
      </c>
      <c r="C47" s="281"/>
      <c r="D47" s="288">
        <f>('[27]Notes 2,3,4'!$E$29-'[27]Notes 2,3,4'!$H$29)/10^7</f>
        <v>6.5668959073058364</v>
      </c>
    </row>
    <row r="48" spans="1:4" ht="15" customHeight="1">
      <c r="B48" s="108" t="s">
        <v>134</v>
      </c>
      <c r="C48" s="281"/>
      <c r="D48" s="288"/>
    </row>
    <row r="49" spans="1:4" ht="15" customHeight="1">
      <c r="B49" s="84" t="s">
        <v>135</v>
      </c>
      <c r="C49" s="281"/>
      <c r="D49" s="288">
        <f>SUM(D46:D47)</f>
        <v>8.7407181403058161</v>
      </c>
    </row>
    <row r="50" spans="1:4" ht="15" customHeight="1">
      <c r="C50" s="281"/>
      <c r="D50" s="288"/>
    </row>
    <row r="51" spans="1:4" ht="15" customHeight="1">
      <c r="B51" s="84" t="s">
        <v>136</v>
      </c>
      <c r="C51" s="281"/>
      <c r="D51" s="288">
        <f>D43-D49</f>
        <v>40.648657094694137</v>
      </c>
    </row>
    <row r="52" spans="1:4" ht="15" customHeight="1">
      <c r="C52" s="281"/>
      <c r="D52" s="288"/>
    </row>
    <row r="53" spans="1:4" ht="15" customHeight="1">
      <c r="B53" s="84" t="s">
        <v>137</v>
      </c>
      <c r="C53" s="281"/>
      <c r="D53" s="288">
        <f>D35-D51</f>
        <v>10.205365459094217</v>
      </c>
    </row>
    <row r="54" spans="1:4" ht="15" customHeight="1">
      <c r="B54" s="1" t="s">
        <v>138</v>
      </c>
      <c r="C54" s="281"/>
      <c r="D54" s="288"/>
    </row>
    <row r="55" spans="1:4" ht="15" customHeight="1">
      <c r="B55" s="84" t="s">
        <v>139</v>
      </c>
      <c r="C55" s="281"/>
      <c r="D55" s="288">
        <f>D53+D54</f>
        <v>10.205365459094217</v>
      </c>
    </row>
    <row r="56" spans="1:4" ht="15" customHeight="1">
      <c r="C56" s="281"/>
      <c r="D56" s="288"/>
    </row>
    <row r="57" spans="1:4" ht="15.75" customHeight="1" thickBot="1">
      <c r="A57" s="61" t="s">
        <v>140</v>
      </c>
      <c r="B57" s="153" t="s">
        <v>141</v>
      </c>
      <c r="C57" s="281"/>
      <c r="D57" s="288"/>
    </row>
    <row r="58" spans="1:4" ht="15" customHeight="1">
      <c r="B58" s="111" t="s">
        <v>142</v>
      </c>
      <c r="C58" s="281"/>
      <c r="D58" s="288"/>
    </row>
    <row r="59" spans="1:4" ht="15" customHeight="1">
      <c r="B59" s="1" t="s">
        <v>143</v>
      </c>
      <c r="C59" s="281"/>
      <c r="D59" s="288"/>
    </row>
    <row r="60" spans="1:4" ht="15" customHeight="1">
      <c r="B60" s="1" t="s">
        <v>144</v>
      </c>
      <c r="C60" s="281"/>
      <c r="D60" s="288"/>
    </row>
    <row r="61" spans="1:4" ht="15" customHeight="1">
      <c r="B61" s="108" t="s">
        <v>145</v>
      </c>
      <c r="C61" s="281"/>
      <c r="D61" s="288">
        <f>[27]CFS!$C$34/10^7</f>
        <v>-0.26161539200000167</v>
      </c>
    </row>
    <row r="62" spans="1:4" ht="15" customHeight="1">
      <c r="B62" s="84" t="s">
        <v>107</v>
      </c>
      <c r="C62" s="281"/>
      <c r="D62" s="288">
        <f>SUM(D59:D61)</f>
        <v>-0.26161539200000167</v>
      </c>
    </row>
    <row r="63" spans="1:4" ht="15" customHeight="1">
      <c r="C63" s="281"/>
      <c r="D63" s="288"/>
    </row>
    <row r="64" spans="1:4" ht="15" customHeight="1">
      <c r="B64" s="111" t="s">
        <v>146</v>
      </c>
      <c r="C64" s="281"/>
      <c r="D64" s="288"/>
    </row>
    <row r="65" spans="2:4" ht="15" customHeight="1">
      <c r="B65" s="1" t="s">
        <v>147</v>
      </c>
      <c r="C65" s="281"/>
      <c r="D65" s="288"/>
    </row>
    <row r="66" spans="2:4" ht="15" customHeight="1">
      <c r="B66" s="1" t="s">
        <v>143</v>
      </c>
      <c r="C66" s="281"/>
      <c r="D66" s="288"/>
    </row>
    <row r="67" spans="2:4" ht="15" customHeight="1">
      <c r="B67" s="1" t="s">
        <v>148</v>
      </c>
      <c r="C67" s="281"/>
      <c r="D67" s="288"/>
    </row>
    <row r="68" spans="2:4" ht="15" customHeight="1">
      <c r="B68" s="1" t="s">
        <v>145</v>
      </c>
      <c r="C68" s="281"/>
      <c r="D68" s="288"/>
    </row>
    <row r="69" spans="2:4" ht="15" customHeight="1">
      <c r="B69" s="113" t="s">
        <v>149</v>
      </c>
      <c r="C69" s="281"/>
      <c r="D69" s="288">
        <f>SUM(D66:D68)</f>
        <v>0</v>
      </c>
    </row>
    <row r="70" spans="2:4" ht="15" customHeight="1">
      <c r="C70" s="281"/>
      <c r="D70" s="288"/>
    </row>
    <row r="71" spans="2:4" ht="15" customHeight="1">
      <c r="B71" s="84" t="s">
        <v>150</v>
      </c>
      <c r="C71" s="281"/>
      <c r="D71" s="288">
        <f>D62-D69</f>
        <v>-0.26161539200000167</v>
      </c>
    </row>
    <row r="72" spans="2:4" ht="15" hidden="1" customHeight="1">
      <c r="C72" s="281"/>
      <c r="D72" s="288"/>
    </row>
    <row r="73" spans="2:4" ht="15" customHeight="1">
      <c r="B73" s="84" t="s">
        <v>151</v>
      </c>
      <c r="C73" s="281"/>
      <c r="D73" s="288"/>
    </row>
    <row r="74" spans="2:4" ht="15" hidden="1" customHeight="1">
      <c r="C74" s="281"/>
      <c r="D74" s="288"/>
    </row>
    <row r="75" spans="2:4" ht="15" customHeight="1">
      <c r="B75" s="84" t="s">
        <v>152</v>
      </c>
      <c r="C75" s="281"/>
      <c r="D75" s="288">
        <f>+D55+D71</f>
        <v>9.943750067094216</v>
      </c>
    </row>
    <row r="76" spans="2:4" ht="15" customHeight="1">
      <c r="C76" s="281"/>
      <c r="D76" s="288"/>
    </row>
    <row r="77" spans="2:4" ht="15" customHeight="1">
      <c r="B77" s="1" t="s">
        <v>153</v>
      </c>
      <c r="C77" s="281"/>
      <c r="D77" s="288"/>
    </row>
    <row r="78" spans="2:4" ht="15" customHeight="1">
      <c r="B78" s="1" t="s">
        <v>154</v>
      </c>
      <c r="C78" s="281"/>
      <c r="D78" s="288">
        <f>-[27]CFS!$C$33/10^7</f>
        <v>9.926516975000002</v>
      </c>
    </row>
    <row r="79" spans="2:4" ht="15" customHeight="1">
      <c r="B79" s="1" t="s">
        <v>155</v>
      </c>
      <c r="C79" s="281"/>
      <c r="D79" s="288"/>
    </row>
    <row r="80" spans="2:4" ht="15" customHeight="1">
      <c r="B80" s="1" t="s">
        <v>156</v>
      </c>
      <c r="C80" s="281"/>
      <c r="D80" s="288"/>
    </row>
    <row r="81" spans="2:5" ht="15" customHeight="1">
      <c r="B81" s="108" t="s">
        <v>157</v>
      </c>
      <c r="C81" s="281"/>
      <c r="D81" s="288"/>
    </row>
    <row r="82" spans="2:5" ht="15" customHeight="1">
      <c r="B82" s="84" t="s">
        <v>79</v>
      </c>
      <c r="C82" s="281"/>
      <c r="D82" s="288">
        <f>SUM(D78:D80)</f>
        <v>9.926516975000002</v>
      </c>
    </row>
    <row r="83" spans="2:5" ht="15" hidden="1" customHeight="1">
      <c r="B83" s="84"/>
      <c r="C83" s="281"/>
      <c r="D83" s="288"/>
    </row>
    <row r="84" spans="2:5" ht="15" customHeight="1">
      <c r="B84" s="84" t="s">
        <v>158</v>
      </c>
      <c r="C84" s="281"/>
      <c r="D84" s="288"/>
    </row>
    <row r="85" spans="2:5" ht="15" customHeight="1">
      <c r="B85" s="84" t="s">
        <v>159</v>
      </c>
      <c r="C85" s="281"/>
      <c r="D85" s="288">
        <f>D75-D82-D84</f>
        <v>1.7233092094214086E-2</v>
      </c>
    </row>
    <row r="86" spans="2:5" ht="15" customHeight="1">
      <c r="B86" s="84" t="s">
        <v>160</v>
      </c>
      <c r="C86" s="281"/>
      <c r="D86" s="288">
        <f>[27]BS!$G$19/10^7</f>
        <v>0</v>
      </c>
    </row>
    <row r="87" spans="2:5" ht="15" customHeight="1">
      <c r="B87" s="84" t="s">
        <v>161</v>
      </c>
      <c r="C87" s="281"/>
      <c r="D87" s="288">
        <f>D85+D86</f>
        <v>1.7233092094214086E-2</v>
      </c>
    </row>
    <row r="88" spans="2:5">
      <c r="D88" s="289">
        <f>[27]CFS!$C$48-D87</f>
        <v>-1.7233092094214086E-2</v>
      </c>
      <c r="E88" s="225"/>
    </row>
    <row r="89" spans="2:5">
      <c r="D89" s="279"/>
    </row>
  </sheetData>
  <pageMargins left="0.7" right="0.7" top="0.17" bottom="0.16" header="0.17" footer="0.16"/>
  <pageSetup paperSize="9" scale="110" orientation="landscape"/>
  <headerFooter alignWithMargins="0"/>
  <rowBreaks count="2" manualBreakCount="2">
    <brk id="35" max="65535" man="1"/>
    <brk id="55" max="65535" man="1"/>
  </rowBreaks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M53"/>
  <sheetViews>
    <sheetView topLeftCell="A29" zoomScaleNormal="100" zoomScaleSheetLayoutView="90" workbookViewId="0">
      <selection activeCell="B9" sqref="B9:K10"/>
    </sheetView>
  </sheetViews>
  <sheetFormatPr defaultColWidth="9.21875" defaultRowHeight="14.4"/>
  <cols>
    <col min="1" max="1" width="2" style="2" customWidth="1"/>
    <col min="2" max="2" width="10.77734375" style="4" customWidth="1"/>
    <col min="3" max="3" width="25.109375" style="2" customWidth="1"/>
    <col min="4" max="4" width="12.44140625" style="2" customWidth="1"/>
    <col min="5" max="5" width="15.77734375" style="2" customWidth="1"/>
    <col min="6" max="6" width="10.77734375" style="2" customWidth="1"/>
    <col min="7" max="7" width="12.77734375" style="2" customWidth="1"/>
    <col min="8" max="8" width="15.21875" style="2" customWidth="1"/>
    <col min="9" max="10" width="10.77734375" style="2" customWidth="1"/>
    <col min="11" max="11" width="11" style="2" customWidth="1"/>
    <col min="12" max="12" width="12" style="2" hidden="1" customWidth="1"/>
    <col min="13" max="13" width="11.77734375" style="2" hidden="1" customWidth="1"/>
    <col min="14" max="16384" width="9.21875" style="2"/>
  </cols>
  <sheetData>
    <row r="1" spans="2:13">
      <c r="D1" s="626" t="s">
        <v>787</v>
      </c>
      <c r="E1" s="626"/>
      <c r="F1" s="626"/>
      <c r="G1" s="626"/>
    </row>
    <row r="2" spans="2:13">
      <c r="D2" s="626" t="s">
        <v>788</v>
      </c>
      <c r="E2" s="626"/>
      <c r="F2" s="626"/>
      <c r="G2" s="626"/>
    </row>
    <row r="3" spans="2:13">
      <c r="D3" s="626" t="s">
        <v>789</v>
      </c>
      <c r="E3" s="626"/>
      <c r="F3" s="626"/>
      <c r="G3" s="626"/>
    </row>
    <row r="4" spans="2:13">
      <c r="D4" s="626" t="s">
        <v>790</v>
      </c>
      <c r="E4" s="626"/>
      <c r="F4" s="626"/>
      <c r="G4" s="626"/>
    </row>
    <row r="6" spans="2:13">
      <c r="B6" s="240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2:13">
      <c r="B7" s="240"/>
      <c r="C7" s="4"/>
      <c r="D7" s="4"/>
      <c r="E7" s="4"/>
      <c r="F7" s="4"/>
      <c r="G7" s="4"/>
      <c r="H7" s="4"/>
      <c r="I7" s="4"/>
      <c r="J7" s="4"/>
      <c r="K7" s="4"/>
      <c r="L7" s="4"/>
      <c r="M7" s="4"/>
    </row>
    <row r="8" spans="2:13">
      <c r="B8" s="469" t="s">
        <v>784</v>
      </c>
      <c r="C8" s="1"/>
      <c r="K8" s="306" t="s">
        <v>2</v>
      </c>
    </row>
    <row r="9" spans="2:13" ht="57.6">
      <c r="B9" s="127" t="s">
        <v>3</v>
      </c>
      <c r="C9" s="127" t="s">
        <v>4</v>
      </c>
      <c r="D9" s="127" t="s">
        <v>5</v>
      </c>
      <c r="E9" s="127" t="s">
        <v>6</v>
      </c>
      <c r="F9" s="127" t="s">
        <v>7</v>
      </c>
      <c r="G9" s="127" t="s">
        <v>8</v>
      </c>
      <c r="H9" s="127" t="s">
        <v>9</v>
      </c>
      <c r="I9" s="127" t="s">
        <v>10</v>
      </c>
      <c r="J9" s="127" t="s">
        <v>11</v>
      </c>
      <c r="K9" s="127" t="s">
        <v>12</v>
      </c>
      <c r="L9" s="127" t="s">
        <v>13</v>
      </c>
      <c r="M9" s="127" t="s">
        <v>14</v>
      </c>
    </row>
    <row r="10" spans="2:13">
      <c r="B10" s="24"/>
      <c r="C10" s="26"/>
      <c r="D10" s="30" t="s">
        <v>15</v>
      </c>
      <c r="E10" s="30" t="s">
        <v>16</v>
      </c>
      <c r="F10" s="30" t="s">
        <v>17</v>
      </c>
      <c r="G10" s="30" t="s">
        <v>18</v>
      </c>
      <c r="H10" s="30" t="s">
        <v>18</v>
      </c>
      <c r="I10" s="30" t="s">
        <v>18</v>
      </c>
      <c r="J10" s="30" t="s">
        <v>18</v>
      </c>
      <c r="K10" s="30" t="s">
        <v>19</v>
      </c>
      <c r="L10" s="30" t="s">
        <v>20</v>
      </c>
      <c r="M10" s="30" t="s">
        <v>20</v>
      </c>
    </row>
    <row r="11" spans="2:13">
      <c r="B11" s="3">
        <v>1</v>
      </c>
      <c r="C11" s="360" t="s">
        <v>21</v>
      </c>
      <c r="D11" s="470">
        <v>40556</v>
      </c>
      <c r="E11" s="141">
        <v>256158</v>
      </c>
      <c r="F11" s="27">
        <v>218.88124955199996</v>
      </c>
      <c r="G11" s="27">
        <v>2.8592943379999998</v>
      </c>
      <c r="H11" s="27">
        <v>102.81297871999992</v>
      </c>
      <c r="I11" s="27">
        <v>0.25982262099999787</v>
      </c>
      <c r="J11" s="27">
        <f>SUM(G11:I11)</f>
        <v>105.93209567899991</v>
      </c>
      <c r="K11" s="72">
        <v>4.8397062743299744</v>
      </c>
      <c r="L11" s="3"/>
      <c r="M11" s="3"/>
    </row>
    <row r="12" spans="2:13">
      <c r="B12" s="3">
        <v>2</v>
      </c>
      <c r="C12" s="360" t="s">
        <v>22</v>
      </c>
      <c r="D12" s="471">
        <v>141</v>
      </c>
      <c r="E12" s="141">
        <v>59661.983975943818</v>
      </c>
      <c r="F12" s="27">
        <v>85.646871890000014</v>
      </c>
      <c r="G12" s="27">
        <v>4.7994424881099969</v>
      </c>
      <c r="H12" s="27">
        <v>44.509334578720221</v>
      </c>
      <c r="I12" s="27">
        <v>-0.33327849414879296</v>
      </c>
      <c r="J12" s="27">
        <f t="shared" ref="J12:J19" si="0">SUM(G12:I12)</f>
        <v>48.975498572681424</v>
      </c>
      <c r="K12" s="72">
        <v>5.7183055833706078</v>
      </c>
      <c r="L12" s="3"/>
      <c r="M12" s="3"/>
    </row>
    <row r="13" spans="2:13">
      <c r="B13" s="3">
        <v>3</v>
      </c>
      <c r="C13" s="360" t="s">
        <v>23</v>
      </c>
      <c r="D13" s="470">
        <v>10986</v>
      </c>
      <c r="E13" s="141">
        <v>89439.352941176476</v>
      </c>
      <c r="F13" s="27">
        <v>95.183425660000012</v>
      </c>
      <c r="G13" s="27">
        <v>6.1379033979999997</v>
      </c>
      <c r="H13" s="27">
        <v>51.996833612943171</v>
      </c>
      <c r="I13" s="27">
        <v>0.51128552003779504</v>
      </c>
      <c r="J13" s="27">
        <f t="shared" si="0"/>
        <v>58.646022530980964</v>
      </c>
      <c r="K13" s="72">
        <v>6.1613691800153845</v>
      </c>
      <c r="L13" s="3"/>
      <c r="M13" s="3"/>
    </row>
    <row r="14" spans="2:13">
      <c r="B14" s="3">
        <v>4</v>
      </c>
      <c r="C14" s="360" t="s">
        <v>24</v>
      </c>
      <c r="D14" s="471">
        <v>3</v>
      </c>
      <c r="E14" s="141">
        <v>275</v>
      </c>
      <c r="F14" s="27">
        <v>0.31674390000000002</v>
      </c>
      <c r="G14" s="27">
        <v>3.4617122500000007E-2</v>
      </c>
      <c r="H14" s="27">
        <v>0.18147493857641139</v>
      </c>
      <c r="I14" s="27">
        <v>-1.0443172225882702E-3</v>
      </c>
      <c r="J14" s="27">
        <f t="shared" si="0"/>
        <v>0.21504774385382314</v>
      </c>
      <c r="K14" s="72">
        <v>6.7893255041004146</v>
      </c>
      <c r="L14" s="3"/>
      <c r="M14" s="3"/>
    </row>
    <row r="15" spans="2:13">
      <c r="B15" s="3">
        <v>5</v>
      </c>
      <c r="C15" s="360" t="s">
        <v>25</v>
      </c>
      <c r="D15" s="472">
        <v>173</v>
      </c>
      <c r="E15" s="141">
        <v>421059.26602405601</v>
      </c>
      <c r="F15" s="27">
        <v>1950.98769853927</v>
      </c>
      <c r="G15" s="27">
        <v>178.09778071011579</v>
      </c>
      <c r="H15" s="27">
        <v>1261.1370443547737</v>
      </c>
      <c r="I15" s="27">
        <v>-140.45902076517041</v>
      </c>
      <c r="J15" s="27">
        <f t="shared" si="0"/>
        <v>1298.7758042997191</v>
      </c>
      <c r="K15" s="72">
        <v>6.6570168805888912</v>
      </c>
      <c r="L15" s="3"/>
      <c r="M15" s="3"/>
    </row>
    <row r="16" spans="2:13">
      <c r="B16" s="3">
        <v>6</v>
      </c>
      <c r="C16" s="360" t="s">
        <v>26</v>
      </c>
      <c r="D16" s="471">
        <v>407</v>
      </c>
      <c r="E16" s="141">
        <v>1938.8235294117649</v>
      </c>
      <c r="F16" s="27">
        <v>6.7042906700000007</v>
      </c>
      <c r="G16" s="27">
        <v>0.23094000000000001</v>
      </c>
      <c r="H16" s="27">
        <v>4.0872687980000002</v>
      </c>
      <c r="I16" s="27">
        <v>-4.5905930999999178E-2</v>
      </c>
      <c r="J16" s="27">
        <f t="shared" si="0"/>
        <v>4.2723028670000014</v>
      </c>
      <c r="K16" s="72">
        <v>6.3724905098722413</v>
      </c>
      <c r="L16" s="3"/>
      <c r="M16" s="3"/>
    </row>
    <row r="17" spans="2:13">
      <c r="B17" s="3">
        <v>7</v>
      </c>
      <c r="C17" s="360" t="s">
        <v>27</v>
      </c>
      <c r="D17" s="471">
        <v>271</v>
      </c>
      <c r="E17" s="141">
        <v>2863.5529411764705</v>
      </c>
      <c r="F17" s="27">
        <v>2.4005621499999998</v>
      </c>
      <c r="G17" s="27">
        <v>0.17718030000000001</v>
      </c>
      <c r="H17" s="27">
        <v>2.0441678439999995</v>
      </c>
      <c r="I17" s="27">
        <v>9.2892049999999671E-3</v>
      </c>
      <c r="J17" s="27">
        <f t="shared" si="0"/>
        <v>2.2306373489999993</v>
      </c>
      <c r="K17" s="72">
        <v>9.2921457959336706</v>
      </c>
      <c r="L17" s="3"/>
      <c r="M17" s="3"/>
    </row>
    <row r="18" spans="2:13">
      <c r="B18" s="3">
        <v>8</v>
      </c>
      <c r="C18" s="360" t="s">
        <v>28</v>
      </c>
      <c r="D18" s="471">
        <v>1</v>
      </c>
      <c r="E18" s="141">
        <v>70000</v>
      </c>
      <c r="F18" s="27">
        <v>417.81951600000002</v>
      </c>
      <c r="G18" s="27">
        <v>0</v>
      </c>
      <c r="H18" s="27">
        <v>190.71113993244037</v>
      </c>
      <c r="I18" s="27">
        <v>0</v>
      </c>
      <c r="J18" s="27">
        <f t="shared" si="0"/>
        <v>190.71113993244037</v>
      </c>
      <c r="K18" s="72">
        <v>4.5644382952288982</v>
      </c>
      <c r="L18" s="3"/>
      <c r="M18" s="3"/>
    </row>
    <row r="19" spans="2:13">
      <c r="B19" s="3">
        <v>9</v>
      </c>
      <c r="C19" s="360" t="s">
        <v>29</v>
      </c>
      <c r="D19" s="471">
        <v>1</v>
      </c>
      <c r="E19" s="141">
        <v>299.88</v>
      </c>
      <c r="F19" s="27">
        <v>0.81076559999999998</v>
      </c>
      <c r="G19" s="27">
        <v>0.11487096000000001</v>
      </c>
      <c r="H19" s="27">
        <v>0.55697013400000006</v>
      </c>
      <c r="I19" s="27">
        <v>4.9596603999999989E-2</v>
      </c>
      <c r="J19" s="27">
        <f t="shared" si="0"/>
        <v>0.72143769800000002</v>
      </c>
      <c r="K19" s="72">
        <v>8.8982277738473368</v>
      </c>
      <c r="L19" s="3"/>
      <c r="M19" s="3"/>
    </row>
    <row r="20" spans="2:13">
      <c r="B20" s="3">
        <v>10</v>
      </c>
      <c r="C20" s="360" t="s">
        <v>30</v>
      </c>
      <c r="D20" s="471" t="s">
        <v>791</v>
      </c>
      <c r="E20" s="141"/>
      <c r="F20" s="27">
        <v>138.42597999999998</v>
      </c>
      <c r="G20" s="27"/>
      <c r="H20" s="27"/>
      <c r="I20" s="27">
        <v>0</v>
      </c>
      <c r="J20" s="27"/>
      <c r="K20" s="72">
        <v>0</v>
      </c>
      <c r="L20" s="3"/>
      <c r="M20" s="3"/>
    </row>
    <row r="21" spans="2:13">
      <c r="B21" s="11"/>
      <c r="C21" s="5" t="s">
        <v>31</v>
      </c>
      <c r="D21" s="234">
        <v>52539</v>
      </c>
      <c r="E21" s="234">
        <f>SUM(E11:E19)</f>
        <v>901695.85941176454</v>
      </c>
      <c r="F21" s="72">
        <v>2778.75112396127</v>
      </c>
      <c r="G21" s="72">
        <v>192.45202931672577</v>
      </c>
      <c r="H21" s="72">
        <v>1658.0372129134537</v>
      </c>
      <c r="I21" s="72">
        <v>-140.00925555750402</v>
      </c>
      <c r="J21" s="425">
        <f>SUM(J11:J19)</f>
        <v>1710.4799866726758</v>
      </c>
      <c r="K21" s="72">
        <v>6.1555710114631923</v>
      </c>
      <c r="L21" s="10"/>
      <c r="M21" s="10"/>
    </row>
    <row r="22" spans="2:13">
      <c r="J22" s="284"/>
    </row>
    <row r="23" spans="2:13">
      <c r="F23" s="284"/>
    </row>
    <row r="24" spans="2:13">
      <c r="B24" s="469" t="s">
        <v>785</v>
      </c>
      <c r="C24" s="1"/>
    </row>
    <row r="25" spans="2:13" ht="57.6">
      <c r="B25" s="127" t="s">
        <v>3</v>
      </c>
      <c r="C25" s="127" t="s">
        <v>4</v>
      </c>
      <c r="D25" s="127" t="s">
        <v>5</v>
      </c>
      <c r="E25" s="127" t="s">
        <v>6</v>
      </c>
      <c r="F25" s="127" t="s">
        <v>7</v>
      </c>
      <c r="G25" s="127" t="s">
        <v>8</v>
      </c>
      <c r="H25" s="127" t="s">
        <v>9</v>
      </c>
      <c r="I25" s="127" t="s">
        <v>10</v>
      </c>
      <c r="J25" s="127" t="s">
        <v>11</v>
      </c>
      <c r="K25" s="127" t="s">
        <v>12</v>
      </c>
      <c r="L25" s="127" t="s">
        <v>13</v>
      </c>
      <c r="M25" s="127" t="s">
        <v>14</v>
      </c>
    </row>
    <row r="26" spans="2:13">
      <c r="B26" s="24"/>
      <c r="C26" s="26"/>
      <c r="D26" s="30" t="s">
        <v>15</v>
      </c>
      <c r="E26" s="30" t="s">
        <v>16</v>
      </c>
      <c r="F26" s="30" t="s">
        <v>17</v>
      </c>
      <c r="G26" s="30" t="s">
        <v>18</v>
      </c>
      <c r="H26" s="30" t="s">
        <v>18</v>
      </c>
      <c r="I26" s="30" t="s">
        <v>18</v>
      </c>
      <c r="J26" s="30" t="s">
        <v>18</v>
      </c>
      <c r="K26" s="30" t="s">
        <v>19</v>
      </c>
      <c r="L26" s="30" t="s">
        <v>20</v>
      </c>
      <c r="M26" s="30" t="s">
        <v>20</v>
      </c>
    </row>
    <row r="27" spans="2:13">
      <c r="B27" s="3">
        <v>1</v>
      </c>
      <c r="C27" s="360" t="s">
        <v>21</v>
      </c>
      <c r="D27" s="141">
        <v>42197</v>
      </c>
      <c r="E27" s="141">
        <v>269138.47058823536</v>
      </c>
      <c r="F27" s="27">
        <v>193.37999404928422</v>
      </c>
      <c r="G27" s="27">
        <v>3.167309696305618</v>
      </c>
      <c r="H27" s="27">
        <v>86.432122948263029</v>
      </c>
      <c r="I27" s="27">
        <v>9.2048010782755846E-2</v>
      </c>
      <c r="J27" s="27">
        <v>89.691480655351413</v>
      </c>
      <c r="K27" s="72">
        <v>4.6380951192134656</v>
      </c>
      <c r="L27" s="3"/>
      <c r="M27" s="3"/>
    </row>
    <row r="28" spans="2:13">
      <c r="B28" s="3">
        <v>2</v>
      </c>
      <c r="C28" s="360" t="s">
        <v>22</v>
      </c>
      <c r="D28" s="141">
        <v>146</v>
      </c>
      <c r="E28" s="141">
        <v>61945.840565423423</v>
      </c>
      <c r="F28" s="27">
        <v>72.735074491975752</v>
      </c>
      <c r="G28" s="27">
        <v>6.1587488212780315</v>
      </c>
      <c r="H28" s="27">
        <v>35.668051337367018</v>
      </c>
      <c r="I28" s="27">
        <v>-0.27909091020421517</v>
      </c>
      <c r="J28" s="27">
        <v>41.547709248440839</v>
      </c>
      <c r="K28" s="72">
        <v>5.7121972499010019</v>
      </c>
      <c r="L28" s="3"/>
      <c r="M28" s="3"/>
    </row>
    <row r="29" spans="2:13">
      <c r="B29" s="3">
        <v>3</v>
      </c>
      <c r="C29" s="360" t="s">
        <v>23</v>
      </c>
      <c r="D29" s="141">
        <v>11342</v>
      </c>
      <c r="E29" s="141">
        <v>93672.294117647063</v>
      </c>
      <c r="F29" s="27">
        <v>89.656734104140838</v>
      </c>
      <c r="G29" s="27">
        <v>9.7101539100000007</v>
      </c>
      <c r="H29" s="27">
        <v>47.906041960531098</v>
      </c>
      <c r="I29" s="27">
        <v>0.42395028431823251</v>
      </c>
      <c r="J29" s="27">
        <v>58.040146154849332</v>
      </c>
      <c r="K29" s="72">
        <v>6.4735958469592214</v>
      </c>
      <c r="L29" s="3"/>
      <c r="M29" s="3"/>
    </row>
    <row r="30" spans="2:13">
      <c r="B30" s="3">
        <v>4</v>
      </c>
      <c r="C30" s="360" t="s">
        <v>24</v>
      </c>
      <c r="D30" s="141">
        <v>3</v>
      </c>
      <c r="E30" s="141">
        <v>275</v>
      </c>
      <c r="F30" s="27">
        <v>0.43730514386081049</v>
      </c>
      <c r="G30" s="27">
        <v>4.7007802500000001E-2</v>
      </c>
      <c r="H30" s="27">
        <v>0.24593110468027501</v>
      </c>
      <c r="I30" s="27">
        <v>-1.5132052156916409E-4</v>
      </c>
      <c r="J30" s="27">
        <v>0.29278758665870586</v>
      </c>
      <c r="K30" s="72">
        <v>6.6952696708250246</v>
      </c>
      <c r="L30" s="3"/>
      <c r="M30" s="3"/>
    </row>
    <row r="31" spans="2:13">
      <c r="B31" s="3">
        <v>5</v>
      </c>
      <c r="C31" s="360" t="s">
        <v>25</v>
      </c>
      <c r="D31" s="141">
        <v>177</v>
      </c>
      <c r="E31" s="141">
        <v>435838.13580856001</v>
      </c>
      <c r="F31" s="27">
        <v>1848.1181947031537</v>
      </c>
      <c r="G31" s="27">
        <v>199.02236451701052</v>
      </c>
      <c r="H31" s="27">
        <v>1090.7340290871041</v>
      </c>
      <c r="I31" s="27">
        <v>-94.756862176924628</v>
      </c>
      <c r="J31" s="27">
        <v>1194.99953142719</v>
      </c>
      <c r="K31" s="72">
        <v>6.4660341251557885</v>
      </c>
      <c r="L31" s="3"/>
      <c r="M31" s="3"/>
    </row>
    <row r="32" spans="2:13">
      <c r="B32" s="3">
        <v>6</v>
      </c>
      <c r="C32" s="360" t="s">
        <v>26</v>
      </c>
      <c r="D32" s="141">
        <v>408</v>
      </c>
      <c r="E32" s="141">
        <v>1943.5294117647059</v>
      </c>
      <c r="F32" s="27">
        <v>6.5036506107882683</v>
      </c>
      <c r="G32" s="27">
        <v>0.26658300000000001</v>
      </c>
      <c r="H32" s="27">
        <v>3.9020512804606997</v>
      </c>
      <c r="I32" s="27">
        <v>-9.1630114323175249E-2</v>
      </c>
      <c r="J32" s="27">
        <v>4.0770041661375247</v>
      </c>
      <c r="K32" s="72">
        <v>6.2687933441175057</v>
      </c>
      <c r="L32" s="3"/>
      <c r="M32" s="3"/>
    </row>
    <row r="33" spans="2:13">
      <c r="B33" s="3">
        <v>7</v>
      </c>
      <c r="C33" s="360" t="s">
        <v>27</v>
      </c>
      <c r="D33" s="141">
        <v>250</v>
      </c>
      <c r="E33" s="141">
        <v>4623.552941176471</v>
      </c>
      <c r="F33" s="27">
        <v>3.3462444680722014</v>
      </c>
      <c r="G33" s="27">
        <v>0.59165541100000008</v>
      </c>
      <c r="H33" s="27">
        <v>2.751700000282721</v>
      </c>
      <c r="I33" s="27">
        <v>1.7780480682983179E-3</v>
      </c>
      <c r="J33" s="27">
        <v>3.3451334593510196</v>
      </c>
      <c r="K33" s="72">
        <v>9.9966798339697469</v>
      </c>
      <c r="L33" s="3"/>
      <c r="M33" s="3"/>
    </row>
    <row r="34" spans="2:13">
      <c r="B34" s="3">
        <v>8</v>
      </c>
      <c r="C34" s="360" t="s">
        <v>28</v>
      </c>
      <c r="D34" s="141">
        <v>1</v>
      </c>
      <c r="E34" s="141">
        <v>88000</v>
      </c>
      <c r="F34" s="27">
        <v>492.44441468904</v>
      </c>
      <c r="G34" s="27">
        <v>0</v>
      </c>
      <c r="H34" s="27">
        <v>232.69327145534254</v>
      </c>
      <c r="I34" s="27">
        <v>0</v>
      </c>
      <c r="J34" s="27">
        <v>232.69327145534254</v>
      </c>
      <c r="K34" s="72">
        <v>4.725269787094236</v>
      </c>
      <c r="L34" s="3"/>
      <c r="M34" s="3"/>
    </row>
    <row r="35" spans="2:13">
      <c r="B35" s="3">
        <v>9</v>
      </c>
      <c r="C35" s="360" t="s">
        <v>29</v>
      </c>
      <c r="D35" s="141">
        <v>1</v>
      </c>
      <c r="E35" s="141">
        <v>299.88</v>
      </c>
      <c r="F35" s="27">
        <v>0.76944052851724987</v>
      </c>
      <c r="G35" s="27">
        <v>0.12594959999999999</v>
      </c>
      <c r="H35" s="27">
        <v>0.4799813550073781</v>
      </c>
      <c r="I35" s="27">
        <v>1.0720161240854736E-2</v>
      </c>
      <c r="J35" s="27">
        <v>0.61665111624823288</v>
      </c>
      <c r="K35" s="72">
        <v>8.0142791209159494</v>
      </c>
      <c r="L35" s="3"/>
      <c r="M35" s="3"/>
    </row>
    <row r="36" spans="2:13">
      <c r="B36" s="3">
        <v>10</v>
      </c>
      <c r="C36" s="360" t="s">
        <v>30</v>
      </c>
      <c r="D36" s="141">
        <v>0</v>
      </c>
      <c r="E36" s="141">
        <v>0</v>
      </c>
      <c r="F36" s="27">
        <v>124.836225</v>
      </c>
      <c r="G36" s="27"/>
      <c r="H36" s="27"/>
      <c r="I36" s="27"/>
      <c r="J36" s="27"/>
      <c r="K36" s="72">
        <v>0</v>
      </c>
      <c r="L36" s="3"/>
      <c r="M36" s="3"/>
    </row>
    <row r="37" spans="2:13">
      <c r="B37" s="11"/>
      <c r="C37" s="5" t="s">
        <v>31</v>
      </c>
      <c r="D37" s="234">
        <v>54525</v>
      </c>
      <c r="E37" s="234">
        <v>955736.703432807</v>
      </c>
      <c r="F37" s="72">
        <v>2707.3910527888329</v>
      </c>
      <c r="G37" s="72">
        <v>219.08977275809417</v>
      </c>
      <c r="H37" s="72">
        <v>1500.8131805290386</v>
      </c>
      <c r="I37" s="72">
        <v>-94.599238017563451</v>
      </c>
      <c r="J37" s="72">
        <v>1625.3037152695697</v>
      </c>
      <c r="K37" s="72">
        <v>6.0032100408818803</v>
      </c>
      <c r="L37" s="10"/>
      <c r="M37" s="10"/>
    </row>
    <row r="40" spans="2:13">
      <c r="B40" s="469" t="s">
        <v>786</v>
      </c>
    </row>
    <row r="41" spans="2:13" ht="57.6">
      <c r="B41" s="127" t="s">
        <v>3</v>
      </c>
      <c r="C41" s="127" t="s">
        <v>4</v>
      </c>
      <c r="D41" s="127" t="s">
        <v>5</v>
      </c>
      <c r="E41" s="127" t="s">
        <v>6</v>
      </c>
      <c r="F41" s="127" t="s">
        <v>7</v>
      </c>
      <c r="G41" s="127" t="s">
        <v>8</v>
      </c>
      <c r="H41" s="127" t="s">
        <v>9</v>
      </c>
      <c r="I41" s="127" t="s">
        <v>10</v>
      </c>
      <c r="J41" s="127" t="s">
        <v>11</v>
      </c>
      <c r="K41" s="127" t="s">
        <v>12</v>
      </c>
      <c r="L41" s="219" t="s">
        <v>13</v>
      </c>
      <c r="M41" s="127" t="s">
        <v>14</v>
      </c>
    </row>
    <row r="42" spans="2:13">
      <c r="B42" s="24"/>
      <c r="C42" s="26"/>
      <c r="D42" s="30" t="s">
        <v>15</v>
      </c>
      <c r="E42" s="30" t="s">
        <v>16</v>
      </c>
      <c r="F42" s="30" t="s">
        <v>17</v>
      </c>
      <c r="G42" s="30" t="s">
        <v>18</v>
      </c>
      <c r="H42" s="30" t="s">
        <v>18</v>
      </c>
      <c r="I42" s="30" t="s">
        <v>18</v>
      </c>
      <c r="J42" s="30" t="s">
        <v>18</v>
      </c>
      <c r="K42" s="30" t="s">
        <v>19</v>
      </c>
      <c r="L42" s="298" t="s">
        <v>20</v>
      </c>
      <c r="M42" s="30" t="s">
        <v>20</v>
      </c>
    </row>
    <row r="43" spans="2:13">
      <c r="B43" s="3">
        <v>1</v>
      </c>
      <c r="C43" s="360" t="s">
        <v>21</v>
      </c>
      <c r="D43" s="141">
        <v>43511.587100093122</v>
      </c>
      <c r="E43" s="141">
        <v>275711.40608870098</v>
      </c>
      <c r="F43" s="27">
        <v>198.50562521142959</v>
      </c>
      <c r="G43" s="27">
        <v>3.2446621546825818</v>
      </c>
      <c r="H43" s="27">
        <v>95.605525630285896</v>
      </c>
      <c r="I43" s="27">
        <v>0.12224489801820482</v>
      </c>
      <c r="J43" s="27">
        <f>SUM(G43:I43)</f>
        <v>98.972432682986692</v>
      </c>
      <c r="K43" s="425">
        <f>J43/F43*10</f>
        <v>4.9858754671345222</v>
      </c>
      <c r="L43" s="299"/>
      <c r="M43" s="3"/>
    </row>
    <row r="44" spans="2:13">
      <c r="B44" s="3">
        <v>2</v>
      </c>
      <c r="C44" s="360" t="s">
        <v>22</v>
      </c>
      <c r="D44" s="141">
        <v>148.88729086067383</v>
      </c>
      <c r="E44" s="141">
        <v>63173.027282567768</v>
      </c>
      <c r="F44" s="27">
        <v>74.199210357759597</v>
      </c>
      <c r="G44" s="27">
        <v>6.2807575740645651</v>
      </c>
      <c r="H44" s="27">
        <v>40.577693164399776</v>
      </c>
      <c r="I44" s="27">
        <v>-0.30241495917168509</v>
      </c>
      <c r="J44" s="27">
        <f t="shared" ref="J44:J52" si="1">SUM(G44:I44)</f>
        <v>46.556035779292657</v>
      </c>
      <c r="K44" s="425">
        <f t="shared" ref="K44:K53" si="2">J44/F44*10</f>
        <v>6.2744651263561488</v>
      </c>
      <c r="L44" s="299"/>
      <c r="M44" s="3"/>
    </row>
    <row r="45" spans="2:13">
      <c r="B45" s="3">
        <v>3</v>
      </c>
      <c r="C45" s="360" t="s">
        <v>23</v>
      </c>
      <c r="D45" s="141">
        <v>11590.819937110649</v>
      </c>
      <c r="E45" s="141">
        <v>95614.438469139975</v>
      </c>
      <c r="F45" s="27">
        <v>91.547482766727541</v>
      </c>
      <c r="G45" s="27">
        <v>9.9114783330438954</v>
      </c>
      <c r="H45" s="27">
        <v>54.928489660036533</v>
      </c>
      <c r="I45" s="27">
        <v>0.44381109658666834</v>
      </c>
      <c r="J45" s="27">
        <f t="shared" si="1"/>
        <v>65.283779089667092</v>
      </c>
      <c r="K45" s="425">
        <f t="shared" si="2"/>
        <v>7.131138630651038</v>
      </c>
      <c r="L45" s="299"/>
      <c r="M45" s="3"/>
    </row>
    <row r="46" spans="2:13">
      <c r="B46" s="3">
        <v>4</v>
      </c>
      <c r="C46" s="360" t="s">
        <v>24</v>
      </c>
      <c r="D46" s="141">
        <v>3</v>
      </c>
      <c r="E46" s="141">
        <v>275</v>
      </c>
      <c r="F46" s="27">
        <v>0.43730514386081049</v>
      </c>
      <c r="G46" s="27">
        <v>4.7007802500000001E-2</v>
      </c>
      <c r="H46" s="27">
        <v>0.29238425316275118</v>
      </c>
      <c r="I46" s="27">
        <v>1.9781894784308357E-3</v>
      </c>
      <c r="J46" s="27">
        <f t="shared" si="1"/>
        <v>0.34137024514118203</v>
      </c>
      <c r="K46" s="425">
        <f t="shared" si="2"/>
        <v>7.8062252395969187</v>
      </c>
      <c r="L46" s="299"/>
      <c r="M46" s="3"/>
    </row>
    <row r="47" spans="2:13">
      <c r="B47" s="3">
        <v>5</v>
      </c>
      <c r="C47" s="360" t="s">
        <v>25</v>
      </c>
      <c r="D47" s="141">
        <v>181.81171397443919</v>
      </c>
      <c r="E47" s="141">
        <v>437642.52854897472</v>
      </c>
      <c r="F47" s="27">
        <v>1882.0238087225468</v>
      </c>
      <c r="G47" s="27">
        <v>199.84632754412939</v>
      </c>
      <c r="H47" s="27">
        <v>1261.356382441707</v>
      </c>
      <c r="I47" s="27">
        <v>-150.58001138463464</v>
      </c>
      <c r="J47" s="27">
        <f t="shared" si="1"/>
        <v>1310.6226986012018</v>
      </c>
      <c r="K47" s="425">
        <f t="shared" si="2"/>
        <v>6.9639007356171945</v>
      </c>
      <c r="L47" s="299"/>
      <c r="M47" s="3"/>
    </row>
    <row r="48" spans="2:13">
      <c r="B48" s="3">
        <v>6</v>
      </c>
      <c r="C48" s="360" t="s">
        <v>26</v>
      </c>
      <c r="D48" s="141">
        <v>413.69319558936178</v>
      </c>
      <c r="E48" s="141">
        <v>1970.4965621803794</v>
      </c>
      <c r="F48" s="27">
        <v>6.5980557572852749</v>
      </c>
      <c r="G48" s="27">
        <v>0.27028193237310671</v>
      </c>
      <c r="H48" s="27">
        <v>4.2887362422354283</v>
      </c>
      <c r="I48" s="27">
        <v>-8.8559969578826267E-2</v>
      </c>
      <c r="J48" s="27">
        <f t="shared" si="1"/>
        <v>4.4704582050297086</v>
      </c>
      <c r="K48" s="425">
        <f t="shared" si="2"/>
        <v>6.7754174403476819</v>
      </c>
      <c r="L48" s="299"/>
      <c r="M48" s="3"/>
    </row>
    <row r="49" spans="2:13">
      <c r="B49" s="3">
        <v>7</v>
      </c>
      <c r="C49" s="360" t="s">
        <v>27</v>
      </c>
      <c r="D49" s="141">
        <v>250</v>
      </c>
      <c r="E49" s="141">
        <v>4623.552941176471</v>
      </c>
      <c r="F49" s="27">
        <v>3.3462444680722014</v>
      </c>
      <c r="G49" s="27">
        <v>0.59165541100000008</v>
      </c>
      <c r="H49" s="27">
        <v>3.0116200212649811</v>
      </c>
      <c r="I49" s="27">
        <v>2.3672800682983178E-3</v>
      </c>
      <c r="J49" s="27">
        <f t="shared" si="1"/>
        <v>3.6056427123332795</v>
      </c>
      <c r="K49" s="425">
        <f t="shared" si="2"/>
        <v>10.775192149695265</v>
      </c>
      <c r="L49" s="299"/>
      <c r="M49" s="3"/>
    </row>
    <row r="50" spans="2:13">
      <c r="B50" s="3">
        <v>8</v>
      </c>
      <c r="C50" s="360" t="s">
        <v>28</v>
      </c>
      <c r="D50" s="141">
        <v>1</v>
      </c>
      <c r="E50" s="141">
        <v>88000</v>
      </c>
      <c r="F50" s="27">
        <v>500</v>
      </c>
      <c r="G50" s="27">
        <v>0</v>
      </c>
      <c r="H50" s="27">
        <v>236.26348935471179</v>
      </c>
      <c r="I50" s="27">
        <v>0</v>
      </c>
      <c r="J50" s="27">
        <f t="shared" si="1"/>
        <v>236.26348935471179</v>
      </c>
      <c r="K50" s="425">
        <f t="shared" si="2"/>
        <v>4.725269787094236</v>
      </c>
      <c r="L50" s="299"/>
      <c r="M50" s="3"/>
    </row>
    <row r="51" spans="2:13">
      <c r="B51" s="3">
        <v>9</v>
      </c>
      <c r="C51" s="360" t="s">
        <v>29</v>
      </c>
      <c r="D51" s="141">
        <v>1</v>
      </c>
      <c r="E51" s="141">
        <v>299.88</v>
      </c>
      <c r="F51" s="27">
        <v>0.76944052851724987</v>
      </c>
      <c r="G51" s="27">
        <v>0.12594959999999999</v>
      </c>
      <c r="H51" s="27">
        <v>0.50767210128973195</v>
      </c>
      <c r="I51" s="27">
        <v>1.0720161240854736E-2</v>
      </c>
      <c r="J51" s="27">
        <f t="shared" si="1"/>
        <v>0.64434186253058667</v>
      </c>
      <c r="K51" s="425">
        <f t="shared" si="2"/>
        <v>8.3741606875357277</v>
      </c>
      <c r="L51" s="300"/>
      <c r="M51" s="10"/>
    </row>
    <row r="52" spans="2:13">
      <c r="B52" s="3">
        <v>10</v>
      </c>
      <c r="C52" s="360" t="s">
        <v>30</v>
      </c>
      <c r="D52" s="141">
        <v>0</v>
      </c>
      <c r="E52" s="141">
        <v>0</v>
      </c>
      <c r="F52" s="27">
        <v>230.12</v>
      </c>
      <c r="G52" s="27">
        <v>0</v>
      </c>
      <c r="H52" s="27">
        <v>92.048000000000002</v>
      </c>
      <c r="I52" s="27">
        <v>0</v>
      </c>
      <c r="J52" s="27">
        <f t="shared" si="1"/>
        <v>92.048000000000002</v>
      </c>
      <c r="K52" s="425">
        <f t="shared" si="2"/>
        <v>4</v>
      </c>
      <c r="L52" s="176"/>
      <c r="M52" s="176"/>
    </row>
    <row r="53" spans="2:13">
      <c r="B53" s="11"/>
      <c r="C53" s="5" t="s">
        <v>31</v>
      </c>
      <c r="D53" s="234">
        <v>56101.799237628242</v>
      </c>
      <c r="E53" s="234">
        <v>967310.32989274024</v>
      </c>
      <c r="F53" s="425">
        <f>SUM(F43:F51)</f>
        <v>2757.4271729561992</v>
      </c>
      <c r="G53" s="425">
        <f>SUM(G43:G51)</f>
        <v>220.31812035179357</v>
      </c>
      <c r="H53" s="425">
        <f>SUM(H43:H51)</f>
        <v>1696.8319928690937</v>
      </c>
      <c r="I53" s="425">
        <f>SUM(I43:I51)</f>
        <v>-150.38986468799268</v>
      </c>
      <c r="J53" s="425">
        <f>SUM(J43:J51)</f>
        <v>1766.7602485328948</v>
      </c>
      <c r="K53" s="425">
        <f t="shared" si="2"/>
        <v>6.4072780085023098</v>
      </c>
      <c r="L53" s="4"/>
      <c r="M53" s="4"/>
    </row>
  </sheetData>
  <mergeCells count="4">
    <mergeCell ref="D1:G1"/>
    <mergeCell ref="D2:G2"/>
    <mergeCell ref="D3:G3"/>
    <mergeCell ref="D4:G4"/>
  </mergeCells>
  <printOptions horizontalCentered="1" verticalCentered="1"/>
  <pageMargins left="0.19685039370078741" right="0.52" top="7.874015748031496E-2" bottom="0.43" header="0.19685039370078741" footer="0.4"/>
  <pageSetup paperSize="9" scale="70" orientation="portrait" r:id="rId1"/>
  <headerFooter alignWithMargins="0"/>
  <rowBreaks count="2" manualBreakCount="2">
    <brk id="46" max="65535" man="1"/>
    <brk id="47" max="65535" man="1"/>
  </rowBreaks>
  <colBreaks count="4" manualBreakCount="4">
    <brk id="1" max="1048575" man="1"/>
    <brk id="3" max="1048575" man="1"/>
    <brk id="8" max="1048575" man="1"/>
    <brk id="11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2:G55"/>
  <sheetViews>
    <sheetView view="pageBreakPreview" topLeftCell="A27" zoomScale="85" zoomScaleNormal="100" zoomScaleSheetLayoutView="85" workbookViewId="0">
      <selection activeCell="F52" sqref="F52"/>
    </sheetView>
  </sheetViews>
  <sheetFormatPr defaultColWidth="9.21875" defaultRowHeight="14.4"/>
  <cols>
    <col min="1" max="1" width="9.21875" style="1"/>
    <col min="2" max="2" width="10.77734375" style="1" customWidth="1"/>
    <col min="3" max="3" width="44.44140625" style="1" customWidth="1"/>
    <col min="4" max="4" width="13.21875" style="14" customWidth="1"/>
    <col min="5" max="5" width="12.21875" style="1" customWidth="1"/>
    <col min="6" max="6" width="12.44140625" style="1" customWidth="1"/>
    <col min="7" max="16384" width="9.21875" style="1"/>
  </cols>
  <sheetData>
    <row r="2" spans="2:6">
      <c r="C2" s="626" t="s">
        <v>787</v>
      </c>
      <c r="D2" s="626"/>
      <c r="E2" s="626"/>
      <c r="F2" s="626"/>
    </row>
    <row r="3" spans="2:6">
      <c r="C3" s="626" t="s">
        <v>788</v>
      </c>
      <c r="D3" s="626"/>
      <c r="E3" s="626"/>
      <c r="F3" s="626"/>
    </row>
    <row r="4" spans="2:6">
      <c r="C4" s="626" t="s">
        <v>789</v>
      </c>
      <c r="D4" s="626"/>
      <c r="E4" s="626"/>
      <c r="F4" s="626"/>
    </row>
    <row r="5" spans="2:6">
      <c r="C5" s="626" t="s">
        <v>793</v>
      </c>
      <c r="D5" s="626"/>
      <c r="E5" s="626"/>
      <c r="F5" s="626"/>
    </row>
    <row r="7" spans="2:6">
      <c r="F7" s="132" t="s">
        <v>2</v>
      </c>
    </row>
    <row r="8" spans="2:6">
      <c r="B8" s="127" t="s">
        <v>162</v>
      </c>
      <c r="C8" s="127" t="s">
        <v>4</v>
      </c>
      <c r="D8" s="473" t="s">
        <v>743</v>
      </c>
      <c r="E8" s="474" t="s">
        <v>781</v>
      </c>
      <c r="F8" s="473" t="s">
        <v>792</v>
      </c>
    </row>
    <row r="9" spans="2:6" ht="12" customHeight="1">
      <c r="B9" s="24"/>
      <c r="C9" s="128"/>
      <c r="D9" s="335" t="s">
        <v>165</v>
      </c>
      <c r="E9" s="129" t="s">
        <v>166</v>
      </c>
      <c r="F9" s="129" t="s">
        <v>166</v>
      </c>
    </row>
    <row r="10" spans="2:6">
      <c r="B10" s="87"/>
      <c r="C10" s="94" t="s">
        <v>167</v>
      </c>
      <c r="D10" s="477">
        <v>2865.09128152125</v>
      </c>
      <c r="E10" s="477">
        <v>2799.2096430016854</v>
      </c>
      <c r="F10" s="105">
        <v>2857.4374849287042</v>
      </c>
    </row>
    <row r="11" spans="2:6">
      <c r="B11" s="87"/>
      <c r="C11" s="94" t="s">
        <v>168</v>
      </c>
      <c r="D11" s="477">
        <v>2778.75112396127</v>
      </c>
      <c r="E11" s="477">
        <v>2707.3910527888329</v>
      </c>
      <c r="F11" s="105">
        <v>2757.4271729561988</v>
      </c>
    </row>
    <row r="12" spans="2:6">
      <c r="B12" s="87"/>
      <c r="C12" s="96" t="s">
        <v>169</v>
      </c>
      <c r="D12" s="478">
        <f>1-D11/D10</f>
        <v>3.0135220513510808E-2</v>
      </c>
      <c r="E12" s="478">
        <f t="shared" ref="E12:F12" si="0">1-E11/E10</f>
        <v>3.2801612570322658E-2</v>
      </c>
      <c r="F12" s="478">
        <f t="shared" si="0"/>
        <v>3.5000000000000253E-2</v>
      </c>
    </row>
    <row r="13" spans="2:6">
      <c r="B13" s="87"/>
      <c r="C13" s="94"/>
      <c r="D13" s="477"/>
      <c r="E13" s="87"/>
      <c r="F13" s="87"/>
    </row>
    <row r="14" spans="2:6">
      <c r="B14" s="86">
        <v>1</v>
      </c>
      <c r="C14" s="96" t="s">
        <v>170</v>
      </c>
      <c r="D14" s="477"/>
      <c r="E14" s="87"/>
      <c r="F14" s="87"/>
    </row>
    <row r="15" spans="2:6">
      <c r="B15" s="95" t="s">
        <v>171</v>
      </c>
      <c r="C15" s="94" t="s">
        <v>172</v>
      </c>
      <c r="D15" s="477">
        <v>1710.4799866726758</v>
      </c>
      <c r="E15" s="105">
        <v>1625.3037152695697</v>
      </c>
      <c r="F15" s="105">
        <f>'F1-Rev'!J53</f>
        <v>1766.7602485328948</v>
      </c>
    </row>
    <row r="16" spans="2:6">
      <c r="B16" s="95" t="s">
        <v>173</v>
      </c>
      <c r="C16" s="94" t="s">
        <v>174</v>
      </c>
      <c r="D16" s="477"/>
      <c r="E16" s="105"/>
      <c r="F16" s="105"/>
    </row>
    <row r="17" spans="2:6">
      <c r="B17" s="87"/>
      <c r="C17" s="96" t="s">
        <v>79</v>
      </c>
      <c r="D17" s="479">
        <f>D15</f>
        <v>1710.4799866726758</v>
      </c>
      <c r="E17" s="479">
        <f t="shared" ref="E17:F17" si="1">E15</f>
        <v>1625.3037152695697</v>
      </c>
      <c r="F17" s="479">
        <f t="shared" si="1"/>
        <v>1766.7602485328948</v>
      </c>
    </row>
    <row r="18" spans="2:6">
      <c r="B18" s="87"/>
      <c r="C18" s="94"/>
      <c r="D18" s="477"/>
      <c r="E18" s="105"/>
      <c r="F18" s="105"/>
    </row>
    <row r="19" spans="2:6">
      <c r="B19" s="86">
        <v>2</v>
      </c>
      <c r="C19" s="96" t="s">
        <v>44</v>
      </c>
      <c r="D19" s="477"/>
      <c r="E19" s="105"/>
      <c r="F19" s="105"/>
    </row>
    <row r="20" spans="2:6">
      <c r="B20" s="95" t="s">
        <v>171</v>
      </c>
      <c r="C20" s="94" t="s">
        <v>175</v>
      </c>
      <c r="D20" s="477"/>
      <c r="E20" s="105"/>
      <c r="F20" s="105"/>
    </row>
    <row r="21" spans="2:6">
      <c r="B21" s="95" t="s">
        <v>173</v>
      </c>
      <c r="C21" s="94" t="s">
        <v>45</v>
      </c>
      <c r="D21" s="477">
        <v>1397.1784251815313</v>
      </c>
      <c r="E21" s="105">
        <v>1408.7330393969562</v>
      </c>
      <c r="F21" s="105">
        <v>1597.5299801612193</v>
      </c>
    </row>
    <row r="22" spans="2:6">
      <c r="B22" s="95" t="s">
        <v>176</v>
      </c>
      <c r="C22" s="94" t="s">
        <v>177</v>
      </c>
      <c r="D22" s="477"/>
      <c r="E22" s="105"/>
      <c r="F22" s="105"/>
    </row>
    <row r="23" spans="2:6" ht="34.200000000000003">
      <c r="B23" s="95" t="s">
        <v>178</v>
      </c>
      <c r="C23" s="476" t="s">
        <v>794</v>
      </c>
      <c r="D23" s="477">
        <v>114.76717589728214</v>
      </c>
      <c r="E23" s="167">
        <v>123.71582821501281</v>
      </c>
      <c r="F23" s="167">
        <v>130.2142115556577</v>
      </c>
    </row>
    <row r="24" spans="2:6">
      <c r="B24" s="95" t="s">
        <v>180</v>
      </c>
      <c r="C24" s="94" t="s">
        <v>181</v>
      </c>
      <c r="D24" s="477"/>
      <c r="E24" s="105"/>
      <c r="F24" s="105"/>
    </row>
    <row r="25" spans="2:6">
      <c r="B25" s="95" t="s">
        <v>182</v>
      </c>
      <c r="C25" s="94" t="s">
        <v>183</v>
      </c>
      <c r="D25" s="477">
        <v>17.292410772408317</v>
      </c>
      <c r="E25" s="105">
        <v>18.769989948907838</v>
      </c>
      <c r="F25" s="105">
        <v>18.163312403476542</v>
      </c>
    </row>
    <row r="26" spans="2:6">
      <c r="B26" s="95" t="s">
        <v>184</v>
      </c>
      <c r="C26" s="94" t="s">
        <v>185</v>
      </c>
      <c r="D26" s="477">
        <v>15.349974524353961</v>
      </c>
      <c r="E26" s="202">
        <v>11.608815673893844</v>
      </c>
      <c r="F26" s="202">
        <v>12.461720059559036</v>
      </c>
    </row>
    <row r="27" spans="2:6">
      <c r="B27" s="95" t="s">
        <v>186</v>
      </c>
      <c r="C27" s="94" t="s">
        <v>187</v>
      </c>
      <c r="D27" s="477">
        <v>1.068536585921632</v>
      </c>
      <c r="E27" s="105">
        <v>0.88562190214715397</v>
      </c>
      <c r="F27" s="105">
        <v>0.70818757061204307</v>
      </c>
    </row>
    <row r="28" spans="2:6">
      <c r="B28" s="95" t="s">
        <v>188</v>
      </c>
      <c r="C28" s="94" t="s">
        <v>189</v>
      </c>
      <c r="D28" s="477">
        <v>5.1764000000000001</v>
      </c>
      <c r="E28" s="105">
        <v>6.2520342630622192</v>
      </c>
      <c r="F28" s="105">
        <v>6.9101098562404859</v>
      </c>
    </row>
    <row r="29" spans="2:6">
      <c r="B29" s="95" t="s">
        <v>190</v>
      </c>
      <c r="C29" s="94" t="s">
        <v>191</v>
      </c>
      <c r="D29" s="477"/>
      <c r="E29" s="105"/>
      <c r="F29" s="105"/>
    </row>
    <row r="30" spans="2:6">
      <c r="B30" s="95" t="s">
        <v>192</v>
      </c>
      <c r="C30" s="94" t="s">
        <v>193</v>
      </c>
      <c r="D30" s="477"/>
      <c r="E30" s="105"/>
      <c r="F30" s="105"/>
    </row>
    <row r="31" spans="2:6">
      <c r="B31" s="103" t="s">
        <v>194</v>
      </c>
      <c r="C31" s="94" t="s">
        <v>195</v>
      </c>
      <c r="D31" s="477"/>
      <c r="E31" s="105"/>
      <c r="F31" s="105"/>
    </row>
    <row r="32" spans="2:6">
      <c r="B32" s="95" t="s">
        <v>196</v>
      </c>
      <c r="C32" s="100" t="s">
        <v>197</v>
      </c>
      <c r="D32" s="477">
        <v>32.348064098261055</v>
      </c>
      <c r="E32" s="202">
        <v>33.680867789363894</v>
      </c>
      <c r="F32" s="202">
        <v>33.680674016812773</v>
      </c>
    </row>
    <row r="33" spans="2:7">
      <c r="B33" s="95">
        <v>0</v>
      </c>
      <c r="C33" s="87" t="s">
        <v>198</v>
      </c>
      <c r="D33" s="477">
        <v>1.7403053334178156</v>
      </c>
      <c r="E33" s="105"/>
      <c r="F33" s="105"/>
    </row>
    <row r="34" spans="2:7">
      <c r="B34" s="95" t="s">
        <v>199</v>
      </c>
      <c r="C34" s="87" t="s">
        <v>778</v>
      </c>
      <c r="D34" s="95"/>
      <c r="E34" s="87"/>
      <c r="F34" s="87"/>
    </row>
    <row r="35" spans="2:7">
      <c r="B35" s="87"/>
      <c r="C35" s="96" t="s">
        <v>79</v>
      </c>
      <c r="D35" s="623">
        <f>SUM(D21:D33)</f>
        <v>1584.9212923931766</v>
      </c>
      <c r="E35" s="623">
        <f>SUM(E21:E33)</f>
        <v>1603.6461971893439</v>
      </c>
      <c r="F35" s="623">
        <f>SUM(F21:F33)</f>
        <v>1799.6681956235782</v>
      </c>
      <c r="G35" s="225"/>
    </row>
    <row r="36" spans="2:7">
      <c r="B36" s="87"/>
      <c r="C36" s="94"/>
      <c r="D36" s="477"/>
      <c r="E36" s="105"/>
      <c r="F36" s="105"/>
    </row>
    <row r="37" spans="2:7">
      <c r="B37" s="86">
        <v>3</v>
      </c>
      <c r="C37" s="96" t="s">
        <v>200</v>
      </c>
      <c r="D37" s="477"/>
      <c r="E37" s="105"/>
      <c r="F37" s="105"/>
    </row>
    <row r="38" spans="2:7">
      <c r="B38" s="87"/>
      <c r="C38" s="94" t="s">
        <v>201</v>
      </c>
      <c r="D38" s="477"/>
      <c r="E38" s="105"/>
      <c r="F38" s="105"/>
    </row>
    <row r="39" spans="2:7">
      <c r="B39" s="86">
        <v>4</v>
      </c>
      <c r="C39" s="96" t="s">
        <v>202</v>
      </c>
      <c r="D39" s="477"/>
      <c r="E39" s="105"/>
      <c r="F39" s="105"/>
    </row>
    <row r="40" spans="2:7">
      <c r="B40" s="95" t="s">
        <v>171</v>
      </c>
      <c r="C40" s="319" t="s">
        <v>203</v>
      </c>
      <c r="D40" s="480">
        <v>57.546789894000007</v>
      </c>
      <c r="E40" s="106">
        <v>2.92</v>
      </c>
      <c r="F40" s="106">
        <v>2.9784000000000002</v>
      </c>
    </row>
    <row r="41" spans="2:7">
      <c r="B41" s="95" t="s">
        <v>173</v>
      </c>
      <c r="C41" s="94" t="s">
        <v>204</v>
      </c>
      <c r="D41" s="477"/>
      <c r="E41" s="105"/>
      <c r="F41" s="105"/>
    </row>
    <row r="42" spans="2:7" ht="28.8">
      <c r="B42" s="95" t="s">
        <v>176</v>
      </c>
      <c r="C42" s="94" t="s">
        <v>205</v>
      </c>
      <c r="D42" s="479"/>
      <c r="E42" s="131"/>
      <c r="F42" s="131"/>
    </row>
    <row r="43" spans="2:7">
      <c r="B43" s="95" t="s">
        <v>178</v>
      </c>
      <c r="C43" s="94" t="s">
        <v>206</v>
      </c>
      <c r="D43" s="477"/>
      <c r="E43" s="105"/>
      <c r="F43" s="105"/>
    </row>
    <row r="44" spans="2:7">
      <c r="B44" s="115"/>
      <c r="C44" s="96" t="s">
        <v>79</v>
      </c>
      <c r="D44" s="479"/>
      <c r="E44" s="131"/>
      <c r="F44" s="131"/>
    </row>
    <row r="45" spans="2:7">
      <c r="B45" s="87"/>
      <c r="C45" s="94" t="s">
        <v>207</v>
      </c>
      <c r="D45" s="477"/>
      <c r="E45" s="105"/>
      <c r="F45" s="105"/>
    </row>
    <row r="46" spans="2:7">
      <c r="B46" s="87"/>
      <c r="C46" s="94" t="s">
        <v>208</v>
      </c>
      <c r="D46" s="477"/>
      <c r="E46" s="105"/>
      <c r="F46" s="105"/>
    </row>
    <row r="47" spans="2:7">
      <c r="B47" s="86">
        <v>5</v>
      </c>
      <c r="C47" s="96" t="s">
        <v>209</v>
      </c>
      <c r="D47" s="479">
        <f>D35+D37-D40</f>
        <v>1527.3745024991765</v>
      </c>
      <c r="E47" s="479">
        <f t="shared" ref="E47:F47" si="2">E35+E37-E40</f>
        <v>1600.7261971893438</v>
      </c>
      <c r="F47" s="479">
        <f t="shared" si="2"/>
        <v>1796.6897956235782</v>
      </c>
    </row>
    <row r="48" spans="2:7" ht="28.8">
      <c r="B48" s="87"/>
      <c r="C48" s="94" t="s">
        <v>779</v>
      </c>
      <c r="D48" s="477"/>
      <c r="E48" s="105"/>
      <c r="F48" s="105"/>
    </row>
    <row r="49" spans="2:6">
      <c r="B49" s="86">
        <v>6</v>
      </c>
      <c r="C49" s="96" t="s">
        <v>210</v>
      </c>
      <c r="D49" s="479">
        <f>D17-D47</f>
        <v>183.10548417349924</v>
      </c>
      <c r="E49" s="479">
        <f t="shared" ref="E49:F49" si="3">E17-E47</f>
        <v>24.5775180802259</v>
      </c>
      <c r="F49" s="479">
        <f t="shared" si="3"/>
        <v>-29.9295470906834</v>
      </c>
    </row>
    <row r="50" spans="2:6">
      <c r="B50" s="87"/>
      <c r="C50" s="94" t="s">
        <v>211</v>
      </c>
      <c r="D50" s="477"/>
      <c r="E50" s="105"/>
      <c r="F50" s="105"/>
    </row>
    <row r="51" spans="2:6">
      <c r="B51" s="87"/>
      <c r="C51" s="94"/>
      <c r="D51" s="477"/>
      <c r="E51" s="105"/>
      <c r="F51" s="105"/>
    </row>
    <row r="52" spans="2:6">
      <c r="B52" s="86">
        <v>7</v>
      </c>
      <c r="C52" s="96" t="s">
        <v>212</v>
      </c>
      <c r="D52" s="477"/>
      <c r="E52" s="105"/>
      <c r="F52" s="105"/>
    </row>
    <row r="53" spans="2:6">
      <c r="B53" s="87"/>
      <c r="C53" s="94"/>
      <c r="D53" s="477"/>
      <c r="E53" s="105"/>
      <c r="F53" s="105"/>
    </row>
    <row r="54" spans="2:6">
      <c r="B54" s="86">
        <v>8</v>
      </c>
      <c r="C54" s="96" t="s">
        <v>213</v>
      </c>
      <c r="D54" s="479">
        <f>D49-D52</f>
        <v>183.10548417349924</v>
      </c>
      <c r="E54" s="479">
        <f t="shared" ref="E54:F54" si="4">E49-E52</f>
        <v>24.5775180802259</v>
      </c>
      <c r="F54" s="479">
        <f t="shared" si="4"/>
        <v>-29.9295470906834</v>
      </c>
    </row>
    <row r="55" spans="2:6">
      <c r="B55" s="87"/>
      <c r="C55" s="96"/>
      <c r="D55" s="481"/>
      <c r="E55" s="87"/>
    </row>
  </sheetData>
  <mergeCells count="4">
    <mergeCell ref="C2:F2"/>
    <mergeCell ref="C3:F3"/>
    <mergeCell ref="C4:F4"/>
    <mergeCell ref="C5:F5"/>
  </mergeCells>
  <printOptions horizontalCentered="1" verticalCentered="1"/>
  <pageMargins left="0.19685039370078741" right="0.19685039370078741" top="0.19685039370078741" bottom="0.19685039370078741" header="0.15748031496062992" footer="0.15748031496062992"/>
  <pageSetup paperSize="9" scale="96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2:G21"/>
  <sheetViews>
    <sheetView topLeftCell="A4" zoomScaleNormal="100" zoomScaleSheetLayoutView="130" workbookViewId="0">
      <selection activeCell="G22" sqref="G22"/>
    </sheetView>
  </sheetViews>
  <sheetFormatPr defaultColWidth="9.21875" defaultRowHeight="14.4"/>
  <cols>
    <col min="1" max="1" width="4.77734375" style="1" customWidth="1"/>
    <col min="2" max="2" width="8" style="1" customWidth="1"/>
    <col min="3" max="3" width="36.77734375" style="1" customWidth="1"/>
    <col min="4" max="7" width="14.44140625" style="1" customWidth="1"/>
    <col min="8" max="16384" width="9.21875" style="1"/>
  </cols>
  <sheetData>
    <row r="2" spans="2:7">
      <c r="C2" s="626" t="s">
        <v>787</v>
      </c>
      <c r="D2" s="626"/>
      <c r="E2" s="626"/>
      <c r="F2" s="626"/>
    </row>
    <row r="3" spans="2:7">
      <c r="C3" s="626" t="s">
        <v>788</v>
      </c>
      <c r="D3" s="626"/>
      <c r="E3" s="626"/>
      <c r="F3" s="626"/>
    </row>
    <row r="4" spans="2:7">
      <c r="C4" s="626" t="s">
        <v>789</v>
      </c>
      <c r="D4" s="626"/>
      <c r="E4" s="626"/>
      <c r="F4" s="626"/>
    </row>
    <row r="5" spans="2:7">
      <c r="C5" s="626" t="s">
        <v>790</v>
      </c>
      <c r="D5" s="626"/>
      <c r="E5" s="626"/>
      <c r="F5" s="626"/>
    </row>
    <row r="9" spans="2:7">
      <c r="E9" s="132"/>
      <c r="G9" s="132" t="s">
        <v>2</v>
      </c>
    </row>
    <row r="10" spans="2:7">
      <c r="B10" s="127" t="s">
        <v>162</v>
      </c>
      <c r="C10" s="127" t="s">
        <v>4</v>
      </c>
      <c r="D10" s="627" t="s">
        <v>743</v>
      </c>
      <c r="E10" s="628"/>
      <c r="F10" s="178" t="s">
        <v>781</v>
      </c>
      <c r="G10" s="178" t="s">
        <v>792</v>
      </c>
    </row>
    <row r="11" spans="2:7">
      <c r="B11" s="24"/>
      <c r="C11" s="128"/>
      <c r="D11" s="335" t="s">
        <v>215</v>
      </c>
      <c r="E11" s="335" t="s">
        <v>260</v>
      </c>
      <c r="F11" s="129" t="s">
        <v>166</v>
      </c>
      <c r="G11" s="129" t="s">
        <v>166</v>
      </c>
    </row>
    <row r="12" spans="2:7">
      <c r="B12" s="87"/>
      <c r="C12" s="87"/>
      <c r="D12" s="87"/>
      <c r="E12" s="87"/>
      <c r="F12" s="87"/>
      <c r="G12" s="87"/>
    </row>
    <row r="13" spans="2:7">
      <c r="B13" s="95">
        <v>1</v>
      </c>
      <c r="C13" s="16" t="s">
        <v>216</v>
      </c>
      <c r="D13" s="244">
        <v>166.15</v>
      </c>
      <c r="E13" s="244">
        <v>166.15</v>
      </c>
      <c r="F13" s="105">
        <v>167.7266395135</v>
      </c>
      <c r="G13" s="105">
        <f>F16</f>
        <v>173.81650597780001</v>
      </c>
    </row>
    <row r="14" spans="2:7">
      <c r="B14" s="95">
        <v>2</v>
      </c>
      <c r="C14" s="87" t="s">
        <v>217</v>
      </c>
      <c r="D14" s="244">
        <v>9.66</v>
      </c>
      <c r="E14" s="244">
        <v>1.5766395134999998</v>
      </c>
      <c r="F14" s="105">
        <v>12.179732928600002</v>
      </c>
      <c r="G14" s="105">
        <v>0</v>
      </c>
    </row>
    <row r="15" spans="2:7">
      <c r="B15" s="95">
        <v>3</v>
      </c>
      <c r="C15" s="16" t="s">
        <v>218</v>
      </c>
      <c r="D15" s="244">
        <v>175.81</v>
      </c>
      <c r="E15" s="244">
        <v>167.7266395135</v>
      </c>
      <c r="F15" s="244">
        <v>179.90637244210001</v>
      </c>
      <c r="G15" s="244">
        <f>G13+G14</f>
        <v>173.81650597780001</v>
      </c>
    </row>
    <row r="16" spans="2:7">
      <c r="B16" s="95">
        <v>4</v>
      </c>
      <c r="C16" s="17" t="s">
        <v>219</v>
      </c>
      <c r="D16" s="235">
        <v>170.98</v>
      </c>
      <c r="E16" s="235">
        <v>166.93831975674999</v>
      </c>
      <c r="F16" s="235">
        <v>173.81650597780001</v>
      </c>
      <c r="G16" s="235">
        <f>AVERAGE(G13,G15)</f>
        <v>173.81650597780001</v>
      </c>
    </row>
    <row r="17" spans="2:7">
      <c r="B17" s="95">
        <v>5</v>
      </c>
      <c r="C17" s="87" t="s">
        <v>220</v>
      </c>
      <c r="D17" s="197">
        <v>0.14499999999999999</v>
      </c>
      <c r="E17" s="197">
        <v>0.14499999999999999</v>
      </c>
      <c r="F17" s="197">
        <v>0.14499999999999999</v>
      </c>
      <c r="G17" s="197">
        <v>0.14499999999999999</v>
      </c>
    </row>
    <row r="18" spans="2:7">
      <c r="B18" s="95"/>
      <c r="C18" s="87"/>
      <c r="D18" s="101"/>
      <c r="E18" s="101"/>
      <c r="F18" s="87"/>
      <c r="G18" s="87"/>
    </row>
    <row r="19" spans="2:7">
      <c r="B19" s="95">
        <v>6</v>
      </c>
      <c r="C19" s="17" t="s">
        <v>221</v>
      </c>
      <c r="D19" s="235">
        <v>24.79</v>
      </c>
      <c r="E19" s="235">
        <v>24.206056364728745</v>
      </c>
      <c r="F19" s="235">
        <v>25.203393366781</v>
      </c>
      <c r="G19" s="235">
        <f>G16*G17</f>
        <v>25.203393366781</v>
      </c>
    </row>
    <row r="20" spans="2:7">
      <c r="B20" s="95">
        <v>7</v>
      </c>
      <c r="C20" s="87" t="s">
        <v>222</v>
      </c>
      <c r="D20" s="245">
        <v>0.25169999999999998</v>
      </c>
      <c r="E20" s="245">
        <v>0.25169999999999998</v>
      </c>
      <c r="F20" s="295">
        <v>0.25169999999999998</v>
      </c>
      <c r="G20" s="295">
        <v>0.25169999999999998</v>
      </c>
    </row>
    <row r="21" spans="2:7">
      <c r="B21" s="95">
        <v>8</v>
      </c>
      <c r="C21" s="17" t="s">
        <v>223</v>
      </c>
      <c r="D21" s="235">
        <v>33.130000000000003</v>
      </c>
      <c r="E21" s="235">
        <v>32.348064098261055</v>
      </c>
      <c r="F21" s="131">
        <v>33.680867789363894</v>
      </c>
      <c r="G21" s="131">
        <f>G19/(1-G20)</f>
        <v>33.680867789363894</v>
      </c>
    </row>
  </sheetData>
  <mergeCells count="5">
    <mergeCell ref="C2:F2"/>
    <mergeCell ref="C3:F3"/>
    <mergeCell ref="C4:F4"/>
    <mergeCell ref="C5:F5"/>
    <mergeCell ref="D10:E10"/>
  </mergeCells>
  <printOptions horizontalCentered="1"/>
  <pageMargins left="0.27559055118110237" right="0.19685039370078741" top="0.27559055118110237" bottom="0.35433070866141736" header="0.19685039370078741" footer="0.31496062992125984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2:E27"/>
  <sheetViews>
    <sheetView workbookViewId="0"/>
  </sheetViews>
  <sheetFormatPr defaultColWidth="9.21875" defaultRowHeight="14.4"/>
  <cols>
    <col min="1" max="1" width="5.21875" style="1" customWidth="1"/>
    <col min="2" max="2" width="10.77734375" style="1" customWidth="1"/>
    <col min="3" max="3" width="42.21875" style="1" customWidth="1"/>
    <col min="4" max="4" width="13.77734375" style="1" hidden="1" customWidth="1"/>
    <col min="5" max="5" width="11.77734375" style="1" customWidth="1"/>
    <col min="6" max="16384" width="9.21875" style="1"/>
  </cols>
  <sheetData>
    <row r="2" spans="2:5">
      <c r="B2" s="139" t="e">
        <f>#REF!</f>
        <v>#REF!</v>
      </c>
      <c r="C2" s="85"/>
      <c r="D2" s="85"/>
    </row>
    <row r="3" spans="2:5">
      <c r="B3" s="139" t="e">
        <f>#REF!</f>
        <v>#REF!</v>
      </c>
      <c r="C3" s="85"/>
      <c r="D3" s="85"/>
    </row>
    <row r="4" spans="2:5">
      <c r="B4" s="139" t="e">
        <f>#REF!</f>
        <v>#REF!</v>
      </c>
      <c r="C4" s="85"/>
      <c r="D4" s="85"/>
    </row>
    <row r="5" spans="2:5">
      <c r="B5" s="139" t="s">
        <v>224</v>
      </c>
      <c r="C5" s="85"/>
      <c r="D5" s="85"/>
    </row>
    <row r="8" spans="2:5">
      <c r="B8" s="127" t="s">
        <v>162</v>
      </c>
      <c r="C8" s="127" t="s">
        <v>4</v>
      </c>
      <c r="D8" s="178" t="s">
        <v>225</v>
      </c>
      <c r="E8" s="178" t="s">
        <v>226</v>
      </c>
    </row>
    <row r="9" spans="2:5">
      <c r="B9" s="24"/>
      <c r="C9" s="128"/>
      <c r="D9" s="129" t="s">
        <v>227</v>
      </c>
      <c r="E9" s="129" t="s">
        <v>227</v>
      </c>
    </row>
    <row r="10" spans="2:5">
      <c r="B10" s="87"/>
      <c r="C10" s="17" t="s">
        <v>44</v>
      </c>
      <c r="D10" s="87"/>
      <c r="E10" s="87"/>
    </row>
    <row r="11" spans="2:5">
      <c r="B11" s="95">
        <v>1</v>
      </c>
      <c r="C11" s="87" t="s">
        <v>228</v>
      </c>
      <c r="D11" s="105"/>
      <c r="E11" s="202"/>
    </row>
    <row r="12" spans="2:5">
      <c r="B12" s="95">
        <v>2</v>
      </c>
      <c r="C12" s="87" t="s">
        <v>179</v>
      </c>
      <c r="D12" s="105"/>
      <c r="E12" s="116"/>
    </row>
    <row r="13" spans="2:5">
      <c r="B13" s="95">
        <v>3</v>
      </c>
      <c r="C13" s="87" t="s">
        <v>229</v>
      </c>
      <c r="D13" s="105"/>
      <c r="E13" s="87"/>
    </row>
    <row r="14" spans="2:5">
      <c r="B14" s="95">
        <v>4</v>
      </c>
      <c r="C14" s="87" t="s">
        <v>185</v>
      </c>
      <c r="D14" s="105"/>
      <c r="E14" s="87"/>
    </row>
    <row r="15" spans="2:5">
      <c r="B15" s="95">
        <v>5</v>
      </c>
      <c r="C15" s="87" t="s">
        <v>230</v>
      </c>
      <c r="D15" s="105"/>
      <c r="E15" s="87"/>
    </row>
    <row r="16" spans="2:5">
      <c r="B16" s="95">
        <v>6</v>
      </c>
      <c r="C16" s="87" t="s">
        <v>189</v>
      </c>
      <c r="D16" s="105"/>
      <c r="E16" s="202"/>
    </row>
    <row r="17" spans="2:5">
      <c r="B17" s="95">
        <v>7</v>
      </c>
      <c r="C17" s="87" t="s">
        <v>231</v>
      </c>
      <c r="D17" s="105"/>
      <c r="E17" s="87"/>
    </row>
    <row r="18" spans="2:5">
      <c r="B18" s="119">
        <v>8</v>
      </c>
      <c r="C18" s="91" t="s">
        <v>232</v>
      </c>
      <c r="D18" s="92">
        <f>SUM(D11:D17)</f>
        <v>0</v>
      </c>
      <c r="E18" s="92">
        <f>SUM(E11:E17)</f>
        <v>0</v>
      </c>
    </row>
    <row r="19" spans="2:5">
      <c r="B19" s="95">
        <v>9</v>
      </c>
      <c r="C19" s="87" t="s">
        <v>233</v>
      </c>
      <c r="D19" s="105">
        <v>0</v>
      </c>
      <c r="E19" s="105">
        <v>0</v>
      </c>
    </row>
    <row r="20" spans="2:5">
      <c r="B20" s="95">
        <v>10</v>
      </c>
      <c r="C20" s="87" t="s">
        <v>234</v>
      </c>
      <c r="D20" s="105">
        <v>0</v>
      </c>
      <c r="E20" s="105">
        <v>0</v>
      </c>
    </row>
    <row r="21" spans="2:5">
      <c r="B21" s="95">
        <v>11</v>
      </c>
      <c r="C21" s="87" t="s">
        <v>235</v>
      </c>
      <c r="D21" s="105">
        <v>0</v>
      </c>
      <c r="E21" s="105">
        <v>0</v>
      </c>
    </row>
    <row r="22" spans="2:5">
      <c r="B22" s="90">
        <v>12</v>
      </c>
      <c r="C22" s="91" t="s">
        <v>232</v>
      </c>
      <c r="D22" s="92">
        <f>SUM(D20:D21)</f>
        <v>0</v>
      </c>
      <c r="E22" s="92">
        <f>SUM(E20:E21)</f>
        <v>0</v>
      </c>
    </row>
    <row r="23" spans="2:5">
      <c r="B23" s="95">
        <v>13</v>
      </c>
      <c r="C23" s="87" t="s">
        <v>236</v>
      </c>
      <c r="D23" s="105" t="e">
        <f>'S4 - ARR'!#REF!</f>
        <v>#REF!</v>
      </c>
      <c r="E23" s="87"/>
    </row>
    <row r="24" spans="2:5">
      <c r="B24" s="95">
        <v>14</v>
      </c>
      <c r="C24" s="87" t="s">
        <v>237</v>
      </c>
      <c r="D24" s="105">
        <v>0</v>
      </c>
      <c r="E24" s="87"/>
    </row>
    <row r="25" spans="2:5">
      <c r="B25" s="97">
        <v>15</v>
      </c>
      <c r="C25" s="89" t="s">
        <v>61</v>
      </c>
      <c r="D25" s="104" t="e">
        <f>D18+D23+D24-D22</f>
        <v>#REF!</v>
      </c>
      <c r="E25" s="104">
        <f>E18+E23+E24-E22</f>
        <v>0</v>
      </c>
    </row>
    <row r="27" spans="2:5">
      <c r="D27" s="110"/>
      <c r="E27" s="110"/>
    </row>
  </sheetData>
  <pageMargins left="0.32" right="0.2" top="0.26" bottom="0.34" header="0.17" footer="0.21"/>
  <pageSetup paperSize="9" scale="140" orientation="landscape"/>
  <headerFooter alignWithMargins="0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2:F38"/>
  <sheetViews>
    <sheetView topLeftCell="B1" zoomScaleNormal="100" zoomScaleSheetLayoutView="100" workbookViewId="0">
      <selection activeCell="D32" sqref="D32"/>
    </sheetView>
  </sheetViews>
  <sheetFormatPr defaultColWidth="8.77734375" defaultRowHeight="14.4"/>
  <cols>
    <col min="1" max="1" width="6.21875" customWidth="1"/>
    <col min="2" max="2" width="10.77734375" customWidth="1"/>
    <col min="3" max="3" width="57" customWidth="1"/>
    <col min="4" max="4" width="15.21875" style="198" customWidth="1"/>
    <col min="5" max="6" width="14.21875" customWidth="1"/>
  </cols>
  <sheetData>
    <row r="2" spans="2:6">
      <c r="C2" s="626" t="s">
        <v>787</v>
      </c>
      <c r="D2" s="626"/>
      <c r="E2" s="626"/>
      <c r="F2" s="626"/>
    </row>
    <row r="3" spans="2:6">
      <c r="C3" s="626" t="s">
        <v>788</v>
      </c>
      <c r="D3" s="626"/>
      <c r="E3" s="626"/>
      <c r="F3" s="626"/>
    </row>
    <row r="4" spans="2:6">
      <c r="C4" s="626" t="s">
        <v>789</v>
      </c>
      <c r="D4" s="626"/>
      <c r="E4" s="626"/>
      <c r="F4" s="626"/>
    </row>
    <row r="5" spans="2:6">
      <c r="C5" s="626" t="s">
        <v>790</v>
      </c>
      <c r="D5" s="626"/>
      <c r="E5" s="626"/>
      <c r="F5" s="626"/>
    </row>
    <row r="10" spans="2:6">
      <c r="B10" s="139" t="s">
        <v>238</v>
      </c>
      <c r="C10" s="139"/>
      <c r="D10" s="139"/>
      <c r="E10" s="139"/>
      <c r="F10" s="139"/>
    </row>
    <row r="11" spans="2:6" hidden="1">
      <c r="B11" s="130"/>
    </row>
    <row r="13" spans="2:6">
      <c r="B13" s="127" t="s">
        <v>162</v>
      </c>
      <c r="C13" s="127" t="s">
        <v>4</v>
      </c>
      <c r="D13" s="334" t="s">
        <v>795</v>
      </c>
      <c r="E13" s="178" t="s">
        <v>781</v>
      </c>
      <c r="F13" s="178" t="s">
        <v>792</v>
      </c>
    </row>
    <row r="14" spans="2:6">
      <c r="B14" s="24"/>
      <c r="C14" s="128"/>
      <c r="D14" s="334" t="s">
        <v>165</v>
      </c>
      <c r="E14" s="292" t="s">
        <v>166</v>
      </c>
      <c r="F14" s="292" t="s">
        <v>166</v>
      </c>
    </row>
    <row r="15" spans="2:6">
      <c r="B15" s="125">
        <v>1</v>
      </c>
      <c r="C15" s="118" t="s">
        <v>239</v>
      </c>
      <c r="D15" s="101"/>
      <c r="E15" s="242"/>
      <c r="F15" s="242"/>
    </row>
    <row r="16" spans="2:6">
      <c r="B16" s="125"/>
      <c r="C16" s="117" t="s">
        <v>240</v>
      </c>
      <c r="D16" s="242"/>
      <c r="E16" s="242"/>
      <c r="F16" s="242"/>
    </row>
    <row r="17" spans="2:6">
      <c r="B17" s="125"/>
      <c r="C17" s="117" t="s">
        <v>241</v>
      </c>
      <c r="D17" s="249"/>
      <c r="E17" s="249"/>
      <c r="F17" s="249"/>
    </row>
    <row r="18" spans="2:6">
      <c r="B18" s="125"/>
      <c r="C18" s="118" t="s">
        <v>242</v>
      </c>
      <c r="D18" s="477">
        <v>2865.09128152125</v>
      </c>
      <c r="E18" s="477">
        <v>2799.2096430016854</v>
      </c>
      <c r="F18" s="105">
        <v>2857.4374849287042</v>
      </c>
    </row>
    <row r="19" spans="2:6" hidden="1">
      <c r="B19" s="125"/>
      <c r="C19" s="117"/>
      <c r="D19" s="249"/>
      <c r="E19" s="250"/>
      <c r="F19" s="250"/>
    </row>
    <row r="20" spans="2:6">
      <c r="B20" s="125"/>
      <c r="C20" s="117"/>
      <c r="D20" s="249"/>
      <c r="E20" s="250"/>
      <c r="F20" s="250"/>
    </row>
    <row r="21" spans="2:6">
      <c r="B21" s="125">
        <v>2</v>
      </c>
      <c r="C21" s="118" t="s">
        <v>243</v>
      </c>
      <c r="D21" s="249"/>
      <c r="E21" s="250"/>
      <c r="F21" s="250"/>
    </row>
    <row r="22" spans="2:6">
      <c r="B22" s="125" t="s">
        <v>244</v>
      </c>
      <c r="C22" s="117" t="s">
        <v>245</v>
      </c>
      <c r="D22" s="318"/>
      <c r="E22" s="250"/>
      <c r="F22" s="250"/>
    </row>
    <row r="23" spans="2:6">
      <c r="B23" s="125" t="s">
        <v>246</v>
      </c>
      <c r="C23" s="117" t="s">
        <v>247</v>
      </c>
      <c r="D23" s="318"/>
      <c r="E23" s="250"/>
      <c r="F23" s="250"/>
    </row>
    <row r="24" spans="2:6">
      <c r="B24" s="125" t="s">
        <v>248</v>
      </c>
      <c r="C24" s="117" t="s">
        <v>249</v>
      </c>
      <c r="D24" s="318"/>
      <c r="E24" s="250"/>
      <c r="F24" s="250"/>
    </row>
    <row r="25" spans="2:6">
      <c r="B25" s="125" t="s">
        <v>250</v>
      </c>
      <c r="C25" s="117" t="s">
        <v>251</v>
      </c>
      <c r="D25" s="318"/>
      <c r="E25" s="250"/>
      <c r="F25" s="250"/>
    </row>
    <row r="26" spans="2:6">
      <c r="B26" s="125"/>
      <c r="C26" s="118" t="s">
        <v>252</v>
      </c>
      <c r="D26" s="477">
        <v>2778.75112396127</v>
      </c>
      <c r="E26" s="477">
        <v>2707.3910527888329</v>
      </c>
      <c r="F26" s="105">
        <v>2757.4271729561988</v>
      </c>
    </row>
    <row r="27" spans="2:6">
      <c r="B27" s="125"/>
      <c r="C27" s="117"/>
      <c r="D27" s="249"/>
      <c r="E27" s="250"/>
      <c r="F27" s="250"/>
    </row>
    <row r="28" spans="2:6">
      <c r="B28" s="125">
        <v>3</v>
      </c>
      <c r="C28" s="118" t="s">
        <v>253</v>
      </c>
      <c r="D28" s="475">
        <f>1-D26/D18</f>
        <v>3.0135220513510808E-2</v>
      </c>
      <c r="E28" s="475">
        <f>1-E26/E18</f>
        <v>3.2801612570322658E-2</v>
      </c>
      <c r="F28" s="475">
        <f>1-F26/F18</f>
        <v>3.5000000000000253E-2</v>
      </c>
    </row>
    <row r="29" spans="2:6">
      <c r="B29" s="125"/>
      <c r="C29" s="117"/>
      <c r="D29" s="242"/>
      <c r="E29" s="293"/>
      <c r="F29" s="293"/>
    </row>
    <row r="30" spans="2:6">
      <c r="B30" s="125">
        <v>4</v>
      </c>
      <c r="C30" s="118" t="s">
        <v>254</v>
      </c>
      <c r="D30" s="242"/>
      <c r="E30" s="293"/>
      <c r="F30" s="293"/>
    </row>
    <row r="31" spans="2:6">
      <c r="B31" s="125"/>
      <c r="C31" s="117"/>
      <c r="D31" s="242"/>
      <c r="E31" s="293"/>
      <c r="F31" s="293"/>
    </row>
    <row r="32" spans="2:6">
      <c r="B32" s="125">
        <v>5</v>
      </c>
      <c r="C32" s="118" t="s">
        <v>255</v>
      </c>
      <c r="D32" s="477">
        <v>2865.09128152125</v>
      </c>
      <c r="E32" s="477">
        <v>2799.2096430016854</v>
      </c>
      <c r="F32" s="105">
        <v>2857.4374849287042</v>
      </c>
    </row>
    <row r="33" spans="2:6">
      <c r="B33" s="125"/>
      <c r="C33" s="117"/>
      <c r="D33" s="242"/>
      <c r="E33" s="242"/>
      <c r="F33" s="242"/>
    </row>
    <row r="34" spans="2:6">
      <c r="B34" s="125">
        <v>6</v>
      </c>
      <c r="C34" s="118" t="s">
        <v>256</v>
      </c>
      <c r="D34" s="242"/>
      <c r="E34" s="242"/>
      <c r="F34" s="242"/>
    </row>
    <row r="35" spans="2:6">
      <c r="B35" s="125"/>
      <c r="C35" s="117"/>
      <c r="D35" s="242"/>
      <c r="E35" s="117"/>
      <c r="F35" s="117"/>
    </row>
    <row r="36" spans="2:6">
      <c r="B36" s="125">
        <v>7</v>
      </c>
      <c r="C36" s="118" t="s">
        <v>257</v>
      </c>
      <c r="D36" s="242"/>
      <c r="E36" s="117"/>
      <c r="F36" s="117"/>
    </row>
    <row r="37" spans="2:6">
      <c r="B37" s="125"/>
      <c r="C37" s="117"/>
      <c r="D37" s="242"/>
      <c r="E37" s="117"/>
      <c r="F37" s="117"/>
    </row>
    <row r="38" spans="2:6">
      <c r="B38" s="125">
        <v>8</v>
      </c>
      <c r="C38" s="118" t="s">
        <v>258</v>
      </c>
      <c r="D38" s="242"/>
      <c r="E38" s="117"/>
      <c r="F38" s="117"/>
    </row>
  </sheetData>
  <mergeCells count="4">
    <mergeCell ref="C2:F2"/>
    <mergeCell ref="C3:F3"/>
    <mergeCell ref="C4:F4"/>
    <mergeCell ref="C5:F5"/>
  </mergeCells>
  <pageMargins left="0.6692913385826772" right="0.70866141732283472" top="0.19685039370078741" bottom="0.19685039370078741" header="0.15748031496062992" footer="0.15748031496062992"/>
  <pageSetup paperSize="9" scale="66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2:H52"/>
  <sheetViews>
    <sheetView workbookViewId="0"/>
  </sheetViews>
  <sheetFormatPr defaultColWidth="9.21875" defaultRowHeight="14.4"/>
  <cols>
    <col min="1" max="1" width="4.44140625" style="1" customWidth="1"/>
    <col min="2" max="2" width="10.77734375" style="1" customWidth="1"/>
    <col min="3" max="3" width="53.21875" style="1" customWidth="1"/>
    <col min="4" max="5" width="13.77734375" style="1" hidden="1" customWidth="1"/>
    <col min="6" max="6" width="15.77734375" style="1" hidden="1" customWidth="1"/>
    <col min="7" max="7" width="15.77734375" style="1" customWidth="1"/>
    <col min="8" max="16384" width="9.21875" style="1"/>
  </cols>
  <sheetData>
    <row r="2" spans="2:7">
      <c r="B2" s="139" t="e">
        <f>#REF!</f>
        <v>#REF!</v>
      </c>
      <c r="C2" s="139"/>
      <c r="D2" s="139"/>
      <c r="E2" s="139"/>
      <c r="F2" s="139"/>
      <c r="G2" s="139"/>
    </row>
    <row r="3" spans="2:7">
      <c r="B3" s="139" t="e">
        <f>#REF!</f>
        <v>#REF!</v>
      </c>
      <c r="C3" s="139"/>
      <c r="D3" s="139"/>
      <c r="E3" s="139"/>
      <c r="F3" s="139"/>
      <c r="G3" s="139"/>
    </row>
    <row r="4" spans="2:7">
      <c r="B4" s="139" t="e">
        <f>#REF!</f>
        <v>#REF!</v>
      </c>
      <c r="C4" s="139"/>
      <c r="D4" s="139"/>
      <c r="E4" s="139"/>
      <c r="F4" s="139"/>
      <c r="G4" s="139"/>
    </row>
    <row r="5" spans="2:7">
      <c r="B5" s="139" t="s">
        <v>259</v>
      </c>
      <c r="C5" s="139"/>
      <c r="D5" s="139"/>
      <c r="E5" s="139"/>
      <c r="F5" s="139"/>
      <c r="G5" s="139"/>
    </row>
    <row r="6" spans="2:7" hidden="1"/>
    <row r="8" spans="2:7">
      <c r="B8" s="127" t="s">
        <v>162</v>
      </c>
      <c r="C8" s="127" t="s">
        <v>4</v>
      </c>
      <c r="D8" s="339" t="s">
        <v>225</v>
      </c>
      <c r="E8" s="340"/>
      <c r="F8" s="339" t="s">
        <v>226</v>
      </c>
      <c r="G8" s="340"/>
    </row>
    <row r="9" spans="2:7">
      <c r="B9" s="24"/>
      <c r="C9" s="128"/>
      <c r="D9" s="30" t="s">
        <v>215</v>
      </c>
      <c r="E9" s="30" t="s">
        <v>260</v>
      </c>
      <c r="F9" s="30" t="s">
        <v>215</v>
      </c>
      <c r="G9" s="205" t="s">
        <v>260</v>
      </c>
    </row>
    <row r="10" spans="2:7">
      <c r="B10" s="121"/>
      <c r="C10" s="203" t="s">
        <v>261</v>
      </c>
      <c r="D10" s="227" t="e">
        <f>'F4 - PP'!#REF!</f>
        <v>#REF!</v>
      </c>
      <c r="E10" s="227" t="e">
        <f>'F4 - PP'!#REF!</f>
        <v>#REF!</v>
      </c>
      <c r="F10" s="227" t="e">
        <f>'F4 - PP'!#REF!</f>
        <v>#REF!</v>
      </c>
      <c r="G10" s="251" t="e">
        <f>'F4 - PP'!#REF!</f>
        <v>#REF!</v>
      </c>
    </row>
    <row r="11" spans="2:7">
      <c r="B11" s="121"/>
      <c r="C11" s="203" t="s">
        <v>262</v>
      </c>
      <c r="D11" s="239" t="e">
        <f>'F1(a)-Sales'!#REF!</f>
        <v>#REF!</v>
      </c>
      <c r="E11" s="239" t="e">
        <f>'F1(a)-Sales'!#REF!</f>
        <v>#REF!</v>
      </c>
      <c r="F11" s="227"/>
      <c r="G11" s="251" t="e">
        <f>'F1(a)-Sales'!#REF!</f>
        <v>#REF!</v>
      </c>
    </row>
    <row r="12" spans="2:7">
      <c r="B12" s="121"/>
      <c r="C12" s="203" t="s">
        <v>169</v>
      </c>
      <c r="D12" s="133" t="e">
        <f>(D10-D11)/D10</f>
        <v>#REF!</v>
      </c>
      <c r="E12" s="133" t="e">
        <f>(E10-E11)/E10</f>
        <v>#REF!</v>
      </c>
      <c r="F12" s="133" t="e">
        <f>(F10-F11)/F10</f>
        <v>#REF!</v>
      </c>
      <c r="G12" s="252" t="e">
        <f>(G10-G11)/G10</f>
        <v>#REF!</v>
      </c>
    </row>
    <row r="13" spans="2:7">
      <c r="B13" s="121"/>
      <c r="C13" s="203"/>
      <c r="D13" s="120"/>
      <c r="E13" s="87"/>
      <c r="F13" s="120"/>
      <c r="G13" s="101"/>
    </row>
    <row r="14" spans="2:7">
      <c r="B14" s="123">
        <v>1</v>
      </c>
      <c r="C14" s="204" t="s">
        <v>170</v>
      </c>
      <c r="D14" s="120"/>
      <c r="E14" s="87"/>
      <c r="F14" s="120"/>
      <c r="G14" s="101"/>
    </row>
    <row r="15" spans="2:7">
      <c r="B15" s="121" t="s">
        <v>171</v>
      </c>
      <c r="C15" s="203" t="s">
        <v>263</v>
      </c>
      <c r="D15" s="238">
        <v>1528.09</v>
      </c>
      <c r="E15" s="238" t="e">
        <f>'F1-Rev'!#REF!</f>
        <v>#REF!</v>
      </c>
      <c r="F15" s="238"/>
      <c r="G15" s="253" t="e">
        <f>'F1-Rev'!#REF!</f>
        <v>#REF!</v>
      </c>
    </row>
    <row r="16" spans="2:7">
      <c r="B16" s="121" t="s">
        <v>173</v>
      </c>
      <c r="C16" s="203" t="s">
        <v>264</v>
      </c>
      <c r="D16" s="124"/>
      <c r="E16" s="105"/>
      <c r="F16" s="124"/>
      <c r="G16" s="167"/>
    </row>
    <row r="17" spans="2:7">
      <c r="B17" s="121"/>
      <c r="C17" s="204" t="s">
        <v>79</v>
      </c>
      <c r="D17" s="136">
        <f>SUM(D15:D16)</f>
        <v>1528.09</v>
      </c>
      <c r="E17" s="136" t="e">
        <f>SUM(E15:E16)</f>
        <v>#REF!</v>
      </c>
      <c r="F17" s="136">
        <f>SUM(F15:F16)</f>
        <v>0</v>
      </c>
      <c r="G17" s="254" t="e">
        <f>SUM(G15:G16)</f>
        <v>#REF!</v>
      </c>
    </row>
    <row r="18" spans="2:7">
      <c r="B18" s="121"/>
      <c r="C18" s="203"/>
      <c r="D18" s="124"/>
      <c r="E18" s="105"/>
      <c r="F18" s="124"/>
      <c r="G18" s="167"/>
    </row>
    <row r="19" spans="2:7">
      <c r="B19" s="123">
        <v>2</v>
      </c>
      <c r="C19" s="204" t="s">
        <v>44</v>
      </c>
      <c r="D19" s="124"/>
      <c r="E19" s="105"/>
      <c r="F19" s="124"/>
      <c r="G19" s="167"/>
    </row>
    <row r="20" spans="2:7">
      <c r="B20" s="121" t="s">
        <v>171</v>
      </c>
      <c r="C20" s="203" t="s">
        <v>175</v>
      </c>
      <c r="D20" s="105"/>
      <c r="E20" s="105"/>
      <c r="F20" s="124"/>
      <c r="G20" s="167"/>
    </row>
    <row r="21" spans="2:7">
      <c r="B21" s="121" t="s">
        <v>173</v>
      </c>
      <c r="C21" s="203" t="s">
        <v>45</v>
      </c>
      <c r="D21" s="226" t="e">
        <f>'F4 - PP'!#REF!</f>
        <v>#REF!</v>
      </c>
      <c r="E21" s="228" t="e">
        <f>'F4 - PP'!#REF!</f>
        <v>#REF!</v>
      </c>
      <c r="F21" s="228" t="e">
        <f>'F4 - PP'!#REF!</f>
        <v>#REF!</v>
      </c>
      <c r="G21" s="255" t="e">
        <f>'F4 - PP'!#REF!</f>
        <v>#REF!</v>
      </c>
    </row>
    <row r="22" spans="2:7">
      <c r="B22" s="121" t="s">
        <v>176</v>
      </c>
      <c r="C22" s="203" t="s">
        <v>177</v>
      </c>
      <c r="D22" s="105"/>
      <c r="E22" s="124"/>
      <c r="F22" s="124"/>
      <c r="G22" s="255"/>
    </row>
    <row r="23" spans="2:7">
      <c r="B23" s="121" t="s">
        <v>178</v>
      </c>
      <c r="C23" s="203" t="s">
        <v>265</v>
      </c>
      <c r="D23" s="228" t="e">
        <f>'F5-R&amp;M'!#REF!+'F6-Emp Exp'!#REF!+'F7-A&amp;G'!#REF!+0.01</f>
        <v>#REF!</v>
      </c>
      <c r="E23" s="228">
        <f>'[28]FY 2016-17'!$EN$339+'[28]FY 2016-17'!$EN$340+'[28]FY 2016-17'!$EN$341</f>
        <v>72.202487537469096</v>
      </c>
      <c r="F23" s="228" t="e">
        <f>'F5-R&amp;M'!#REF!+'F6-Emp Exp'!#REF!+'F7-A&amp;G'!#REF!</f>
        <v>#REF!</v>
      </c>
      <c r="G23" s="255">
        <f>SUM('[29]True-up FY18-19'!$EK$372:$EK$374)</f>
        <v>87.888247257000003</v>
      </c>
    </row>
    <row r="24" spans="2:7">
      <c r="B24" s="121" t="s">
        <v>180</v>
      </c>
      <c r="C24" s="203" t="s">
        <v>183</v>
      </c>
      <c r="D24" s="228">
        <f>'[28]FY 2016-17'!$EI$347</f>
        <v>33.799999999999997</v>
      </c>
      <c r="E24" s="228">
        <f>'[28]FY 2016-17'!$EN$347</f>
        <v>32.341392982187521</v>
      </c>
      <c r="F24" s="228"/>
      <c r="G24" s="255" t="e">
        <f>'S4 - ARR'!#REF!</f>
        <v>#REF!</v>
      </c>
    </row>
    <row r="25" spans="2:7">
      <c r="B25" s="121" t="s">
        <v>182</v>
      </c>
      <c r="C25" s="203" t="s">
        <v>185</v>
      </c>
      <c r="D25" s="228">
        <f>'[28]FY 2016-17'!$EI$345</f>
        <v>18.649999999999999</v>
      </c>
      <c r="E25" s="228" t="e">
        <f>'F18 - WC'!#REF!</f>
        <v>#REF!</v>
      </c>
      <c r="F25" s="228" t="e">
        <f>'F18 - WC'!#REF!</f>
        <v>#REF!</v>
      </c>
      <c r="G25" s="255" t="e">
        <f>'F18 - WC'!#REF!</f>
        <v>#REF!</v>
      </c>
    </row>
    <row r="26" spans="2:7">
      <c r="B26" s="121" t="s">
        <v>184</v>
      </c>
      <c r="C26" s="203" t="s">
        <v>230</v>
      </c>
      <c r="D26" s="229">
        <f>'[28]FY 2016-17'!$EI$344</f>
        <v>15.09</v>
      </c>
      <c r="E26" s="228" t="e">
        <f>'F9-IFC'!#REF!</f>
        <v>#REF!</v>
      </c>
      <c r="F26" s="229" t="e">
        <f>'F9-IFC'!#REF!</f>
        <v>#REF!</v>
      </c>
      <c r="G26" s="255" t="e">
        <f>'F9-IFC'!#REF!</f>
        <v>#REF!</v>
      </c>
    </row>
    <row r="27" spans="2:7">
      <c r="B27" s="121" t="s">
        <v>186</v>
      </c>
      <c r="C27" s="203" t="s">
        <v>189</v>
      </c>
      <c r="D27" s="228">
        <f>'[28]FY 2016-17'!$EI$346</f>
        <v>1.26</v>
      </c>
      <c r="E27" s="228" t="e">
        <f>'F9-IFC'!#REF!</f>
        <v>#REF!</v>
      </c>
      <c r="F27" s="228" t="e">
        <f>'F9-IFC'!#REF!</f>
        <v>#REF!</v>
      </c>
      <c r="G27" s="255" t="e">
        <f>'F9-IFC'!#REF!</f>
        <v>#REF!</v>
      </c>
    </row>
    <row r="28" spans="2:7">
      <c r="B28" s="121" t="s">
        <v>188</v>
      </c>
      <c r="C28" s="203" t="s">
        <v>266</v>
      </c>
      <c r="D28" s="124">
        <f>'[28]FY 2016-17'!$EI$351</f>
        <v>0</v>
      </c>
      <c r="E28" s="105"/>
      <c r="F28" s="124"/>
      <c r="G28" s="167"/>
    </row>
    <row r="29" spans="2:7">
      <c r="B29" s="121" t="s">
        <v>190</v>
      </c>
      <c r="C29" s="203" t="s">
        <v>267</v>
      </c>
      <c r="D29" s="124"/>
      <c r="E29" s="105"/>
      <c r="F29" s="124"/>
      <c r="G29" s="167"/>
    </row>
    <row r="30" spans="2:7">
      <c r="B30" s="121" t="s">
        <v>192</v>
      </c>
      <c r="C30" s="203" t="s">
        <v>268</v>
      </c>
      <c r="D30" s="124"/>
      <c r="E30" s="105"/>
      <c r="F30" s="124"/>
      <c r="G30" s="167"/>
    </row>
    <row r="31" spans="2:7" s="114" customFormat="1" ht="28.8">
      <c r="B31" s="122" t="s">
        <v>194</v>
      </c>
      <c r="C31" s="203" t="s">
        <v>269</v>
      </c>
      <c r="D31" s="137"/>
      <c r="E31" s="230">
        <v>0.45</v>
      </c>
      <c r="F31" s="137"/>
      <c r="G31" s="246" t="e">
        <f>'S4 - ARR'!#REF!+'S4 - ARR'!#REF!</f>
        <v>#REF!</v>
      </c>
    </row>
    <row r="32" spans="2:7">
      <c r="B32" s="95"/>
      <c r="C32" s="204" t="s">
        <v>79</v>
      </c>
      <c r="D32" s="131" t="e">
        <f>SUM(D20:D31)</f>
        <v>#REF!</v>
      </c>
      <c r="E32" s="131" t="e">
        <f>SUM(E20:E31)</f>
        <v>#REF!</v>
      </c>
      <c r="F32" s="131" t="e">
        <f>SUM(F20:F31)</f>
        <v>#REF!</v>
      </c>
      <c r="G32" s="235" t="e">
        <f>SUM(G20:G31)</f>
        <v>#REF!</v>
      </c>
    </row>
    <row r="33" spans="2:8">
      <c r="B33" s="95"/>
      <c r="C33" s="203"/>
      <c r="D33" s="105"/>
      <c r="E33" s="105"/>
      <c r="F33" s="105"/>
      <c r="G33" s="167"/>
      <c r="H33" s="225" t="e">
        <f>E32+E34+E45-E41</f>
        <v>#REF!</v>
      </c>
    </row>
    <row r="34" spans="2:8">
      <c r="B34" s="86">
        <v>3</v>
      </c>
      <c r="C34" s="204" t="s">
        <v>200</v>
      </c>
      <c r="D34" s="226" t="e">
        <f>'S5 - RoE'!#REF!</f>
        <v>#REF!</v>
      </c>
      <c r="E34" s="226" t="e">
        <f>'S5 - RoE'!#REF!</f>
        <v>#REF!</v>
      </c>
      <c r="F34" s="226" t="e">
        <f>'S5 - RoE'!#REF!</f>
        <v>#REF!</v>
      </c>
      <c r="G34" s="167" t="e">
        <f>'S5 - RoE'!#REF!</f>
        <v>#REF!</v>
      </c>
    </row>
    <row r="35" spans="2:8">
      <c r="B35" s="86"/>
      <c r="C35" s="204"/>
      <c r="D35" s="105"/>
      <c r="E35" s="105"/>
      <c r="F35" s="105"/>
      <c r="G35" s="167"/>
    </row>
    <row r="36" spans="2:8">
      <c r="B36" s="86">
        <v>4</v>
      </c>
      <c r="C36" s="204" t="s">
        <v>202</v>
      </c>
      <c r="D36" s="218"/>
      <c r="E36" s="105"/>
      <c r="F36" s="105"/>
      <c r="G36" s="167"/>
    </row>
    <row r="37" spans="2:8">
      <c r="B37" s="95" t="s">
        <v>171</v>
      </c>
      <c r="C37" s="203" t="s">
        <v>203</v>
      </c>
      <c r="D37" s="110">
        <f>'F3-NTI'!D37</f>
        <v>5.86</v>
      </c>
      <c r="E37" s="229">
        <f>'F3-NTI'!E37</f>
        <v>4.6500000000000004</v>
      </c>
      <c r="F37" s="116">
        <f>'F3-NTI'!F37</f>
        <v>5.86</v>
      </c>
      <c r="G37" s="208">
        <f>'F3-NTI'!E37</f>
        <v>4.6500000000000004</v>
      </c>
    </row>
    <row r="38" spans="2:8">
      <c r="B38" s="95" t="s">
        <v>173</v>
      </c>
      <c r="C38" s="203" t="s">
        <v>204</v>
      </c>
      <c r="D38" s="105"/>
      <c r="E38" s="105"/>
      <c r="F38" s="105"/>
      <c r="G38" s="167"/>
    </row>
    <row r="39" spans="2:8" ht="33" customHeight="1">
      <c r="B39" s="95" t="s">
        <v>176</v>
      </c>
      <c r="C39" s="203" t="s">
        <v>205</v>
      </c>
      <c r="D39" s="105"/>
      <c r="E39" s="105"/>
      <c r="F39" s="105"/>
      <c r="G39" s="167"/>
    </row>
    <row r="40" spans="2:8">
      <c r="B40" s="95" t="s">
        <v>178</v>
      </c>
      <c r="C40" s="203" t="s">
        <v>270</v>
      </c>
      <c r="D40" s="105"/>
      <c r="E40" s="105"/>
      <c r="F40" s="105"/>
      <c r="G40" s="167"/>
    </row>
    <row r="41" spans="2:8">
      <c r="B41" s="95"/>
      <c r="C41" s="204" t="s">
        <v>79</v>
      </c>
      <c r="D41" s="131">
        <f>SUM(D37:D40)</f>
        <v>5.86</v>
      </c>
      <c r="E41" s="131">
        <f>SUM(E37:E40)</f>
        <v>4.6500000000000004</v>
      </c>
      <c r="F41" s="131">
        <f>SUM(F37:F40)</f>
        <v>5.86</v>
      </c>
      <c r="G41" s="235">
        <f>SUM(G37:G40)</f>
        <v>4.6500000000000004</v>
      </c>
    </row>
    <row r="42" spans="2:8">
      <c r="B42" s="95"/>
      <c r="C42" s="94" t="s">
        <v>207</v>
      </c>
      <c r="D42" s="105"/>
      <c r="E42" s="105">
        <v>0.09</v>
      </c>
      <c r="F42" s="105"/>
      <c r="G42" s="167">
        <f>'S4 - ARR'!D45</f>
        <v>0</v>
      </c>
    </row>
    <row r="43" spans="2:8">
      <c r="B43" s="95"/>
      <c r="C43" s="94" t="s">
        <v>208</v>
      </c>
      <c r="D43" s="105"/>
      <c r="E43" s="105"/>
      <c r="F43" s="105"/>
      <c r="G43" s="167"/>
    </row>
    <row r="44" spans="2:8">
      <c r="B44" s="95"/>
      <c r="C44" s="94" t="s">
        <v>271</v>
      </c>
      <c r="D44" s="105"/>
      <c r="E44" s="105"/>
      <c r="F44" s="105"/>
      <c r="G44" s="167"/>
    </row>
    <row r="45" spans="2:8">
      <c r="B45" s="95"/>
      <c r="C45" s="203" t="s">
        <v>272</v>
      </c>
      <c r="D45" s="105"/>
      <c r="E45" s="105">
        <v>5.51</v>
      </c>
      <c r="F45" s="105"/>
      <c r="G45" s="167"/>
    </row>
    <row r="46" spans="2:8" s="114" customFormat="1">
      <c r="B46" s="63">
        <v>5</v>
      </c>
      <c r="C46" s="204" t="s">
        <v>209</v>
      </c>
      <c r="D46" s="231" t="e">
        <f>D32+D34-D41-0.02</f>
        <v>#REF!</v>
      </c>
      <c r="E46" s="231" t="e">
        <f>E32+E34-E41+E45-0.01</f>
        <v>#REF!</v>
      </c>
      <c r="F46" s="231" t="e">
        <f>F32+F34-F41</f>
        <v>#REF!</v>
      </c>
      <c r="G46" s="233" t="e">
        <f>G32+G34-G41+G45</f>
        <v>#REF!</v>
      </c>
    </row>
    <row r="47" spans="2:8">
      <c r="B47" s="86">
        <v>6</v>
      </c>
      <c r="C47" s="204" t="s">
        <v>273</v>
      </c>
      <c r="D47" s="135" t="e">
        <f>D17-D46</f>
        <v>#REF!</v>
      </c>
      <c r="E47" s="135" t="e">
        <f>E17-E46+E42+0.01</f>
        <v>#REF!</v>
      </c>
      <c r="F47" s="135" t="e">
        <f>F17-F46</f>
        <v>#REF!</v>
      </c>
      <c r="G47" s="233" t="e">
        <f>G17-G46</f>
        <v>#REF!</v>
      </c>
    </row>
    <row r="48" spans="2:8" s="114" customFormat="1">
      <c r="B48" s="63">
        <v>7</v>
      </c>
      <c r="C48" s="204" t="s">
        <v>212</v>
      </c>
      <c r="D48" s="134"/>
      <c r="E48" s="134"/>
      <c r="F48" s="94"/>
      <c r="G48" s="100"/>
    </row>
    <row r="49" spans="2:7" s="114" customFormat="1">
      <c r="B49" s="63">
        <v>8</v>
      </c>
      <c r="C49" s="204" t="s">
        <v>274</v>
      </c>
      <c r="D49" s="135"/>
      <c r="E49" s="135"/>
      <c r="F49" s="94"/>
      <c r="G49" s="94"/>
    </row>
    <row r="50" spans="2:7">
      <c r="C50" s="114"/>
      <c r="F50" s="110"/>
    </row>
    <row r="51" spans="2:7">
      <c r="C51" s="114"/>
    </row>
    <row r="52" spans="2:7">
      <c r="F52" s="110"/>
    </row>
  </sheetData>
  <pageMargins left="0.17" right="0.34" top="0.37" bottom="0.27" header="0.3" footer="0.19"/>
  <pageSetup paperSize="9" scale="76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D11"/>
  <sheetViews>
    <sheetView view="pageBreakPreview" zoomScale="120" zoomScaleNormal="100" zoomScaleSheetLayoutView="120" workbookViewId="0">
      <selection activeCell="G11" sqref="G11"/>
    </sheetView>
  </sheetViews>
  <sheetFormatPr defaultColWidth="9.21875" defaultRowHeight="14.4"/>
  <cols>
    <col min="1" max="1" width="0.44140625" style="1" customWidth="1"/>
    <col min="2" max="2" width="7.21875" style="1" customWidth="1"/>
    <col min="3" max="16384" width="9.21875" style="1"/>
  </cols>
  <sheetData>
    <row r="11" spans="4:4" ht="36.6">
      <c r="D11" s="107" t="s">
        <v>275</v>
      </c>
    </row>
  </sheetData>
  <pageMargins left="0.7" right="0.7" top="0.32" bottom="0.31" header="0.23" footer="0.16"/>
  <pageSetup paperSize="9" scale="150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B1:F16377"/>
  <sheetViews>
    <sheetView view="pageBreakPreview" topLeftCell="A29" zoomScaleNormal="100" zoomScaleSheetLayoutView="100" workbookViewId="0">
      <selection activeCell="F37" sqref="F37"/>
    </sheetView>
  </sheetViews>
  <sheetFormatPr defaultColWidth="9.21875" defaultRowHeight="14.4"/>
  <cols>
    <col min="1" max="1" width="9.21875" style="2"/>
    <col min="2" max="2" width="10.77734375" style="4" customWidth="1"/>
    <col min="3" max="3" width="28.21875" style="2" customWidth="1"/>
    <col min="4" max="4" width="13.44140625" style="290" customWidth="1"/>
    <col min="5" max="6" width="13.44140625" style="2" customWidth="1"/>
    <col min="7" max="16384" width="9.21875" style="2"/>
  </cols>
  <sheetData>
    <row r="1" spans="2:6">
      <c r="D1" s="43"/>
    </row>
    <row r="2" spans="2:6">
      <c r="C2" s="626" t="s">
        <v>787</v>
      </c>
      <c r="D2" s="626"/>
      <c r="E2" s="626"/>
      <c r="F2" s="626"/>
    </row>
    <row r="3" spans="2:6">
      <c r="C3" s="626" t="s">
        <v>788</v>
      </c>
      <c r="D3" s="626"/>
      <c r="E3" s="626"/>
      <c r="F3" s="626"/>
    </row>
    <row r="4" spans="2:6">
      <c r="C4" s="626" t="s">
        <v>789</v>
      </c>
      <c r="D4" s="626"/>
      <c r="E4" s="626"/>
      <c r="F4" s="626"/>
    </row>
    <row r="5" spans="2:6">
      <c r="C5" s="626" t="s">
        <v>790</v>
      </c>
      <c r="D5" s="626"/>
      <c r="E5" s="626"/>
      <c r="F5" s="626"/>
    </row>
    <row r="6" spans="2:6">
      <c r="D6" s="43"/>
    </row>
    <row r="7" spans="2:6">
      <c r="B7" s="13"/>
      <c r="C7" s="12"/>
      <c r="D7" s="304"/>
    </row>
    <row r="8" spans="2:6">
      <c r="B8" s="333" t="s">
        <v>276</v>
      </c>
      <c r="D8" s="43"/>
    </row>
    <row r="9" spans="2:6">
      <c r="B9" s="2"/>
      <c r="D9" s="43"/>
    </row>
    <row r="10" spans="2:6" s="4" customFormat="1">
      <c r="B10" s="127" t="s">
        <v>162</v>
      </c>
      <c r="C10" s="127" t="s">
        <v>277</v>
      </c>
      <c r="D10" s="473" t="s">
        <v>743</v>
      </c>
      <c r="E10" s="474" t="s">
        <v>781</v>
      </c>
      <c r="F10" s="473" t="s">
        <v>792</v>
      </c>
    </row>
    <row r="11" spans="2:6">
      <c r="B11" s="24"/>
      <c r="C11" s="128"/>
      <c r="D11" s="129" t="s">
        <v>227</v>
      </c>
      <c r="E11" s="129" t="s">
        <v>278</v>
      </c>
      <c r="F11" s="129" t="s">
        <v>278</v>
      </c>
    </row>
    <row r="12" spans="2:6">
      <c r="B12" s="3">
        <v>1</v>
      </c>
      <c r="C12" s="201" t="s">
        <v>279</v>
      </c>
      <c r="D12" s="27">
        <f>'F1-Rev'!F11</f>
        <v>218.88124955199996</v>
      </c>
      <c r="E12" s="105">
        <f>'F1-Rev'!F27</f>
        <v>193.37999404928422</v>
      </c>
      <c r="F12" s="105">
        <f>'F1-Rev'!F43</f>
        <v>198.50562521142959</v>
      </c>
    </row>
    <row r="13" spans="2:6">
      <c r="B13" s="3">
        <f t="shared" ref="B13:B21" si="0">B12+1</f>
        <v>2</v>
      </c>
      <c r="C13" s="201" t="s">
        <v>280</v>
      </c>
      <c r="D13" s="27">
        <f>'F1-Rev'!F12</f>
        <v>85.646871890000014</v>
      </c>
      <c r="E13" s="105">
        <f>'F1-Rev'!F28</f>
        <v>72.735074491975752</v>
      </c>
      <c r="F13" s="105">
        <f>'F1-Rev'!F44</f>
        <v>74.199210357759597</v>
      </c>
    </row>
    <row r="14" spans="2:6">
      <c r="B14" s="3">
        <f t="shared" si="0"/>
        <v>3</v>
      </c>
      <c r="C14" s="201" t="s">
        <v>23</v>
      </c>
      <c r="D14" s="27">
        <f>'F1-Rev'!F13</f>
        <v>95.183425660000012</v>
      </c>
      <c r="E14" s="105">
        <f>'F1-Rev'!F29</f>
        <v>89.656734104140838</v>
      </c>
      <c r="F14" s="105">
        <f>'F1-Rev'!F45</f>
        <v>91.547482766727541</v>
      </c>
    </row>
    <row r="15" spans="2:6">
      <c r="B15" s="3">
        <f t="shared" si="0"/>
        <v>4</v>
      </c>
      <c r="C15" s="201" t="s">
        <v>24</v>
      </c>
      <c r="D15" s="27">
        <f>'F1-Rev'!F14</f>
        <v>0.31674390000000002</v>
      </c>
      <c r="E15" s="105">
        <f>'F1-Rev'!F30</f>
        <v>0.43730514386081049</v>
      </c>
      <c r="F15" s="105">
        <f>'F1-Rev'!F46</f>
        <v>0.43730514386081049</v>
      </c>
    </row>
    <row r="16" spans="2:6">
      <c r="B16" s="3">
        <f t="shared" si="0"/>
        <v>5</v>
      </c>
      <c r="C16" s="201" t="s">
        <v>25</v>
      </c>
      <c r="D16" s="27">
        <f>'F1-Rev'!F15</f>
        <v>1950.98769853927</v>
      </c>
      <c r="E16" s="105">
        <f>'F1-Rev'!F31</f>
        <v>1848.1181947031537</v>
      </c>
      <c r="F16" s="105">
        <f>'F1-Rev'!F47</f>
        <v>1882.0238087225468</v>
      </c>
    </row>
    <row r="17" spans="2:6">
      <c r="B17" s="3">
        <f t="shared" si="0"/>
        <v>6</v>
      </c>
      <c r="C17" s="201" t="s">
        <v>26</v>
      </c>
      <c r="D17" s="27">
        <f>'F1-Rev'!F16</f>
        <v>6.7042906700000007</v>
      </c>
      <c r="E17" s="105">
        <f>'F1-Rev'!F32</f>
        <v>6.5036506107882683</v>
      </c>
      <c r="F17" s="105">
        <f>'F1-Rev'!F48</f>
        <v>6.5980557572852749</v>
      </c>
    </row>
    <row r="18" spans="2:6">
      <c r="B18" s="3">
        <f t="shared" si="0"/>
        <v>7</v>
      </c>
      <c r="C18" s="201" t="s">
        <v>27</v>
      </c>
      <c r="D18" s="27">
        <f>'F1-Rev'!F17</f>
        <v>2.4005621499999998</v>
      </c>
      <c r="E18" s="105">
        <f>'F1-Rev'!F33</f>
        <v>3.3462444680722014</v>
      </c>
      <c r="F18" s="105">
        <f>'F1-Rev'!F49</f>
        <v>3.3462444680722014</v>
      </c>
    </row>
    <row r="19" spans="2:6">
      <c r="B19" s="3">
        <f t="shared" si="0"/>
        <v>8</v>
      </c>
      <c r="C19" s="201" t="s">
        <v>28</v>
      </c>
      <c r="D19" s="27">
        <f>'F1-Rev'!F18</f>
        <v>417.81951600000002</v>
      </c>
      <c r="E19" s="105">
        <f>'F1-Rev'!F34</f>
        <v>492.44441468904</v>
      </c>
      <c r="F19" s="105">
        <f>'F1-Rev'!F50</f>
        <v>500</v>
      </c>
    </row>
    <row r="20" spans="2:6">
      <c r="B20" s="3">
        <f t="shared" si="0"/>
        <v>9</v>
      </c>
      <c r="C20" s="201" t="s">
        <v>29</v>
      </c>
      <c r="D20" s="27">
        <f>'F1-Rev'!F19</f>
        <v>0.81076559999999998</v>
      </c>
      <c r="E20" s="105">
        <f>'F1-Rev'!F35</f>
        <v>0.76944052851724987</v>
      </c>
      <c r="F20" s="105">
        <f>'F1-Rev'!F51</f>
        <v>0.76944052851724987</v>
      </c>
    </row>
    <row r="21" spans="2:6">
      <c r="B21" s="3">
        <f t="shared" si="0"/>
        <v>10</v>
      </c>
      <c r="C21" s="16" t="s">
        <v>30</v>
      </c>
      <c r="D21" s="27">
        <f>'F1-Rev'!F20</f>
        <v>138.42597999999998</v>
      </c>
      <c r="E21" s="105">
        <f>'F1-Rev'!F36</f>
        <v>124.836225</v>
      </c>
      <c r="F21" s="105">
        <f>'F1-Rev'!F52</f>
        <v>230.12</v>
      </c>
    </row>
    <row r="22" spans="2:6">
      <c r="B22" s="19"/>
      <c r="C22" s="20" t="s">
        <v>79</v>
      </c>
      <c r="D22" s="78">
        <f>SUM(D12:D21)</f>
        <v>2917.1771039612699</v>
      </c>
      <c r="E22" s="78">
        <f>SUM(E12:E21)</f>
        <v>2832.2272777888329</v>
      </c>
      <c r="F22" s="78">
        <f>SUM(F12:F21)</f>
        <v>2987.5471729561991</v>
      </c>
    </row>
    <row r="23" spans="2:6">
      <c r="B23" s="333" t="s">
        <v>281</v>
      </c>
      <c r="C23" s="12"/>
      <c r="D23" s="2"/>
    </row>
    <row r="24" spans="2:6">
      <c r="B24" s="14"/>
      <c r="D24" s="2"/>
    </row>
    <row r="25" spans="2:6">
      <c r="B25" s="127" t="s">
        <v>3</v>
      </c>
      <c r="C25" s="127" t="s">
        <v>277</v>
      </c>
      <c r="D25" s="473" t="s">
        <v>743</v>
      </c>
      <c r="E25" s="474" t="s">
        <v>781</v>
      </c>
      <c r="F25" s="473" t="s">
        <v>792</v>
      </c>
    </row>
    <row r="26" spans="2:6" ht="18" customHeight="1">
      <c r="B26" s="24"/>
      <c r="C26" s="128"/>
      <c r="D26" s="129" t="s">
        <v>227</v>
      </c>
      <c r="E26" s="129" t="s">
        <v>278</v>
      </c>
      <c r="F26" s="129" t="s">
        <v>278</v>
      </c>
    </row>
    <row r="27" spans="2:6">
      <c r="B27" s="3">
        <v>1</v>
      </c>
      <c r="C27" s="201" t="s">
        <v>279</v>
      </c>
      <c r="D27" s="141">
        <f>'F1-Rev'!D11</f>
        <v>40556</v>
      </c>
      <c r="E27" s="126">
        <f>'F1-Rev'!D27</f>
        <v>42197</v>
      </c>
      <c r="F27" s="126">
        <f>'F1-Rev'!D43</f>
        <v>43511.587100093122</v>
      </c>
    </row>
    <row r="28" spans="2:6">
      <c r="B28" s="3">
        <f t="shared" ref="B28:B36" si="1">B27+1</f>
        <v>2</v>
      </c>
      <c r="C28" s="201" t="s">
        <v>280</v>
      </c>
      <c r="D28" s="141">
        <f>'F1-Rev'!D12</f>
        <v>141</v>
      </c>
      <c r="E28" s="126">
        <f>'F1-Rev'!D28</f>
        <v>146</v>
      </c>
      <c r="F28" s="126">
        <f>'F1-Rev'!D44</f>
        <v>148.88729086067383</v>
      </c>
    </row>
    <row r="29" spans="2:6">
      <c r="B29" s="3">
        <f t="shared" si="1"/>
        <v>3</v>
      </c>
      <c r="C29" s="201" t="s">
        <v>23</v>
      </c>
      <c r="D29" s="141">
        <f>'F1-Rev'!D13</f>
        <v>10986</v>
      </c>
      <c r="E29" s="126">
        <f>'F1-Rev'!D29</f>
        <v>11342</v>
      </c>
      <c r="F29" s="126">
        <f>'F1-Rev'!D45</f>
        <v>11590.819937110649</v>
      </c>
    </row>
    <row r="30" spans="2:6">
      <c r="B30" s="3">
        <f t="shared" si="1"/>
        <v>4</v>
      </c>
      <c r="C30" s="201" t="s">
        <v>24</v>
      </c>
      <c r="D30" s="141">
        <f>'F1-Rev'!D14</f>
        <v>3</v>
      </c>
      <c r="E30" s="126">
        <f>'F1-Rev'!D30</f>
        <v>3</v>
      </c>
      <c r="F30" s="126">
        <f>'F1-Rev'!D46</f>
        <v>3</v>
      </c>
    </row>
    <row r="31" spans="2:6">
      <c r="B31" s="3">
        <f t="shared" si="1"/>
        <v>5</v>
      </c>
      <c r="C31" s="201" t="s">
        <v>25</v>
      </c>
      <c r="D31" s="141">
        <f>'F1-Rev'!D15</f>
        <v>173</v>
      </c>
      <c r="E31" s="126">
        <f>'F1-Rev'!D31</f>
        <v>177</v>
      </c>
      <c r="F31" s="126">
        <f>'F1-Rev'!D47</f>
        <v>181.81171397443919</v>
      </c>
    </row>
    <row r="32" spans="2:6">
      <c r="B32" s="3">
        <f t="shared" si="1"/>
        <v>6</v>
      </c>
      <c r="C32" s="201" t="s">
        <v>26</v>
      </c>
      <c r="D32" s="141">
        <f>'F1-Rev'!D16</f>
        <v>407</v>
      </c>
      <c r="E32" s="126">
        <f>'F1-Rev'!D32</f>
        <v>408</v>
      </c>
      <c r="F32" s="126">
        <f>'F1-Rev'!D48</f>
        <v>413.69319558936178</v>
      </c>
    </row>
    <row r="33" spans="2:6">
      <c r="B33" s="3">
        <f t="shared" si="1"/>
        <v>7</v>
      </c>
      <c r="C33" s="201" t="s">
        <v>27</v>
      </c>
      <c r="D33" s="141">
        <f>'F1-Rev'!D17</f>
        <v>271</v>
      </c>
      <c r="E33" s="126">
        <f>'F1-Rev'!D33</f>
        <v>250</v>
      </c>
      <c r="F33" s="126">
        <f>'F1-Rev'!D49</f>
        <v>250</v>
      </c>
    </row>
    <row r="34" spans="2:6">
      <c r="B34" s="3">
        <f t="shared" si="1"/>
        <v>8</v>
      </c>
      <c r="C34" s="201" t="s">
        <v>28</v>
      </c>
      <c r="D34" s="141">
        <f>'F1-Rev'!D18</f>
        <v>1</v>
      </c>
      <c r="E34" s="126">
        <f>'F1-Rev'!D34</f>
        <v>1</v>
      </c>
      <c r="F34" s="126">
        <f>'F1-Rev'!D50</f>
        <v>1</v>
      </c>
    </row>
    <row r="35" spans="2:6">
      <c r="B35" s="3">
        <f t="shared" si="1"/>
        <v>9</v>
      </c>
      <c r="C35" s="201" t="s">
        <v>29</v>
      </c>
      <c r="D35" s="141">
        <f>'F1-Rev'!D19</f>
        <v>1</v>
      </c>
      <c r="E35" s="126">
        <f>'F1-Rev'!D35</f>
        <v>1</v>
      </c>
      <c r="F35" s="126">
        <f>'F1-Rev'!D51</f>
        <v>1</v>
      </c>
    </row>
    <row r="36" spans="2:6">
      <c r="B36" s="3">
        <f t="shared" si="1"/>
        <v>10</v>
      </c>
      <c r="C36" s="16" t="s">
        <v>30</v>
      </c>
      <c r="D36" s="141" t="str">
        <f>'F1-Rev'!D20</f>
        <v>-</v>
      </c>
      <c r="E36" s="126">
        <f>'F1-Rev'!D36</f>
        <v>0</v>
      </c>
      <c r="F36" s="126">
        <f>'F1-Rev'!D52</f>
        <v>0</v>
      </c>
    </row>
    <row r="37" spans="2:6">
      <c r="B37" s="19"/>
      <c r="C37" s="20" t="s">
        <v>79</v>
      </c>
      <c r="D37" s="305">
        <f>SUM(D27:D36)</f>
        <v>52539</v>
      </c>
      <c r="E37" s="305">
        <f>SUM(E27:E36)</f>
        <v>54525</v>
      </c>
      <c r="F37" s="305">
        <f>SUM(F27:F36)</f>
        <v>56101.799237628242</v>
      </c>
    </row>
    <row r="38" spans="2:6">
      <c r="B38" s="333" t="s">
        <v>282</v>
      </c>
      <c r="C38" s="12"/>
      <c r="D38" s="2"/>
    </row>
    <row r="39" spans="2:6">
      <c r="D39" s="2"/>
    </row>
    <row r="40" spans="2:6" s="4" customFormat="1">
      <c r="B40" s="127" t="s">
        <v>3</v>
      </c>
      <c r="C40" s="127" t="s">
        <v>4</v>
      </c>
      <c r="D40" s="473" t="s">
        <v>743</v>
      </c>
      <c r="E40" s="474" t="s">
        <v>781</v>
      </c>
      <c r="F40" s="473" t="s">
        <v>792</v>
      </c>
    </row>
    <row r="41" spans="2:6" s="4" customFormat="1">
      <c r="B41" s="24"/>
      <c r="C41" s="128"/>
      <c r="D41" s="129" t="s">
        <v>227</v>
      </c>
      <c r="E41" s="129" t="s">
        <v>278</v>
      </c>
      <c r="F41" s="129" t="s">
        <v>278</v>
      </c>
    </row>
    <row r="42" spans="2:6">
      <c r="B42" s="3">
        <v>1</v>
      </c>
      <c r="C42" s="201" t="s">
        <v>279</v>
      </c>
      <c r="D42" s="141">
        <f>'F1-Rev'!E11</f>
        <v>256158</v>
      </c>
      <c r="E42" s="141">
        <f>'F1-Rev'!E27</f>
        <v>269138.47058823536</v>
      </c>
      <c r="F42" s="141">
        <f>'F1-Rev'!E43</f>
        <v>275711.40608870098</v>
      </c>
    </row>
    <row r="43" spans="2:6">
      <c r="B43" s="3">
        <f t="shared" ref="B43:B51" si="2">B42+1</f>
        <v>2</v>
      </c>
      <c r="C43" s="201" t="s">
        <v>280</v>
      </c>
      <c r="D43" s="141">
        <f>'F1-Rev'!E12</f>
        <v>59661.983975943818</v>
      </c>
      <c r="E43" s="141">
        <f>'F1-Rev'!E28</f>
        <v>61945.840565423423</v>
      </c>
      <c r="F43" s="141">
        <f>'F1-Rev'!E44</f>
        <v>63173.027282567768</v>
      </c>
    </row>
    <row r="44" spans="2:6">
      <c r="B44" s="3">
        <f t="shared" si="2"/>
        <v>3</v>
      </c>
      <c r="C44" s="201" t="s">
        <v>23</v>
      </c>
      <c r="D44" s="141">
        <f>'F1-Rev'!E13</f>
        <v>89439.352941176476</v>
      </c>
      <c r="E44" s="141">
        <f>'F1-Rev'!E29</f>
        <v>93672.294117647063</v>
      </c>
      <c r="F44" s="141">
        <f>'F1-Rev'!E45</f>
        <v>95614.438469139975</v>
      </c>
    </row>
    <row r="45" spans="2:6">
      <c r="B45" s="3">
        <f t="shared" si="2"/>
        <v>4</v>
      </c>
      <c r="C45" s="201" t="s">
        <v>24</v>
      </c>
      <c r="D45" s="141">
        <f>'F1-Rev'!E14</f>
        <v>275</v>
      </c>
      <c r="E45" s="141">
        <f>'F1-Rev'!E30</f>
        <v>275</v>
      </c>
      <c r="F45" s="141">
        <f>'F1-Rev'!E46</f>
        <v>275</v>
      </c>
    </row>
    <row r="46" spans="2:6">
      <c r="B46" s="3">
        <f t="shared" si="2"/>
        <v>5</v>
      </c>
      <c r="C46" s="201" t="s">
        <v>25</v>
      </c>
      <c r="D46" s="141">
        <f>'F1-Rev'!E15</f>
        <v>421059.26602405601</v>
      </c>
      <c r="E46" s="141">
        <f>'F1-Rev'!E31</f>
        <v>435838.13580856001</v>
      </c>
      <c r="F46" s="141">
        <f>'F1-Rev'!E47</f>
        <v>437642.52854897472</v>
      </c>
    </row>
    <row r="47" spans="2:6">
      <c r="B47" s="3">
        <f t="shared" si="2"/>
        <v>6</v>
      </c>
      <c r="C47" s="201" t="s">
        <v>26</v>
      </c>
      <c r="D47" s="141">
        <f>'F1-Rev'!E16</f>
        <v>1938.8235294117649</v>
      </c>
      <c r="E47" s="141">
        <f>'F1-Rev'!E32</f>
        <v>1943.5294117647059</v>
      </c>
      <c r="F47" s="141">
        <f>'F1-Rev'!E48</f>
        <v>1970.4965621803794</v>
      </c>
    </row>
    <row r="48" spans="2:6">
      <c r="B48" s="3">
        <f t="shared" si="2"/>
        <v>7</v>
      </c>
      <c r="C48" s="201" t="s">
        <v>27</v>
      </c>
      <c r="D48" s="141">
        <f>'F1-Rev'!E17</f>
        <v>2863.5529411764705</v>
      </c>
      <c r="E48" s="141">
        <f>'F1-Rev'!E33</f>
        <v>4623.552941176471</v>
      </c>
      <c r="F48" s="141">
        <f>'F1-Rev'!E49</f>
        <v>4623.552941176471</v>
      </c>
    </row>
    <row r="49" spans="2:6">
      <c r="B49" s="3">
        <f t="shared" si="2"/>
        <v>8</v>
      </c>
      <c r="C49" s="201" t="s">
        <v>28</v>
      </c>
      <c r="D49" s="141">
        <f>'F1-Rev'!E18</f>
        <v>70000</v>
      </c>
      <c r="E49" s="141">
        <f>'F1-Rev'!E34</f>
        <v>88000</v>
      </c>
      <c r="F49" s="141">
        <f>'F1-Rev'!E50</f>
        <v>88000</v>
      </c>
    </row>
    <row r="50" spans="2:6">
      <c r="B50" s="3">
        <f t="shared" si="2"/>
        <v>9</v>
      </c>
      <c r="C50" s="201" t="s">
        <v>29</v>
      </c>
      <c r="D50" s="141">
        <f>'F1-Rev'!E19</f>
        <v>299.88</v>
      </c>
      <c r="E50" s="141">
        <f>'F1-Rev'!E35</f>
        <v>299.88</v>
      </c>
      <c r="F50" s="141">
        <f>'F1-Rev'!E51</f>
        <v>299.88</v>
      </c>
    </row>
    <row r="51" spans="2:6">
      <c r="B51" s="3">
        <f t="shared" si="2"/>
        <v>10</v>
      </c>
      <c r="C51" s="16" t="s">
        <v>30</v>
      </c>
      <c r="D51" s="141">
        <f>'F1-Rev'!E20</f>
        <v>0</v>
      </c>
      <c r="E51" s="141">
        <f>'F1-Rev'!E36</f>
        <v>0</v>
      </c>
      <c r="F51" s="141">
        <f>'F1-Rev'!E52</f>
        <v>0</v>
      </c>
    </row>
    <row r="52" spans="2:6">
      <c r="B52" s="19"/>
      <c r="C52" s="20" t="s">
        <v>79</v>
      </c>
      <c r="D52" s="305">
        <f>SUM(D42:D51)</f>
        <v>901695.85941176454</v>
      </c>
      <c r="E52" s="305">
        <f>SUM(E42:E51)</f>
        <v>955736.703432807</v>
      </c>
      <c r="F52" s="305">
        <f>SUM(F42:F51)</f>
        <v>967310.32989274024</v>
      </c>
    </row>
    <row r="53" spans="2:6">
      <c r="D53" s="2"/>
    </row>
    <row r="54" spans="2:6">
      <c r="D54" s="2"/>
    </row>
    <row r="55" spans="2:6">
      <c r="D55" s="2"/>
    </row>
    <row r="56" spans="2:6">
      <c r="D56" s="2"/>
    </row>
    <row r="57" spans="2:6">
      <c r="D57" s="2"/>
    </row>
    <row r="58" spans="2:6">
      <c r="D58" s="2"/>
    </row>
    <row r="59" spans="2:6">
      <c r="D59" s="2"/>
    </row>
    <row r="60" spans="2:6">
      <c r="D60" s="2"/>
    </row>
    <row r="61" spans="2:6">
      <c r="D61" s="2"/>
    </row>
    <row r="62" spans="2:6">
      <c r="D62" s="2"/>
    </row>
    <row r="63" spans="2:6">
      <c r="D63" s="2"/>
    </row>
    <row r="64" spans="2:6">
      <c r="D64" s="2"/>
    </row>
    <row r="65" spans="4:4">
      <c r="D65" s="2"/>
    </row>
    <row r="66" spans="4:4">
      <c r="D66" s="2"/>
    </row>
    <row r="67" spans="4:4">
      <c r="D67" s="2"/>
    </row>
    <row r="68" spans="4:4">
      <c r="D68" s="2"/>
    </row>
    <row r="69" spans="4:4">
      <c r="D69" s="2"/>
    </row>
    <row r="70" spans="4:4">
      <c r="D70" s="2"/>
    </row>
    <row r="71" spans="4:4">
      <c r="D71" s="2"/>
    </row>
    <row r="72" spans="4:4">
      <c r="D72" s="2"/>
    </row>
    <row r="73" spans="4:4">
      <c r="D73" s="2"/>
    </row>
    <row r="74" spans="4:4">
      <c r="D74" s="2"/>
    </row>
    <row r="75" spans="4:4">
      <c r="D75" s="2"/>
    </row>
    <row r="76" spans="4:4">
      <c r="D76" s="2"/>
    </row>
    <row r="77" spans="4:4">
      <c r="D77" s="2"/>
    </row>
    <row r="78" spans="4:4">
      <c r="D78" s="2"/>
    </row>
    <row r="79" spans="4:4">
      <c r="D79" s="2"/>
    </row>
    <row r="80" spans="4:4">
      <c r="D80" s="2"/>
    </row>
    <row r="81" spans="4:4">
      <c r="D81" s="2"/>
    </row>
    <row r="82" spans="4:4">
      <c r="D82" s="2"/>
    </row>
    <row r="83" spans="4:4">
      <c r="D83" s="2"/>
    </row>
    <row r="84" spans="4:4">
      <c r="D84" s="2"/>
    </row>
    <row r="85" spans="4:4">
      <c r="D85" s="2"/>
    </row>
    <row r="86" spans="4:4">
      <c r="D86" s="2"/>
    </row>
    <row r="87" spans="4:4">
      <c r="D87" s="2"/>
    </row>
    <row r="88" spans="4:4">
      <c r="D88" s="2"/>
    </row>
    <row r="89" spans="4:4">
      <c r="D89" s="2"/>
    </row>
    <row r="90" spans="4:4">
      <c r="D90" s="2"/>
    </row>
    <row r="91" spans="4:4">
      <c r="D91" s="2"/>
    </row>
    <row r="92" spans="4:4">
      <c r="D92" s="2"/>
    </row>
    <row r="93" spans="4:4">
      <c r="D93" s="2"/>
    </row>
    <row r="94" spans="4:4">
      <c r="D94" s="2"/>
    </row>
    <row r="95" spans="4:4">
      <c r="D95" s="2"/>
    </row>
    <row r="96" spans="4:4">
      <c r="D96" s="2"/>
    </row>
    <row r="97" spans="4:4">
      <c r="D97" s="2"/>
    </row>
    <row r="98" spans="4:4">
      <c r="D98" s="2"/>
    </row>
    <row r="99" spans="4:4">
      <c r="D99" s="2"/>
    </row>
    <row r="100" spans="4:4">
      <c r="D100" s="2"/>
    </row>
    <row r="101" spans="4:4">
      <c r="D101" s="2"/>
    </row>
    <row r="102" spans="4:4">
      <c r="D102" s="2"/>
    </row>
    <row r="103" spans="4:4">
      <c r="D103" s="2"/>
    </row>
    <row r="104" spans="4:4">
      <c r="D104" s="2"/>
    </row>
    <row r="105" spans="4:4">
      <c r="D105" s="2"/>
    </row>
    <row r="106" spans="4:4">
      <c r="D106" s="2"/>
    </row>
    <row r="107" spans="4:4">
      <c r="D107" s="2"/>
    </row>
    <row r="108" spans="4:4">
      <c r="D108" s="2"/>
    </row>
    <row r="109" spans="4:4">
      <c r="D109" s="2"/>
    </row>
    <row r="110" spans="4:4">
      <c r="D110" s="2"/>
    </row>
    <row r="111" spans="4:4">
      <c r="D111" s="2"/>
    </row>
    <row r="112" spans="4:4">
      <c r="D112" s="2"/>
    </row>
    <row r="113" spans="4:4">
      <c r="D113" s="2"/>
    </row>
    <row r="114" spans="4:4">
      <c r="D114" s="2"/>
    </row>
    <row r="115" spans="4:4">
      <c r="D115" s="2"/>
    </row>
    <row r="116" spans="4:4">
      <c r="D116" s="2"/>
    </row>
    <row r="117" spans="4:4">
      <c r="D117" s="2"/>
    </row>
    <row r="118" spans="4:4">
      <c r="D118" s="2"/>
    </row>
    <row r="119" spans="4:4">
      <c r="D119" s="2"/>
    </row>
    <row r="120" spans="4:4">
      <c r="D120" s="2"/>
    </row>
    <row r="121" spans="4:4">
      <c r="D121" s="2"/>
    </row>
    <row r="122" spans="4:4">
      <c r="D122" s="2"/>
    </row>
    <row r="123" spans="4:4">
      <c r="D123" s="2"/>
    </row>
    <row r="124" spans="4:4">
      <c r="D124" s="2"/>
    </row>
    <row r="125" spans="4:4">
      <c r="D125" s="2"/>
    </row>
    <row r="126" spans="4:4">
      <c r="D126" s="2"/>
    </row>
    <row r="127" spans="4:4">
      <c r="D127" s="2"/>
    </row>
    <row r="128" spans="4:4">
      <c r="D128" s="2"/>
    </row>
    <row r="129" spans="4:4">
      <c r="D129" s="2"/>
    </row>
    <row r="130" spans="4:4">
      <c r="D130" s="2"/>
    </row>
    <row r="131" spans="4:4">
      <c r="D131" s="2"/>
    </row>
    <row r="132" spans="4:4">
      <c r="D132" s="2"/>
    </row>
    <row r="133" spans="4:4">
      <c r="D133" s="2"/>
    </row>
    <row r="134" spans="4:4">
      <c r="D134" s="2"/>
    </row>
    <row r="135" spans="4:4">
      <c r="D135" s="2"/>
    </row>
    <row r="136" spans="4:4">
      <c r="D136" s="2"/>
    </row>
    <row r="137" spans="4:4">
      <c r="D137" s="2"/>
    </row>
    <row r="138" spans="4:4">
      <c r="D138" s="2"/>
    </row>
    <row r="139" spans="4:4">
      <c r="D139" s="2"/>
    </row>
    <row r="140" spans="4:4">
      <c r="D140" s="2"/>
    </row>
    <row r="141" spans="4:4">
      <c r="D141" s="2"/>
    </row>
    <row r="142" spans="4:4">
      <c r="D142" s="2"/>
    </row>
    <row r="143" spans="4:4">
      <c r="D143" s="2"/>
    </row>
    <row r="144" spans="4:4">
      <c r="D144" s="2"/>
    </row>
    <row r="145" spans="4:4">
      <c r="D145" s="2"/>
    </row>
    <row r="146" spans="4:4">
      <c r="D146" s="2"/>
    </row>
    <row r="147" spans="4:4">
      <c r="D147" s="2"/>
    </row>
    <row r="148" spans="4:4">
      <c r="D148" s="2"/>
    </row>
    <row r="149" spans="4:4">
      <c r="D149" s="2"/>
    </row>
    <row r="150" spans="4:4">
      <c r="D150" s="2"/>
    </row>
    <row r="151" spans="4:4">
      <c r="D151" s="2"/>
    </row>
    <row r="152" spans="4:4">
      <c r="D152" s="2"/>
    </row>
    <row r="153" spans="4:4">
      <c r="D153" s="2"/>
    </row>
    <row r="154" spans="4:4">
      <c r="D154" s="2"/>
    </row>
    <row r="155" spans="4:4">
      <c r="D155" s="2"/>
    </row>
    <row r="156" spans="4:4">
      <c r="D156" s="2"/>
    </row>
    <row r="157" spans="4:4">
      <c r="D157" s="2"/>
    </row>
    <row r="158" spans="4:4">
      <c r="D158" s="2"/>
    </row>
    <row r="159" spans="4:4">
      <c r="D159" s="2"/>
    </row>
    <row r="160" spans="4:4">
      <c r="D160" s="2"/>
    </row>
    <row r="161" spans="4:4">
      <c r="D161" s="2"/>
    </row>
    <row r="162" spans="4:4">
      <c r="D162" s="2"/>
    </row>
    <row r="163" spans="4:4">
      <c r="D163" s="2"/>
    </row>
    <row r="164" spans="4:4">
      <c r="D164" s="2"/>
    </row>
    <row r="165" spans="4:4">
      <c r="D165" s="2"/>
    </row>
    <row r="166" spans="4:4">
      <c r="D166" s="2"/>
    </row>
    <row r="167" spans="4:4">
      <c r="D167" s="2"/>
    </row>
    <row r="168" spans="4:4">
      <c r="D168" s="2"/>
    </row>
    <row r="169" spans="4:4">
      <c r="D169" s="2"/>
    </row>
    <row r="170" spans="4:4">
      <c r="D170" s="2"/>
    </row>
    <row r="171" spans="4:4">
      <c r="D171" s="2"/>
    </row>
    <row r="172" spans="4:4">
      <c r="D172" s="2"/>
    </row>
    <row r="173" spans="4:4">
      <c r="D173" s="2"/>
    </row>
    <row r="174" spans="4:4">
      <c r="D174" s="2"/>
    </row>
    <row r="175" spans="4:4">
      <c r="D175" s="2"/>
    </row>
    <row r="176" spans="4:4">
      <c r="D176" s="2"/>
    </row>
    <row r="177" spans="4:4">
      <c r="D177" s="2"/>
    </row>
    <row r="178" spans="4:4">
      <c r="D178" s="2"/>
    </row>
    <row r="179" spans="4:4">
      <c r="D179" s="2"/>
    </row>
    <row r="180" spans="4:4">
      <c r="D180" s="2"/>
    </row>
    <row r="181" spans="4:4">
      <c r="D181" s="2"/>
    </row>
    <row r="182" spans="4:4">
      <c r="D182" s="2"/>
    </row>
    <row r="183" spans="4:4">
      <c r="D183" s="2"/>
    </row>
    <row r="184" spans="4:4">
      <c r="D184" s="2"/>
    </row>
    <row r="185" spans="4:4">
      <c r="D185" s="2"/>
    </row>
    <row r="186" spans="4:4">
      <c r="D186" s="2"/>
    </row>
    <row r="187" spans="4:4">
      <c r="D187" s="2"/>
    </row>
    <row r="188" spans="4:4">
      <c r="D188" s="2"/>
    </row>
    <row r="189" spans="4:4">
      <c r="D189" s="2"/>
    </row>
    <row r="190" spans="4:4">
      <c r="D190" s="2"/>
    </row>
    <row r="191" spans="4:4">
      <c r="D191" s="2"/>
    </row>
    <row r="192" spans="4:4">
      <c r="D192" s="2"/>
    </row>
    <row r="193" spans="4:4">
      <c r="D193" s="2"/>
    </row>
    <row r="194" spans="4:4">
      <c r="D194" s="2"/>
    </row>
    <row r="195" spans="4:4">
      <c r="D195" s="2"/>
    </row>
    <row r="196" spans="4:4">
      <c r="D196" s="2"/>
    </row>
    <row r="197" spans="4:4">
      <c r="D197" s="2"/>
    </row>
    <row r="198" spans="4:4">
      <c r="D198" s="2"/>
    </row>
    <row r="199" spans="4:4">
      <c r="D199" s="2"/>
    </row>
    <row r="200" spans="4:4">
      <c r="D200" s="2"/>
    </row>
    <row r="201" spans="4:4">
      <c r="D201" s="2"/>
    </row>
    <row r="202" spans="4:4">
      <c r="D202" s="2"/>
    </row>
    <row r="203" spans="4:4">
      <c r="D203" s="2"/>
    </row>
    <row r="204" spans="4:4">
      <c r="D204" s="2"/>
    </row>
    <row r="205" spans="4:4">
      <c r="D205" s="2"/>
    </row>
    <row r="206" spans="4:4">
      <c r="D206" s="2"/>
    </row>
    <row r="207" spans="4:4">
      <c r="D207" s="2"/>
    </row>
    <row r="208" spans="4:4">
      <c r="D208" s="2"/>
    </row>
    <row r="209" spans="4:4">
      <c r="D209" s="2"/>
    </row>
    <row r="210" spans="4:4">
      <c r="D210" s="2"/>
    </row>
    <row r="211" spans="4:4">
      <c r="D211" s="2"/>
    </row>
    <row r="212" spans="4:4">
      <c r="D212" s="2"/>
    </row>
    <row r="213" spans="4:4">
      <c r="D213" s="2"/>
    </row>
    <row r="214" spans="4:4">
      <c r="D214" s="2"/>
    </row>
    <row r="215" spans="4:4">
      <c r="D215" s="2"/>
    </row>
    <row r="216" spans="4:4">
      <c r="D216" s="2"/>
    </row>
    <row r="217" spans="4:4">
      <c r="D217" s="2"/>
    </row>
    <row r="218" spans="4:4">
      <c r="D218" s="2"/>
    </row>
    <row r="219" spans="4:4">
      <c r="D219" s="2"/>
    </row>
    <row r="220" spans="4:4">
      <c r="D220" s="2"/>
    </row>
    <row r="221" spans="4:4">
      <c r="D221" s="2"/>
    </row>
    <row r="222" spans="4:4">
      <c r="D222" s="2"/>
    </row>
    <row r="223" spans="4:4">
      <c r="D223" s="2"/>
    </row>
    <row r="224" spans="4:4">
      <c r="D224" s="2"/>
    </row>
    <row r="225" spans="4:4">
      <c r="D225" s="2"/>
    </row>
    <row r="226" spans="4:4">
      <c r="D226" s="2"/>
    </row>
    <row r="227" spans="4:4">
      <c r="D227" s="2"/>
    </row>
    <row r="228" spans="4:4">
      <c r="D228" s="2"/>
    </row>
    <row r="229" spans="4:4">
      <c r="D229" s="2"/>
    </row>
    <row r="230" spans="4:4">
      <c r="D230" s="2"/>
    </row>
    <row r="231" spans="4:4">
      <c r="D231" s="2"/>
    </row>
    <row r="232" spans="4:4">
      <c r="D232" s="2"/>
    </row>
    <row r="233" spans="4:4">
      <c r="D233" s="2"/>
    </row>
    <row r="234" spans="4:4">
      <c r="D234" s="2"/>
    </row>
    <row r="235" spans="4:4">
      <c r="D235" s="2"/>
    </row>
    <row r="236" spans="4:4">
      <c r="D236" s="2"/>
    </row>
    <row r="237" spans="4:4">
      <c r="D237" s="2"/>
    </row>
    <row r="238" spans="4:4">
      <c r="D238" s="2"/>
    </row>
    <row r="239" spans="4:4">
      <c r="D239" s="2"/>
    </row>
    <row r="240" spans="4:4">
      <c r="D240" s="2"/>
    </row>
    <row r="241" spans="4:4">
      <c r="D241" s="2"/>
    </row>
    <row r="242" spans="4:4">
      <c r="D242" s="2"/>
    </row>
    <row r="243" spans="4:4">
      <c r="D243" s="2"/>
    </row>
    <row r="244" spans="4:4">
      <c r="D244" s="2"/>
    </row>
    <row r="245" spans="4:4">
      <c r="D245" s="2"/>
    </row>
    <row r="246" spans="4:4">
      <c r="D246" s="2"/>
    </row>
    <row r="247" spans="4:4">
      <c r="D247" s="2"/>
    </row>
    <row r="248" spans="4:4">
      <c r="D248" s="2"/>
    </row>
    <row r="249" spans="4:4">
      <c r="D249" s="2"/>
    </row>
    <row r="250" spans="4:4">
      <c r="D250" s="2"/>
    </row>
    <row r="251" spans="4:4">
      <c r="D251" s="2"/>
    </row>
    <row r="252" spans="4:4">
      <c r="D252" s="2"/>
    </row>
    <row r="253" spans="4:4">
      <c r="D253" s="2"/>
    </row>
    <row r="254" spans="4:4">
      <c r="D254" s="2"/>
    </row>
    <row r="255" spans="4:4">
      <c r="D255" s="2"/>
    </row>
    <row r="256" spans="4:4">
      <c r="D256" s="2"/>
    </row>
    <row r="257" spans="4:4">
      <c r="D257" s="2"/>
    </row>
    <row r="258" spans="4:4">
      <c r="D258" s="2"/>
    </row>
    <row r="259" spans="4:4">
      <c r="D259" s="2"/>
    </row>
    <row r="260" spans="4:4">
      <c r="D260" s="2"/>
    </row>
    <row r="261" spans="4:4">
      <c r="D261" s="2"/>
    </row>
    <row r="262" spans="4:4">
      <c r="D262" s="2"/>
    </row>
    <row r="263" spans="4:4">
      <c r="D263" s="2"/>
    </row>
    <row r="264" spans="4:4">
      <c r="D264" s="2"/>
    </row>
    <row r="265" spans="4:4">
      <c r="D265" s="2"/>
    </row>
    <row r="266" spans="4:4">
      <c r="D266" s="2"/>
    </row>
    <row r="267" spans="4:4">
      <c r="D267" s="2"/>
    </row>
    <row r="268" spans="4:4">
      <c r="D268" s="2"/>
    </row>
    <row r="269" spans="4:4">
      <c r="D269" s="2"/>
    </row>
    <row r="270" spans="4:4">
      <c r="D270" s="2"/>
    </row>
    <row r="271" spans="4:4">
      <c r="D271" s="2"/>
    </row>
    <row r="272" spans="4:4">
      <c r="D272" s="2"/>
    </row>
    <row r="273" spans="4:4">
      <c r="D273" s="2"/>
    </row>
    <row r="274" spans="4:4">
      <c r="D274" s="2"/>
    </row>
    <row r="275" spans="4:4">
      <c r="D275" s="2"/>
    </row>
    <row r="276" spans="4:4">
      <c r="D276" s="2"/>
    </row>
    <row r="277" spans="4:4">
      <c r="D277" s="2"/>
    </row>
    <row r="278" spans="4:4">
      <c r="D278" s="2"/>
    </row>
    <row r="279" spans="4:4">
      <c r="D279" s="2"/>
    </row>
    <row r="280" spans="4:4">
      <c r="D280" s="2"/>
    </row>
    <row r="281" spans="4:4">
      <c r="D281" s="2"/>
    </row>
    <row r="282" spans="4:4">
      <c r="D282" s="2"/>
    </row>
    <row r="283" spans="4:4">
      <c r="D283" s="2"/>
    </row>
    <row r="284" spans="4:4">
      <c r="D284" s="2"/>
    </row>
    <row r="285" spans="4:4">
      <c r="D285" s="2"/>
    </row>
    <row r="286" spans="4:4">
      <c r="D286" s="2"/>
    </row>
    <row r="287" spans="4:4">
      <c r="D287" s="2"/>
    </row>
    <row r="288" spans="4:4">
      <c r="D288" s="2"/>
    </row>
    <row r="289" spans="4:4">
      <c r="D289" s="2"/>
    </row>
    <row r="290" spans="4:4">
      <c r="D290" s="2"/>
    </row>
    <row r="291" spans="4:4">
      <c r="D291" s="2"/>
    </row>
    <row r="292" spans="4:4">
      <c r="D292" s="2"/>
    </row>
    <row r="293" spans="4:4">
      <c r="D293" s="2"/>
    </row>
    <row r="294" spans="4:4">
      <c r="D294" s="2"/>
    </row>
    <row r="295" spans="4:4">
      <c r="D295" s="2"/>
    </row>
    <row r="296" spans="4:4">
      <c r="D296" s="2"/>
    </row>
    <row r="297" spans="4:4">
      <c r="D297" s="2"/>
    </row>
    <row r="298" spans="4:4">
      <c r="D298" s="2"/>
    </row>
    <row r="299" spans="4:4">
      <c r="D299" s="2"/>
    </row>
    <row r="300" spans="4:4">
      <c r="D300" s="2"/>
    </row>
    <row r="301" spans="4:4">
      <c r="D301" s="2"/>
    </row>
    <row r="302" spans="4:4">
      <c r="D302" s="2"/>
    </row>
    <row r="303" spans="4:4">
      <c r="D303" s="2"/>
    </row>
    <row r="304" spans="4:4">
      <c r="D304" s="2"/>
    </row>
    <row r="305" spans="4:4">
      <c r="D305" s="2"/>
    </row>
    <row r="306" spans="4:4">
      <c r="D306" s="2"/>
    </row>
    <row r="307" spans="4:4">
      <c r="D307" s="2"/>
    </row>
    <row r="308" spans="4:4">
      <c r="D308" s="2"/>
    </row>
    <row r="309" spans="4:4">
      <c r="D309" s="2"/>
    </row>
    <row r="310" spans="4:4">
      <c r="D310" s="2"/>
    </row>
    <row r="311" spans="4:4">
      <c r="D311" s="2"/>
    </row>
    <row r="312" spans="4:4">
      <c r="D312" s="2"/>
    </row>
    <row r="313" spans="4:4">
      <c r="D313" s="2"/>
    </row>
    <row r="314" spans="4:4">
      <c r="D314" s="2"/>
    </row>
    <row r="315" spans="4:4">
      <c r="D315" s="2"/>
    </row>
    <row r="316" spans="4:4">
      <c r="D316" s="2"/>
    </row>
    <row r="317" spans="4:4">
      <c r="D317" s="2"/>
    </row>
    <row r="318" spans="4:4">
      <c r="D318" s="2"/>
    </row>
    <row r="319" spans="4:4">
      <c r="D319" s="2"/>
    </row>
    <row r="320" spans="4:4">
      <c r="D320" s="2"/>
    </row>
    <row r="321" spans="4:4">
      <c r="D321" s="2"/>
    </row>
    <row r="322" spans="4:4">
      <c r="D322" s="2"/>
    </row>
    <row r="323" spans="4:4">
      <c r="D323" s="2"/>
    </row>
    <row r="324" spans="4:4">
      <c r="D324" s="2"/>
    </row>
    <row r="325" spans="4:4">
      <c r="D325" s="2"/>
    </row>
    <row r="326" spans="4:4">
      <c r="D326" s="2"/>
    </row>
    <row r="327" spans="4:4">
      <c r="D327" s="2"/>
    </row>
    <row r="328" spans="4:4">
      <c r="D328" s="2"/>
    </row>
    <row r="329" spans="4:4">
      <c r="D329" s="2"/>
    </row>
    <row r="330" spans="4:4">
      <c r="D330" s="2"/>
    </row>
    <row r="331" spans="4:4">
      <c r="D331" s="2"/>
    </row>
    <row r="332" spans="4:4">
      <c r="D332" s="2"/>
    </row>
    <row r="333" spans="4:4">
      <c r="D333" s="2"/>
    </row>
    <row r="334" spans="4:4">
      <c r="D334" s="2"/>
    </row>
    <row r="335" spans="4:4">
      <c r="D335" s="2"/>
    </row>
    <row r="336" spans="4:4">
      <c r="D336" s="2"/>
    </row>
    <row r="337" spans="4:4">
      <c r="D337" s="2"/>
    </row>
    <row r="338" spans="4:4">
      <c r="D338" s="2"/>
    </row>
    <row r="339" spans="4:4">
      <c r="D339" s="2"/>
    </row>
    <row r="340" spans="4:4">
      <c r="D340" s="2"/>
    </row>
    <row r="341" spans="4:4">
      <c r="D341" s="2"/>
    </row>
    <row r="342" spans="4:4">
      <c r="D342" s="2"/>
    </row>
    <row r="343" spans="4:4">
      <c r="D343" s="2"/>
    </row>
    <row r="344" spans="4:4">
      <c r="D344" s="2"/>
    </row>
    <row r="345" spans="4:4">
      <c r="D345" s="2"/>
    </row>
    <row r="346" spans="4:4">
      <c r="D346" s="2"/>
    </row>
    <row r="347" spans="4:4">
      <c r="D347" s="2"/>
    </row>
    <row r="348" spans="4:4">
      <c r="D348" s="2"/>
    </row>
    <row r="349" spans="4:4">
      <c r="D349" s="2"/>
    </row>
    <row r="350" spans="4:4">
      <c r="D350" s="2"/>
    </row>
    <row r="351" spans="4:4">
      <c r="D351" s="2"/>
    </row>
    <row r="352" spans="4:4">
      <c r="D352" s="2"/>
    </row>
    <row r="353" spans="4:4">
      <c r="D353" s="2"/>
    </row>
    <row r="354" spans="4:4">
      <c r="D354" s="2"/>
    </row>
    <row r="355" spans="4:4">
      <c r="D355" s="2"/>
    </row>
    <row r="356" spans="4:4">
      <c r="D356" s="2"/>
    </row>
    <row r="357" spans="4:4">
      <c r="D357" s="2"/>
    </row>
    <row r="358" spans="4:4">
      <c r="D358" s="2"/>
    </row>
    <row r="359" spans="4:4">
      <c r="D359" s="2"/>
    </row>
    <row r="360" spans="4:4">
      <c r="D360" s="2"/>
    </row>
    <row r="361" spans="4:4">
      <c r="D361" s="2"/>
    </row>
    <row r="362" spans="4:4">
      <c r="D362" s="2"/>
    </row>
    <row r="363" spans="4:4">
      <c r="D363" s="2"/>
    </row>
    <row r="364" spans="4:4">
      <c r="D364" s="2"/>
    </row>
    <row r="365" spans="4:4">
      <c r="D365" s="2"/>
    </row>
    <row r="366" spans="4:4">
      <c r="D366" s="2"/>
    </row>
    <row r="367" spans="4:4">
      <c r="D367" s="2"/>
    </row>
    <row r="368" spans="4:4">
      <c r="D368" s="2"/>
    </row>
    <row r="369" spans="4:4">
      <c r="D369" s="2"/>
    </row>
    <row r="370" spans="4:4">
      <c r="D370" s="2"/>
    </row>
    <row r="371" spans="4:4">
      <c r="D371" s="2"/>
    </row>
    <row r="372" spans="4:4">
      <c r="D372" s="2"/>
    </row>
    <row r="373" spans="4:4">
      <c r="D373" s="2"/>
    </row>
    <row r="374" spans="4:4">
      <c r="D374" s="2"/>
    </row>
    <row r="375" spans="4:4">
      <c r="D375" s="2"/>
    </row>
    <row r="376" spans="4:4">
      <c r="D376" s="2"/>
    </row>
    <row r="377" spans="4:4">
      <c r="D377" s="2"/>
    </row>
    <row r="378" spans="4:4">
      <c r="D378" s="2"/>
    </row>
    <row r="379" spans="4:4">
      <c r="D379" s="2"/>
    </row>
    <row r="380" spans="4:4">
      <c r="D380" s="2"/>
    </row>
    <row r="381" spans="4:4">
      <c r="D381" s="2"/>
    </row>
    <row r="382" spans="4:4">
      <c r="D382" s="2"/>
    </row>
    <row r="383" spans="4:4">
      <c r="D383" s="2"/>
    </row>
    <row r="384" spans="4:4">
      <c r="D384" s="2"/>
    </row>
    <row r="385" spans="4:4">
      <c r="D385" s="2"/>
    </row>
    <row r="386" spans="4:4">
      <c r="D386" s="2"/>
    </row>
    <row r="387" spans="4:4">
      <c r="D387" s="2"/>
    </row>
    <row r="388" spans="4:4">
      <c r="D388" s="2"/>
    </row>
    <row r="389" spans="4:4">
      <c r="D389" s="2"/>
    </row>
    <row r="390" spans="4:4">
      <c r="D390" s="2"/>
    </row>
    <row r="391" spans="4:4">
      <c r="D391" s="2"/>
    </row>
    <row r="392" spans="4:4">
      <c r="D392" s="2"/>
    </row>
    <row r="393" spans="4:4">
      <c r="D393" s="2"/>
    </row>
    <row r="394" spans="4:4">
      <c r="D394" s="2"/>
    </row>
    <row r="395" spans="4:4">
      <c r="D395" s="2"/>
    </row>
    <row r="396" spans="4:4">
      <c r="D396" s="2"/>
    </row>
    <row r="397" spans="4:4">
      <c r="D397" s="2"/>
    </row>
    <row r="398" spans="4:4">
      <c r="D398" s="2"/>
    </row>
    <row r="399" spans="4:4">
      <c r="D399" s="2"/>
    </row>
    <row r="400" spans="4:4">
      <c r="D400" s="2"/>
    </row>
    <row r="401" spans="4:4">
      <c r="D401" s="2"/>
    </row>
    <row r="402" spans="4:4">
      <c r="D402" s="2"/>
    </row>
    <row r="403" spans="4:4">
      <c r="D403" s="2"/>
    </row>
    <row r="404" spans="4:4">
      <c r="D404" s="2"/>
    </row>
    <row r="405" spans="4:4">
      <c r="D405" s="2"/>
    </row>
    <row r="406" spans="4:4">
      <c r="D406" s="2"/>
    </row>
    <row r="407" spans="4:4">
      <c r="D407" s="2"/>
    </row>
    <row r="408" spans="4:4">
      <c r="D408" s="2"/>
    </row>
    <row r="409" spans="4:4">
      <c r="D409" s="2"/>
    </row>
    <row r="410" spans="4:4">
      <c r="D410" s="2"/>
    </row>
    <row r="411" spans="4:4">
      <c r="D411" s="2"/>
    </row>
    <row r="412" spans="4:4">
      <c r="D412" s="2"/>
    </row>
    <row r="413" spans="4:4">
      <c r="D413" s="2"/>
    </row>
    <row r="414" spans="4:4">
      <c r="D414" s="2"/>
    </row>
    <row r="415" spans="4:4">
      <c r="D415" s="2"/>
    </row>
    <row r="416" spans="4:4">
      <c r="D416" s="2"/>
    </row>
    <row r="417" spans="4:4">
      <c r="D417" s="2"/>
    </row>
    <row r="418" spans="4:4">
      <c r="D418" s="2"/>
    </row>
    <row r="419" spans="4:4">
      <c r="D419" s="2"/>
    </row>
    <row r="420" spans="4:4">
      <c r="D420" s="2"/>
    </row>
    <row r="421" spans="4:4">
      <c r="D421" s="2"/>
    </row>
    <row r="422" spans="4:4">
      <c r="D422" s="2"/>
    </row>
    <row r="423" spans="4:4">
      <c r="D423" s="2"/>
    </row>
    <row r="424" spans="4:4">
      <c r="D424" s="2"/>
    </row>
    <row r="425" spans="4:4">
      <c r="D425" s="2"/>
    </row>
    <row r="426" spans="4:4">
      <c r="D426" s="2"/>
    </row>
    <row r="427" spans="4:4">
      <c r="D427" s="2"/>
    </row>
    <row r="428" spans="4:4">
      <c r="D428" s="2"/>
    </row>
    <row r="429" spans="4:4">
      <c r="D429" s="2"/>
    </row>
    <row r="430" spans="4:4">
      <c r="D430" s="2"/>
    </row>
    <row r="431" spans="4:4">
      <c r="D431" s="2"/>
    </row>
    <row r="432" spans="4:4">
      <c r="D432" s="2"/>
    </row>
    <row r="433" spans="4:4">
      <c r="D433" s="2"/>
    </row>
    <row r="434" spans="4:4">
      <c r="D434" s="2"/>
    </row>
    <row r="435" spans="4:4">
      <c r="D435" s="2"/>
    </row>
    <row r="436" spans="4:4">
      <c r="D436" s="2"/>
    </row>
    <row r="437" spans="4:4">
      <c r="D437" s="2"/>
    </row>
    <row r="438" spans="4:4">
      <c r="D438" s="2"/>
    </row>
    <row r="439" spans="4:4">
      <c r="D439" s="2"/>
    </row>
    <row r="440" spans="4:4">
      <c r="D440" s="2"/>
    </row>
    <row r="441" spans="4:4">
      <c r="D441" s="2"/>
    </row>
    <row r="442" spans="4:4">
      <c r="D442" s="2"/>
    </row>
    <row r="443" spans="4:4">
      <c r="D443" s="2"/>
    </row>
    <row r="444" spans="4:4">
      <c r="D444" s="2"/>
    </row>
    <row r="445" spans="4:4">
      <c r="D445" s="2"/>
    </row>
    <row r="446" spans="4:4">
      <c r="D446" s="2"/>
    </row>
    <row r="447" spans="4:4">
      <c r="D447" s="2"/>
    </row>
    <row r="448" spans="4:4">
      <c r="D448" s="2"/>
    </row>
    <row r="449" spans="4:4">
      <c r="D449" s="2"/>
    </row>
    <row r="450" spans="4:4">
      <c r="D450" s="2"/>
    </row>
    <row r="451" spans="4:4">
      <c r="D451" s="2"/>
    </row>
    <row r="452" spans="4:4">
      <c r="D452" s="2"/>
    </row>
    <row r="453" spans="4:4">
      <c r="D453" s="2"/>
    </row>
    <row r="454" spans="4:4">
      <c r="D454" s="2"/>
    </row>
    <row r="455" spans="4:4">
      <c r="D455" s="2"/>
    </row>
    <row r="456" spans="4:4">
      <c r="D456" s="2"/>
    </row>
    <row r="457" spans="4:4">
      <c r="D457" s="2"/>
    </row>
    <row r="458" spans="4:4">
      <c r="D458" s="2"/>
    </row>
    <row r="459" spans="4:4">
      <c r="D459" s="2"/>
    </row>
    <row r="460" spans="4:4">
      <c r="D460" s="2"/>
    </row>
    <row r="461" spans="4:4">
      <c r="D461" s="2"/>
    </row>
    <row r="462" spans="4:4">
      <c r="D462" s="2"/>
    </row>
    <row r="463" spans="4:4">
      <c r="D463" s="2"/>
    </row>
    <row r="464" spans="4:4">
      <c r="D464" s="2"/>
    </row>
    <row r="465" spans="4:4">
      <c r="D465" s="2"/>
    </row>
    <row r="466" spans="4:4">
      <c r="D466" s="2"/>
    </row>
    <row r="467" spans="4:4">
      <c r="D467" s="2"/>
    </row>
    <row r="468" spans="4:4">
      <c r="D468" s="2"/>
    </row>
    <row r="469" spans="4:4">
      <c r="D469" s="2"/>
    </row>
    <row r="470" spans="4:4">
      <c r="D470" s="2"/>
    </row>
    <row r="471" spans="4:4">
      <c r="D471" s="2"/>
    </row>
    <row r="472" spans="4:4">
      <c r="D472" s="2"/>
    </row>
    <row r="473" spans="4:4">
      <c r="D473" s="2"/>
    </row>
    <row r="474" spans="4:4">
      <c r="D474" s="2"/>
    </row>
    <row r="475" spans="4:4">
      <c r="D475" s="2"/>
    </row>
    <row r="476" spans="4:4">
      <c r="D476" s="2"/>
    </row>
    <row r="477" spans="4:4">
      <c r="D477" s="2"/>
    </row>
    <row r="478" spans="4:4">
      <c r="D478" s="2"/>
    </row>
    <row r="479" spans="4:4">
      <c r="D479" s="2"/>
    </row>
    <row r="480" spans="4:4">
      <c r="D480" s="2"/>
    </row>
    <row r="481" spans="4:4">
      <c r="D481" s="2"/>
    </row>
    <row r="482" spans="4:4">
      <c r="D482" s="2"/>
    </row>
    <row r="483" spans="4:4">
      <c r="D483" s="2"/>
    </row>
    <row r="484" spans="4:4">
      <c r="D484" s="2"/>
    </row>
    <row r="485" spans="4:4">
      <c r="D485" s="2"/>
    </row>
    <row r="486" spans="4:4">
      <c r="D486" s="2"/>
    </row>
    <row r="487" spans="4:4">
      <c r="D487" s="2"/>
    </row>
    <row r="488" spans="4:4">
      <c r="D488" s="2"/>
    </row>
    <row r="489" spans="4:4">
      <c r="D489" s="2"/>
    </row>
    <row r="490" spans="4:4">
      <c r="D490" s="2"/>
    </row>
    <row r="491" spans="4:4">
      <c r="D491" s="2"/>
    </row>
    <row r="492" spans="4:4">
      <c r="D492" s="2"/>
    </row>
    <row r="493" spans="4:4">
      <c r="D493" s="2"/>
    </row>
    <row r="494" spans="4:4">
      <c r="D494" s="2"/>
    </row>
    <row r="495" spans="4:4">
      <c r="D495" s="2"/>
    </row>
    <row r="496" spans="4:4">
      <c r="D496" s="2"/>
    </row>
    <row r="497" spans="4:4">
      <c r="D497" s="2"/>
    </row>
    <row r="498" spans="4:4">
      <c r="D498" s="2"/>
    </row>
    <row r="499" spans="4:4">
      <c r="D499" s="2"/>
    </row>
    <row r="500" spans="4:4">
      <c r="D500" s="2"/>
    </row>
    <row r="501" spans="4:4">
      <c r="D501" s="2"/>
    </row>
    <row r="502" spans="4:4">
      <c r="D502" s="2"/>
    </row>
    <row r="503" spans="4:4">
      <c r="D503" s="2"/>
    </row>
    <row r="504" spans="4:4">
      <c r="D504" s="2"/>
    </row>
    <row r="505" spans="4:4">
      <c r="D505" s="2"/>
    </row>
    <row r="506" spans="4:4">
      <c r="D506" s="2"/>
    </row>
    <row r="507" spans="4:4">
      <c r="D507" s="2"/>
    </row>
    <row r="508" spans="4:4">
      <c r="D508" s="2"/>
    </row>
    <row r="509" spans="4:4">
      <c r="D509" s="2"/>
    </row>
    <row r="510" spans="4:4">
      <c r="D510" s="2"/>
    </row>
    <row r="511" spans="4:4">
      <c r="D511" s="2"/>
    </row>
    <row r="512" spans="4:4">
      <c r="D512" s="2"/>
    </row>
    <row r="513" spans="4:4">
      <c r="D513" s="2"/>
    </row>
    <row r="514" spans="4:4">
      <c r="D514" s="2"/>
    </row>
    <row r="515" spans="4:4">
      <c r="D515" s="2"/>
    </row>
    <row r="516" spans="4:4">
      <c r="D516" s="2"/>
    </row>
    <row r="517" spans="4:4">
      <c r="D517" s="2"/>
    </row>
    <row r="518" spans="4:4">
      <c r="D518" s="2"/>
    </row>
    <row r="519" spans="4:4">
      <c r="D519" s="2"/>
    </row>
    <row r="520" spans="4:4">
      <c r="D520" s="2"/>
    </row>
    <row r="521" spans="4:4">
      <c r="D521" s="2"/>
    </row>
    <row r="522" spans="4:4">
      <c r="D522" s="2"/>
    </row>
    <row r="523" spans="4:4">
      <c r="D523" s="2"/>
    </row>
    <row r="524" spans="4:4">
      <c r="D524" s="2"/>
    </row>
    <row r="525" spans="4:4">
      <c r="D525" s="2"/>
    </row>
    <row r="526" spans="4:4">
      <c r="D526" s="2"/>
    </row>
    <row r="527" spans="4:4">
      <c r="D527" s="2"/>
    </row>
    <row r="528" spans="4:4">
      <c r="D528" s="2"/>
    </row>
    <row r="529" spans="4:4">
      <c r="D529" s="2"/>
    </row>
    <row r="530" spans="4:4">
      <c r="D530" s="2"/>
    </row>
    <row r="531" spans="4:4">
      <c r="D531" s="2"/>
    </row>
    <row r="532" spans="4:4">
      <c r="D532" s="2"/>
    </row>
    <row r="533" spans="4:4">
      <c r="D533" s="2"/>
    </row>
    <row r="534" spans="4:4">
      <c r="D534" s="2"/>
    </row>
    <row r="535" spans="4:4">
      <c r="D535" s="2"/>
    </row>
    <row r="536" spans="4:4">
      <c r="D536" s="2"/>
    </row>
    <row r="537" spans="4:4">
      <c r="D537" s="2"/>
    </row>
    <row r="538" spans="4:4">
      <c r="D538" s="2"/>
    </row>
    <row r="539" spans="4:4">
      <c r="D539" s="2"/>
    </row>
    <row r="540" spans="4:4">
      <c r="D540" s="2"/>
    </row>
    <row r="541" spans="4:4">
      <c r="D541" s="2"/>
    </row>
    <row r="542" spans="4:4">
      <c r="D542" s="2"/>
    </row>
    <row r="543" spans="4:4">
      <c r="D543" s="2"/>
    </row>
    <row r="544" spans="4:4">
      <c r="D544" s="2"/>
    </row>
    <row r="545" spans="4:4">
      <c r="D545" s="2"/>
    </row>
    <row r="546" spans="4:4">
      <c r="D546" s="2"/>
    </row>
    <row r="547" spans="4:4">
      <c r="D547" s="2"/>
    </row>
    <row r="548" spans="4:4">
      <c r="D548" s="2"/>
    </row>
    <row r="549" spans="4:4">
      <c r="D549" s="2"/>
    </row>
    <row r="550" spans="4:4">
      <c r="D550" s="2"/>
    </row>
    <row r="551" spans="4:4">
      <c r="D551" s="2"/>
    </row>
    <row r="552" spans="4:4">
      <c r="D552" s="2"/>
    </row>
    <row r="553" spans="4:4">
      <c r="D553" s="2"/>
    </row>
    <row r="554" spans="4:4">
      <c r="D554" s="2"/>
    </row>
    <row r="555" spans="4:4">
      <c r="D555" s="2"/>
    </row>
    <row r="556" spans="4:4">
      <c r="D556" s="2"/>
    </row>
    <row r="557" spans="4:4">
      <c r="D557" s="2"/>
    </row>
    <row r="558" spans="4:4">
      <c r="D558" s="2"/>
    </row>
    <row r="559" spans="4:4">
      <c r="D559" s="2"/>
    </row>
    <row r="560" spans="4:4">
      <c r="D560" s="2"/>
    </row>
    <row r="561" spans="4:4">
      <c r="D561" s="2"/>
    </row>
    <row r="562" spans="4:4">
      <c r="D562" s="2"/>
    </row>
    <row r="563" spans="4:4">
      <c r="D563" s="2"/>
    </row>
    <row r="564" spans="4:4">
      <c r="D564" s="2"/>
    </row>
    <row r="565" spans="4:4">
      <c r="D565" s="2"/>
    </row>
    <row r="566" spans="4:4">
      <c r="D566" s="2"/>
    </row>
    <row r="567" spans="4:4">
      <c r="D567" s="2"/>
    </row>
    <row r="568" spans="4:4">
      <c r="D568" s="2"/>
    </row>
    <row r="569" spans="4:4">
      <c r="D569" s="2"/>
    </row>
    <row r="570" spans="4:4">
      <c r="D570" s="2"/>
    </row>
    <row r="571" spans="4:4">
      <c r="D571" s="2"/>
    </row>
    <row r="572" spans="4:4">
      <c r="D572" s="2"/>
    </row>
    <row r="573" spans="4:4">
      <c r="D573" s="2"/>
    </row>
    <row r="574" spans="4:4">
      <c r="D574" s="2"/>
    </row>
    <row r="575" spans="4:4">
      <c r="D575" s="2"/>
    </row>
    <row r="576" spans="4:4">
      <c r="D576" s="2"/>
    </row>
    <row r="577" spans="4:4">
      <c r="D577" s="2"/>
    </row>
    <row r="578" spans="4:4">
      <c r="D578" s="2"/>
    </row>
    <row r="579" spans="4:4">
      <c r="D579" s="2"/>
    </row>
    <row r="580" spans="4:4">
      <c r="D580" s="2"/>
    </row>
    <row r="581" spans="4:4">
      <c r="D581" s="2"/>
    </row>
    <row r="582" spans="4:4">
      <c r="D582" s="2"/>
    </row>
    <row r="583" spans="4:4">
      <c r="D583" s="2"/>
    </row>
    <row r="584" spans="4:4">
      <c r="D584" s="2"/>
    </row>
    <row r="585" spans="4:4">
      <c r="D585" s="2"/>
    </row>
    <row r="586" spans="4:4">
      <c r="D586" s="2"/>
    </row>
    <row r="587" spans="4:4">
      <c r="D587" s="2"/>
    </row>
    <row r="588" spans="4:4">
      <c r="D588" s="2"/>
    </row>
    <row r="589" spans="4:4">
      <c r="D589" s="2"/>
    </row>
    <row r="590" spans="4:4">
      <c r="D590" s="2"/>
    </row>
    <row r="591" spans="4:4">
      <c r="D591" s="2"/>
    </row>
    <row r="592" spans="4:4">
      <c r="D592" s="2"/>
    </row>
    <row r="593" spans="4:4">
      <c r="D593" s="2"/>
    </row>
    <row r="594" spans="4:4">
      <c r="D594" s="2"/>
    </row>
    <row r="595" spans="4:4">
      <c r="D595" s="2"/>
    </row>
    <row r="596" spans="4:4">
      <c r="D596" s="2"/>
    </row>
    <row r="597" spans="4:4">
      <c r="D597" s="2"/>
    </row>
    <row r="598" spans="4:4">
      <c r="D598" s="2"/>
    </row>
    <row r="599" spans="4:4">
      <c r="D599" s="2"/>
    </row>
    <row r="600" spans="4:4">
      <c r="D600" s="2"/>
    </row>
    <row r="601" spans="4:4">
      <c r="D601" s="2"/>
    </row>
    <row r="602" spans="4:4">
      <c r="D602" s="2"/>
    </row>
    <row r="603" spans="4:4">
      <c r="D603" s="2"/>
    </row>
    <row r="604" spans="4:4">
      <c r="D604" s="2"/>
    </row>
    <row r="605" spans="4:4">
      <c r="D605" s="2"/>
    </row>
    <row r="606" spans="4:4">
      <c r="D606" s="2"/>
    </row>
    <row r="607" spans="4:4">
      <c r="D607" s="2"/>
    </row>
    <row r="608" spans="4:4">
      <c r="D608" s="2"/>
    </row>
    <row r="609" spans="4:4">
      <c r="D609" s="2"/>
    </row>
    <row r="610" spans="4:4">
      <c r="D610" s="2"/>
    </row>
    <row r="611" spans="4:4">
      <c r="D611" s="2"/>
    </row>
    <row r="612" spans="4:4">
      <c r="D612" s="2"/>
    </row>
    <row r="613" spans="4:4">
      <c r="D613" s="2"/>
    </row>
    <row r="614" spans="4:4">
      <c r="D614" s="2"/>
    </row>
    <row r="615" spans="4:4">
      <c r="D615" s="2"/>
    </row>
    <row r="616" spans="4:4">
      <c r="D616" s="2"/>
    </row>
    <row r="617" spans="4:4">
      <c r="D617" s="2"/>
    </row>
    <row r="618" spans="4:4">
      <c r="D618" s="2"/>
    </row>
    <row r="619" spans="4:4">
      <c r="D619" s="2"/>
    </row>
    <row r="620" spans="4:4">
      <c r="D620" s="2"/>
    </row>
    <row r="621" spans="4:4">
      <c r="D621" s="2"/>
    </row>
    <row r="622" spans="4:4">
      <c r="D622" s="2"/>
    </row>
    <row r="623" spans="4:4">
      <c r="D623" s="2"/>
    </row>
    <row r="624" spans="4:4">
      <c r="D624" s="2"/>
    </row>
    <row r="625" spans="4:4">
      <c r="D625" s="2"/>
    </row>
    <row r="626" spans="4:4">
      <c r="D626" s="2"/>
    </row>
    <row r="627" spans="4:4">
      <c r="D627" s="2"/>
    </row>
    <row r="628" spans="4:4">
      <c r="D628" s="2"/>
    </row>
    <row r="629" spans="4:4">
      <c r="D629" s="2"/>
    </row>
    <row r="630" spans="4:4">
      <c r="D630" s="2"/>
    </row>
    <row r="631" spans="4:4">
      <c r="D631" s="2"/>
    </row>
    <row r="632" spans="4:4">
      <c r="D632" s="2"/>
    </row>
    <row r="633" spans="4:4">
      <c r="D633" s="2"/>
    </row>
    <row r="634" spans="4:4">
      <c r="D634" s="2"/>
    </row>
    <row r="635" spans="4:4">
      <c r="D635" s="2"/>
    </row>
    <row r="636" spans="4:4">
      <c r="D636" s="2"/>
    </row>
    <row r="637" spans="4:4">
      <c r="D637" s="2"/>
    </row>
    <row r="638" spans="4:4">
      <c r="D638" s="2"/>
    </row>
    <row r="639" spans="4:4">
      <c r="D639" s="2"/>
    </row>
    <row r="640" spans="4:4">
      <c r="D640" s="2"/>
    </row>
    <row r="641" spans="4:4">
      <c r="D641" s="2"/>
    </row>
    <row r="642" spans="4:4">
      <c r="D642" s="2"/>
    </row>
    <row r="643" spans="4:4">
      <c r="D643" s="2"/>
    </row>
    <row r="644" spans="4:4">
      <c r="D644" s="2"/>
    </row>
    <row r="645" spans="4:4">
      <c r="D645" s="2"/>
    </row>
    <row r="646" spans="4:4">
      <c r="D646" s="2"/>
    </row>
    <row r="647" spans="4:4">
      <c r="D647" s="2"/>
    </row>
    <row r="648" spans="4:4">
      <c r="D648" s="2"/>
    </row>
    <row r="649" spans="4:4">
      <c r="D649" s="2"/>
    </row>
    <row r="650" spans="4:4">
      <c r="D650" s="2"/>
    </row>
    <row r="651" spans="4:4">
      <c r="D651" s="2"/>
    </row>
    <row r="652" spans="4:4">
      <c r="D652" s="2"/>
    </row>
    <row r="653" spans="4:4">
      <c r="D653" s="2"/>
    </row>
    <row r="654" spans="4:4">
      <c r="D654" s="2"/>
    </row>
    <row r="655" spans="4:4">
      <c r="D655" s="2"/>
    </row>
    <row r="656" spans="4:4">
      <c r="D656" s="2"/>
    </row>
    <row r="657" spans="4:4">
      <c r="D657" s="2"/>
    </row>
    <row r="658" spans="4:4">
      <c r="D658" s="2"/>
    </row>
    <row r="659" spans="4:4">
      <c r="D659" s="2"/>
    </row>
    <row r="660" spans="4:4">
      <c r="D660" s="2"/>
    </row>
    <row r="661" spans="4:4">
      <c r="D661" s="2"/>
    </row>
    <row r="662" spans="4:4">
      <c r="D662" s="2"/>
    </row>
    <row r="663" spans="4:4">
      <c r="D663" s="2"/>
    </row>
    <row r="664" spans="4:4">
      <c r="D664" s="2"/>
    </row>
    <row r="665" spans="4:4">
      <c r="D665" s="2"/>
    </row>
    <row r="666" spans="4:4">
      <c r="D666" s="2"/>
    </row>
    <row r="667" spans="4:4">
      <c r="D667" s="2"/>
    </row>
    <row r="668" spans="4:4">
      <c r="D668" s="2"/>
    </row>
    <row r="669" spans="4:4">
      <c r="D669" s="2"/>
    </row>
    <row r="670" spans="4:4">
      <c r="D670" s="2"/>
    </row>
    <row r="671" spans="4:4">
      <c r="D671" s="2"/>
    </row>
    <row r="672" spans="4:4">
      <c r="D672" s="2"/>
    </row>
    <row r="673" spans="4:4">
      <c r="D673" s="2"/>
    </row>
    <row r="674" spans="4:4">
      <c r="D674" s="2"/>
    </row>
    <row r="675" spans="4:4">
      <c r="D675" s="2"/>
    </row>
    <row r="676" spans="4:4">
      <c r="D676" s="2"/>
    </row>
    <row r="677" spans="4:4">
      <c r="D677" s="2"/>
    </row>
    <row r="678" spans="4:4">
      <c r="D678" s="2"/>
    </row>
    <row r="679" spans="4:4">
      <c r="D679" s="2"/>
    </row>
    <row r="680" spans="4:4">
      <c r="D680" s="2"/>
    </row>
    <row r="681" spans="4:4">
      <c r="D681" s="2"/>
    </row>
    <row r="682" spans="4:4">
      <c r="D682" s="2"/>
    </row>
    <row r="683" spans="4:4">
      <c r="D683" s="2"/>
    </row>
    <row r="684" spans="4:4">
      <c r="D684" s="2"/>
    </row>
    <row r="685" spans="4:4">
      <c r="D685" s="2"/>
    </row>
    <row r="686" spans="4:4">
      <c r="D686" s="2"/>
    </row>
    <row r="687" spans="4:4">
      <c r="D687" s="2"/>
    </row>
    <row r="688" spans="4:4">
      <c r="D688" s="2"/>
    </row>
    <row r="689" spans="4:4">
      <c r="D689" s="2"/>
    </row>
    <row r="690" spans="4:4">
      <c r="D690" s="2"/>
    </row>
    <row r="691" spans="4:4">
      <c r="D691" s="2"/>
    </row>
    <row r="692" spans="4:4">
      <c r="D692" s="2"/>
    </row>
    <row r="693" spans="4:4">
      <c r="D693" s="2"/>
    </row>
    <row r="694" spans="4:4">
      <c r="D694" s="2"/>
    </row>
    <row r="695" spans="4:4">
      <c r="D695" s="2"/>
    </row>
    <row r="696" spans="4:4">
      <c r="D696" s="2"/>
    </row>
    <row r="697" spans="4:4">
      <c r="D697" s="2"/>
    </row>
    <row r="698" spans="4:4">
      <c r="D698" s="2"/>
    </row>
    <row r="699" spans="4:4">
      <c r="D699" s="2"/>
    </row>
    <row r="700" spans="4:4">
      <c r="D700" s="2"/>
    </row>
    <row r="701" spans="4:4">
      <c r="D701" s="2"/>
    </row>
    <row r="702" spans="4:4">
      <c r="D702" s="2"/>
    </row>
    <row r="703" spans="4:4">
      <c r="D703" s="2"/>
    </row>
    <row r="704" spans="4:4">
      <c r="D704" s="2"/>
    </row>
    <row r="705" spans="4:4">
      <c r="D705" s="2"/>
    </row>
    <row r="706" spans="4:4">
      <c r="D706" s="2"/>
    </row>
    <row r="707" spans="4:4">
      <c r="D707" s="2"/>
    </row>
    <row r="708" spans="4:4">
      <c r="D708" s="2"/>
    </row>
    <row r="709" spans="4:4">
      <c r="D709" s="2"/>
    </row>
    <row r="710" spans="4:4">
      <c r="D710" s="2"/>
    </row>
    <row r="711" spans="4:4">
      <c r="D711" s="2"/>
    </row>
    <row r="712" spans="4:4">
      <c r="D712" s="2"/>
    </row>
    <row r="713" spans="4:4">
      <c r="D713" s="2"/>
    </row>
    <row r="714" spans="4:4">
      <c r="D714" s="2"/>
    </row>
    <row r="715" spans="4:4">
      <c r="D715" s="2"/>
    </row>
    <row r="716" spans="4:4">
      <c r="D716" s="2"/>
    </row>
    <row r="717" spans="4:4">
      <c r="D717" s="2"/>
    </row>
    <row r="718" spans="4:4">
      <c r="D718" s="2"/>
    </row>
    <row r="719" spans="4:4">
      <c r="D719" s="2"/>
    </row>
    <row r="720" spans="4:4">
      <c r="D720" s="2"/>
    </row>
    <row r="721" spans="4:4">
      <c r="D721" s="2"/>
    </row>
    <row r="722" spans="4:4">
      <c r="D722" s="2"/>
    </row>
    <row r="723" spans="4:4">
      <c r="D723" s="2"/>
    </row>
    <row r="724" spans="4:4">
      <c r="D724" s="2"/>
    </row>
    <row r="725" spans="4:4">
      <c r="D725" s="2"/>
    </row>
    <row r="726" spans="4:4">
      <c r="D726" s="2"/>
    </row>
    <row r="727" spans="4:4">
      <c r="D727" s="2"/>
    </row>
    <row r="728" spans="4:4">
      <c r="D728" s="2"/>
    </row>
    <row r="729" spans="4:4">
      <c r="D729" s="2"/>
    </row>
    <row r="730" spans="4:4">
      <c r="D730" s="2"/>
    </row>
    <row r="731" spans="4:4">
      <c r="D731" s="2"/>
    </row>
    <row r="732" spans="4:4">
      <c r="D732" s="2"/>
    </row>
    <row r="733" spans="4:4">
      <c r="D733" s="2"/>
    </row>
    <row r="734" spans="4:4">
      <c r="D734" s="2"/>
    </row>
    <row r="735" spans="4:4">
      <c r="D735" s="2"/>
    </row>
    <row r="736" spans="4:4">
      <c r="D736" s="2"/>
    </row>
    <row r="737" spans="4:4">
      <c r="D737" s="2"/>
    </row>
    <row r="738" spans="4:4">
      <c r="D738" s="2"/>
    </row>
    <row r="739" spans="4:4">
      <c r="D739" s="2"/>
    </row>
    <row r="740" spans="4:4">
      <c r="D740" s="2"/>
    </row>
    <row r="741" spans="4:4">
      <c r="D741" s="2"/>
    </row>
    <row r="742" spans="4:4">
      <c r="D742" s="2"/>
    </row>
    <row r="743" spans="4:4">
      <c r="D743" s="2"/>
    </row>
    <row r="744" spans="4:4">
      <c r="D744" s="2"/>
    </row>
    <row r="745" spans="4:4">
      <c r="D745" s="2"/>
    </row>
    <row r="746" spans="4:4">
      <c r="D746" s="2"/>
    </row>
    <row r="747" spans="4:4">
      <c r="D747" s="2"/>
    </row>
    <row r="748" spans="4:4">
      <c r="D748" s="2"/>
    </row>
    <row r="749" spans="4:4">
      <c r="D749" s="2"/>
    </row>
    <row r="750" spans="4:4">
      <c r="D750" s="2"/>
    </row>
    <row r="751" spans="4:4">
      <c r="D751" s="2"/>
    </row>
    <row r="752" spans="4:4">
      <c r="D752" s="2"/>
    </row>
    <row r="753" spans="4:4">
      <c r="D753" s="2"/>
    </row>
    <row r="754" spans="4:4">
      <c r="D754" s="2"/>
    </row>
    <row r="755" spans="4:4">
      <c r="D755" s="2"/>
    </row>
    <row r="756" spans="4:4">
      <c r="D756" s="2"/>
    </row>
    <row r="757" spans="4:4">
      <c r="D757" s="2"/>
    </row>
    <row r="758" spans="4:4">
      <c r="D758" s="2"/>
    </row>
    <row r="759" spans="4:4">
      <c r="D759" s="2"/>
    </row>
    <row r="760" spans="4:4">
      <c r="D760" s="2"/>
    </row>
    <row r="761" spans="4:4">
      <c r="D761" s="2"/>
    </row>
    <row r="762" spans="4:4">
      <c r="D762" s="2"/>
    </row>
    <row r="763" spans="4:4">
      <c r="D763" s="2"/>
    </row>
    <row r="764" spans="4:4">
      <c r="D764" s="2"/>
    </row>
    <row r="765" spans="4:4">
      <c r="D765" s="2"/>
    </row>
    <row r="766" spans="4:4">
      <c r="D766" s="2"/>
    </row>
    <row r="767" spans="4:4">
      <c r="D767" s="2"/>
    </row>
    <row r="768" spans="4:4">
      <c r="D768" s="2"/>
    </row>
    <row r="769" spans="4:4">
      <c r="D769" s="2"/>
    </row>
    <row r="770" spans="4:4">
      <c r="D770" s="2"/>
    </row>
    <row r="771" spans="4:4">
      <c r="D771" s="2"/>
    </row>
    <row r="772" spans="4:4">
      <c r="D772" s="2"/>
    </row>
    <row r="773" spans="4:4">
      <c r="D773" s="2"/>
    </row>
    <row r="774" spans="4:4">
      <c r="D774" s="2"/>
    </row>
    <row r="775" spans="4:4">
      <c r="D775" s="2"/>
    </row>
    <row r="776" spans="4:4">
      <c r="D776" s="2"/>
    </row>
    <row r="777" spans="4:4">
      <c r="D777" s="2"/>
    </row>
    <row r="778" spans="4:4">
      <c r="D778" s="2"/>
    </row>
    <row r="779" spans="4:4">
      <c r="D779" s="2"/>
    </row>
    <row r="780" spans="4:4">
      <c r="D780" s="2"/>
    </row>
    <row r="781" spans="4:4">
      <c r="D781" s="2"/>
    </row>
    <row r="782" spans="4:4">
      <c r="D782" s="2"/>
    </row>
    <row r="783" spans="4:4">
      <c r="D783" s="2"/>
    </row>
    <row r="784" spans="4:4">
      <c r="D784" s="2"/>
    </row>
    <row r="785" spans="4:4">
      <c r="D785" s="2"/>
    </row>
    <row r="786" spans="4:4">
      <c r="D786" s="2"/>
    </row>
    <row r="787" spans="4:4">
      <c r="D787" s="2"/>
    </row>
    <row r="788" spans="4:4">
      <c r="D788" s="2"/>
    </row>
    <row r="789" spans="4:4">
      <c r="D789" s="2"/>
    </row>
    <row r="790" spans="4:4">
      <c r="D790" s="2"/>
    </row>
    <row r="791" spans="4:4">
      <c r="D791" s="2"/>
    </row>
    <row r="792" spans="4:4">
      <c r="D792" s="2"/>
    </row>
    <row r="793" spans="4:4">
      <c r="D793" s="2"/>
    </row>
    <row r="794" spans="4:4">
      <c r="D794" s="2"/>
    </row>
    <row r="795" spans="4:4">
      <c r="D795" s="2"/>
    </row>
    <row r="796" spans="4:4">
      <c r="D796" s="2"/>
    </row>
    <row r="797" spans="4:4">
      <c r="D797" s="2"/>
    </row>
    <row r="798" spans="4:4">
      <c r="D798" s="2"/>
    </row>
    <row r="799" spans="4:4">
      <c r="D799" s="2"/>
    </row>
    <row r="800" spans="4:4">
      <c r="D800" s="2"/>
    </row>
    <row r="801" spans="4:4">
      <c r="D801" s="2"/>
    </row>
    <row r="802" spans="4:4">
      <c r="D802" s="2"/>
    </row>
    <row r="803" spans="4:4">
      <c r="D803" s="2"/>
    </row>
    <row r="804" spans="4:4">
      <c r="D804" s="2"/>
    </row>
    <row r="805" spans="4:4">
      <c r="D805" s="2"/>
    </row>
    <row r="806" spans="4:4">
      <c r="D806" s="2"/>
    </row>
    <row r="807" spans="4:4">
      <c r="D807" s="2"/>
    </row>
    <row r="808" spans="4:4">
      <c r="D808" s="2"/>
    </row>
    <row r="809" spans="4:4">
      <c r="D809" s="2"/>
    </row>
    <row r="810" spans="4:4">
      <c r="D810" s="2"/>
    </row>
    <row r="811" spans="4:4">
      <c r="D811" s="2"/>
    </row>
    <row r="812" spans="4:4">
      <c r="D812" s="2"/>
    </row>
    <row r="813" spans="4:4">
      <c r="D813" s="2"/>
    </row>
    <row r="814" spans="4:4">
      <c r="D814" s="2"/>
    </row>
    <row r="815" spans="4:4">
      <c r="D815" s="2"/>
    </row>
    <row r="816" spans="4:4">
      <c r="D816" s="2"/>
    </row>
    <row r="817" spans="4:4">
      <c r="D817" s="2"/>
    </row>
    <row r="818" spans="4:4">
      <c r="D818" s="2"/>
    </row>
    <row r="819" spans="4:4">
      <c r="D819" s="2"/>
    </row>
    <row r="820" spans="4:4">
      <c r="D820" s="2"/>
    </row>
    <row r="821" spans="4:4">
      <c r="D821" s="2"/>
    </row>
    <row r="822" spans="4:4">
      <c r="D822" s="2"/>
    </row>
    <row r="823" spans="4:4">
      <c r="D823" s="2"/>
    </row>
    <row r="824" spans="4:4">
      <c r="D824" s="2"/>
    </row>
    <row r="825" spans="4:4">
      <c r="D825" s="2"/>
    </row>
    <row r="826" spans="4:4">
      <c r="D826" s="2"/>
    </row>
    <row r="827" spans="4:4">
      <c r="D827" s="2"/>
    </row>
    <row r="828" spans="4:4">
      <c r="D828" s="2"/>
    </row>
    <row r="829" spans="4:4">
      <c r="D829" s="2"/>
    </row>
    <row r="830" spans="4:4">
      <c r="D830" s="2"/>
    </row>
    <row r="831" spans="4:4">
      <c r="D831" s="2"/>
    </row>
    <row r="832" spans="4:4">
      <c r="D832" s="2"/>
    </row>
    <row r="833" spans="4:4">
      <c r="D833" s="2"/>
    </row>
    <row r="834" spans="4:4">
      <c r="D834" s="2"/>
    </row>
    <row r="835" spans="4:4">
      <c r="D835" s="2"/>
    </row>
    <row r="836" spans="4:4">
      <c r="D836" s="2"/>
    </row>
    <row r="837" spans="4:4">
      <c r="D837" s="2"/>
    </row>
    <row r="838" spans="4:4">
      <c r="D838" s="2"/>
    </row>
    <row r="839" spans="4:4">
      <c r="D839" s="2"/>
    </row>
    <row r="840" spans="4:4">
      <c r="D840" s="2"/>
    </row>
    <row r="841" spans="4:4">
      <c r="D841" s="2"/>
    </row>
    <row r="842" spans="4:4">
      <c r="D842" s="2"/>
    </row>
    <row r="843" spans="4:4">
      <c r="D843" s="2"/>
    </row>
    <row r="844" spans="4:4">
      <c r="D844" s="2"/>
    </row>
    <row r="845" spans="4:4">
      <c r="D845" s="2"/>
    </row>
    <row r="846" spans="4:4">
      <c r="D846" s="2"/>
    </row>
    <row r="847" spans="4:4">
      <c r="D847" s="2"/>
    </row>
    <row r="848" spans="4:4">
      <c r="D848" s="2"/>
    </row>
    <row r="849" spans="4:4">
      <c r="D849" s="2"/>
    </row>
    <row r="850" spans="4:4">
      <c r="D850" s="2"/>
    </row>
    <row r="851" spans="4:4">
      <c r="D851" s="2"/>
    </row>
    <row r="852" spans="4:4">
      <c r="D852" s="2"/>
    </row>
    <row r="853" spans="4:4">
      <c r="D853" s="2"/>
    </row>
    <row r="854" spans="4:4">
      <c r="D854" s="2"/>
    </row>
    <row r="855" spans="4:4">
      <c r="D855" s="2"/>
    </row>
    <row r="856" spans="4:4">
      <c r="D856" s="2"/>
    </row>
    <row r="857" spans="4:4">
      <c r="D857" s="2"/>
    </row>
    <row r="858" spans="4:4">
      <c r="D858" s="2"/>
    </row>
    <row r="859" spans="4:4">
      <c r="D859" s="2"/>
    </row>
    <row r="860" spans="4:4">
      <c r="D860" s="2"/>
    </row>
    <row r="861" spans="4:4">
      <c r="D861" s="2"/>
    </row>
    <row r="862" spans="4:4">
      <c r="D862" s="2"/>
    </row>
    <row r="863" spans="4:4">
      <c r="D863" s="2"/>
    </row>
    <row r="864" spans="4:4">
      <c r="D864" s="2"/>
    </row>
    <row r="865" spans="4:4">
      <c r="D865" s="2"/>
    </row>
    <row r="866" spans="4:4">
      <c r="D866" s="2"/>
    </row>
    <row r="867" spans="4:4">
      <c r="D867" s="2"/>
    </row>
    <row r="868" spans="4:4">
      <c r="D868" s="2"/>
    </row>
    <row r="869" spans="4:4">
      <c r="D869" s="2"/>
    </row>
    <row r="870" spans="4:4">
      <c r="D870" s="2"/>
    </row>
    <row r="871" spans="4:4">
      <c r="D871" s="2"/>
    </row>
    <row r="872" spans="4:4">
      <c r="D872" s="2"/>
    </row>
    <row r="873" spans="4:4">
      <c r="D873" s="2"/>
    </row>
    <row r="874" spans="4:4">
      <c r="D874" s="2"/>
    </row>
    <row r="875" spans="4:4">
      <c r="D875" s="2"/>
    </row>
    <row r="876" spans="4:4">
      <c r="D876" s="2"/>
    </row>
    <row r="877" spans="4:4">
      <c r="D877" s="2"/>
    </row>
    <row r="878" spans="4:4">
      <c r="D878" s="2"/>
    </row>
    <row r="879" spans="4:4">
      <c r="D879" s="2"/>
    </row>
    <row r="880" spans="4:4">
      <c r="D880" s="2"/>
    </row>
    <row r="881" spans="4:4">
      <c r="D881" s="2"/>
    </row>
    <row r="882" spans="4:4">
      <c r="D882" s="2"/>
    </row>
    <row r="883" spans="4:4">
      <c r="D883" s="2"/>
    </row>
    <row r="884" spans="4:4">
      <c r="D884" s="2"/>
    </row>
    <row r="885" spans="4:4">
      <c r="D885" s="2"/>
    </row>
    <row r="886" spans="4:4">
      <c r="D886" s="2"/>
    </row>
    <row r="887" spans="4:4">
      <c r="D887" s="2"/>
    </row>
    <row r="888" spans="4:4">
      <c r="D888" s="2"/>
    </row>
    <row r="889" spans="4:4">
      <c r="D889" s="2"/>
    </row>
    <row r="890" spans="4:4">
      <c r="D890" s="2"/>
    </row>
    <row r="891" spans="4:4">
      <c r="D891" s="2"/>
    </row>
    <row r="892" spans="4:4">
      <c r="D892" s="2"/>
    </row>
    <row r="893" spans="4:4">
      <c r="D893" s="2"/>
    </row>
    <row r="894" spans="4:4">
      <c r="D894" s="2"/>
    </row>
    <row r="895" spans="4:4">
      <c r="D895" s="2"/>
    </row>
    <row r="896" spans="4:4">
      <c r="D896" s="2"/>
    </row>
    <row r="897" spans="4:4">
      <c r="D897" s="2"/>
    </row>
    <row r="898" spans="4:4">
      <c r="D898" s="2"/>
    </row>
    <row r="899" spans="4:4">
      <c r="D899" s="2"/>
    </row>
    <row r="900" spans="4:4">
      <c r="D900" s="2"/>
    </row>
    <row r="901" spans="4:4">
      <c r="D901" s="2"/>
    </row>
    <row r="902" spans="4:4">
      <c r="D902" s="2"/>
    </row>
    <row r="903" spans="4:4">
      <c r="D903" s="2"/>
    </row>
    <row r="904" spans="4:4">
      <c r="D904" s="2"/>
    </row>
    <row r="905" spans="4:4">
      <c r="D905" s="2"/>
    </row>
    <row r="906" spans="4:4">
      <c r="D906" s="2"/>
    </row>
    <row r="907" spans="4:4">
      <c r="D907" s="2"/>
    </row>
    <row r="908" spans="4:4">
      <c r="D908" s="2"/>
    </row>
    <row r="909" spans="4:4">
      <c r="D909" s="2"/>
    </row>
    <row r="910" spans="4:4">
      <c r="D910" s="2"/>
    </row>
    <row r="911" spans="4:4">
      <c r="D911" s="2"/>
    </row>
    <row r="912" spans="4:4">
      <c r="D912" s="2"/>
    </row>
    <row r="913" spans="4:4">
      <c r="D913" s="2"/>
    </row>
    <row r="914" spans="4:4">
      <c r="D914" s="2"/>
    </row>
    <row r="915" spans="4:4">
      <c r="D915" s="2"/>
    </row>
    <row r="916" spans="4:4">
      <c r="D916" s="2"/>
    </row>
    <row r="917" spans="4:4">
      <c r="D917" s="2"/>
    </row>
    <row r="918" spans="4:4">
      <c r="D918" s="2"/>
    </row>
    <row r="919" spans="4:4">
      <c r="D919" s="2"/>
    </row>
    <row r="920" spans="4:4">
      <c r="D920" s="2"/>
    </row>
    <row r="921" spans="4:4">
      <c r="D921" s="2"/>
    </row>
    <row r="922" spans="4:4">
      <c r="D922" s="2"/>
    </row>
    <row r="923" spans="4:4">
      <c r="D923" s="2"/>
    </row>
    <row r="924" spans="4:4">
      <c r="D924" s="2"/>
    </row>
    <row r="925" spans="4:4">
      <c r="D925" s="2"/>
    </row>
    <row r="926" spans="4:4">
      <c r="D926" s="2"/>
    </row>
    <row r="927" spans="4:4">
      <c r="D927" s="2"/>
    </row>
    <row r="928" spans="4:4">
      <c r="D928" s="2"/>
    </row>
    <row r="929" spans="4:4">
      <c r="D929" s="2"/>
    </row>
    <row r="930" spans="4:4">
      <c r="D930" s="2"/>
    </row>
    <row r="931" spans="4:4">
      <c r="D931" s="2"/>
    </row>
    <row r="932" spans="4:4">
      <c r="D932" s="2"/>
    </row>
    <row r="933" spans="4:4">
      <c r="D933" s="2"/>
    </row>
    <row r="934" spans="4:4">
      <c r="D934" s="2"/>
    </row>
    <row r="935" spans="4:4">
      <c r="D935" s="2"/>
    </row>
    <row r="936" spans="4:4">
      <c r="D936" s="2"/>
    </row>
    <row r="937" spans="4:4">
      <c r="D937" s="2"/>
    </row>
    <row r="938" spans="4:4">
      <c r="D938" s="2"/>
    </row>
    <row r="939" spans="4:4">
      <c r="D939" s="2"/>
    </row>
    <row r="940" spans="4:4">
      <c r="D940" s="2"/>
    </row>
    <row r="941" spans="4:4">
      <c r="D941" s="2"/>
    </row>
    <row r="942" spans="4:4">
      <c r="D942" s="2"/>
    </row>
    <row r="943" spans="4:4">
      <c r="D943" s="2"/>
    </row>
    <row r="944" spans="4:4">
      <c r="D944" s="2"/>
    </row>
    <row r="945" spans="4:4">
      <c r="D945" s="2"/>
    </row>
    <row r="946" spans="4:4">
      <c r="D946" s="2"/>
    </row>
    <row r="947" spans="4:4">
      <c r="D947" s="2"/>
    </row>
    <row r="948" spans="4:4">
      <c r="D948" s="2"/>
    </row>
    <row r="949" spans="4:4">
      <c r="D949" s="2"/>
    </row>
    <row r="950" spans="4:4">
      <c r="D950" s="2"/>
    </row>
    <row r="951" spans="4:4">
      <c r="D951" s="2"/>
    </row>
    <row r="952" spans="4:4">
      <c r="D952" s="2"/>
    </row>
    <row r="953" spans="4:4">
      <c r="D953" s="2"/>
    </row>
    <row r="954" spans="4:4">
      <c r="D954" s="2"/>
    </row>
    <row r="955" spans="4:4">
      <c r="D955" s="2"/>
    </row>
    <row r="956" spans="4:4">
      <c r="D956" s="2"/>
    </row>
    <row r="957" spans="4:4">
      <c r="D957" s="2"/>
    </row>
    <row r="958" spans="4:4">
      <c r="D958" s="2"/>
    </row>
    <row r="959" spans="4:4">
      <c r="D959" s="2"/>
    </row>
    <row r="960" spans="4:4">
      <c r="D960" s="2"/>
    </row>
    <row r="961" spans="4:4">
      <c r="D961" s="2"/>
    </row>
    <row r="962" spans="4:4">
      <c r="D962" s="2"/>
    </row>
    <row r="963" spans="4:4">
      <c r="D963" s="2"/>
    </row>
    <row r="964" spans="4:4">
      <c r="D964" s="2"/>
    </row>
    <row r="965" spans="4:4">
      <c r="D965" s="2"/>
    </row>
    <row r="966" spans="4:4">
      <c r="D966" s="2"/>
    </row>
    <row r="967" spans="4:4">
      <c r="D967" s="2"/>
    </row>
    <row r="968" spans="4:4">
      <c r="D968" s="2"/>
    </row>
    <row r="969" spans="4:4">
      <c r="D969" s="2"/>
    </row>
    <row r="970" spans="4:4">
      <c r="D970" s="2"/>
    </row>
    <row r="971" spans="4:4">
      <c r="D971" s="2"/>
    </row>
    <row r="972" spans="4:4">
      <c r="D972" s="2"/>
    </row>
    <row r="973" spans="4:4">
      <c r="D973" s="2"/>
    </row>
    <row r="974" spans="4:4">
      <c r="D974" s="2"/>
    </row>
    <row r="975" spans="4:4">
      <c r="D975" s="2"/>
    </row>
    <row r="976" spans="4:4">
      <c r="D976" s="2"/>
    </row>
    <row r="977" spans="4:4">
      <c r="D977" s="2"/>
    </row>
    <row r="978" spans="4:4">
      <c r="D978" s="2"/>
    </row>
    <row r="979" spans="4:4">
      <c r="D979" s="2"/>
    </row>
    <row r="980" spans="4:4">
      <c r="D980" s="2"/>
    </row>
    <row r="981" spans="4:4">
      <c r="D981" s="2"/>
    </row>
    <row r="982" spans="4:4">
      <c r="D982" s="2"/>
    </row>
    <row r="983" spans="4:4">
      <c r="D983" s="2"/>
    </row>
    <row r="984" spans="4:4">
      <c r="D984" s="2"/>
    </row>
    <row r="985" spans="4:4">
      <c r="D985" s="2"/>
    </row>
    <row r="986" spans="4:4">
      <c r="D986" s="2"/>
    </row>
    <row r="987" spans="4:4">
      <c r="D987" s="2"/>
    </row>
    <row r="988" spans="4:4">
      <c r="D988" s="2"/>
    </row>
    <row r="989" spans="4:4">
      <c r="D989" s="2"/>
    </row>
    <row r="990" spans="4:4">
      <c r="D990" s="2"/>
    </row>
    <row r="991" spans="4:4">
      <c r="D991" s="2"/>
    </row>
    <row r="992" spans="4:4">
      <c r="D992" s="2"/>
    </row>
    <row r="993" spans="4:4">
      <c r="D993" s="2"/>
    </row>
    <row r="994" spans="4:4">
      <c r="D994" s="2"/>
    </row>
    <row r="995" spans="4:4">
      <c r="D995" s="2"/>
    </row>
    <row r="996" spans="4:4">
      <c r="D996" s="2"/>
    </row>
    <row r="997" spans="4:4">
      <c r="D997" s="2"/>
    </row>
    <row r="998" spans="4:4">
      <c r="D998" s="2"/>
    </row>
    <row r="999" spans="4:4">
      <c r="D999" s="2"/>
    </row>
    <row r="1000" spans="4:4">
      <c r="D1000" s="2"/>
    </row>
    <row r="1001" spans="4:4">
      <c r="D1001" s="2"/>
    </row>
    <row r="1002" spans="4:4">
      <c r="D1002" s="2"/>
    </row>
    <row r="1003" spans="4:4">
      <c r="D1003" s="2"/>
    </row>
    <row r="1004" spans="4:4">
      <c r="D1004" s="2"/>
    </row>
    <row r="1005" spans="4:4">
      <c r="D1005" s="2"/>
    </row>
    <row r="1006" spans="4:4">
      <c r="D1006" s="2"/>
    </row>
    <row r="1007" spans="4:4">
      <c r="D1007" s="2"/>
    </row>
    <row r="1008" spans="4:4">
      <c r="D1008" s="2"/>
    </row>
    <row r="1009" spans="4:4">
      <c r="D1009" s="2"/>
    </row>
    <row r="1010" spans="4:4">
      <c r="D1010" s="2"/>
    </row>
    <row r="1011" spans="4:4">
      <c r="D1011" s="2"/>
    </row>
    <row r="1012" spans="4:4">
      <c r="D1012" s="2"/>
    </row>
    <row r="1013" spans="4:4">
      <c r="D1013" s="2"/>
    </row>
    <row r="1014" spans="4:4">
      <c r="D1014" s="2"/>
    </row>
    <row r="1015" spans="4:4">
      <c r="D1015" s="2"/>
    </row>
    <row r="1016" spans="4:4">
      <c r="D1016" s="2"/>
    </row>
    <row r="1017" spans="4:4">
      <c r="D1017" s="2"/>
    </row>
    <row r="1018" spans="4:4">
      <c r="D1018" s="2"/>
    </row>
    <row r="1019" spans="4:4">
      <c r="D1019" s="2"/>
    </row>
    <row r="1020" spans="4:4">
      <c r="D1020" s="2"/>
    </row>
    <row r="1021" spans="4:4">
      <c r="D1021" s="2"/>
    </row>
    <row r="1022" spans="4:4">
      <c r="D1022" s="2"/>
    </row>
    <row r="1023" spans="4:4">
      <c r="D1023" s="2"/>
    </row>
    <row r="1024" spans="4:4">
      <c r="D1024" s="2"/>
    </row>
    <row r="1025" spans="4:4">
      <c r="D1025" s="2"/>
    </row>
    <row r="1026" spans="4:4">
      <c r="D1026" s="2"/>
    </row>
    <row r="1027" spans="4:4">
      <c r="D1027" s="2"/>
    </row>
    <row r="1028" spans="4:4">
      <c r="D1028" s="2"/>
    </row>
    <row r="1029" spans="4:4">
      <c r="D1029" s="2"/>
    </row>
    <row r="1030" spans="4:4">
      <c r="D1030" s="2"/>
    </row>
    <row r="1031" spans="4:4">
      <c r="D1031" s="2"/>
    </row>
    <row r="1032" spans="4:4">
      <c r="D1032" s="2"/>
    </row>
    <row r="1033" spans="4:4">
      <c r="D1033" s="2"/>
    </row>
    <row r="1034" spans="4:4">
      <c r="D1034" s="2"/>
    </row>
    <row r="1035" spans="4:4">
      <c r="D1035" s="2"/>
    </row>
    <row r="1036" spans="4:4">
      <c r="D1036" s="2"/>
    </row>
    <row r="1037" spans="4:4">
      <c r="D1037" s="2"/>
    </row>
    <row r="1038" spans="4:4">
      <c r="D1038" s="2"/>
    </row>
    <row r="1039" spans="4:4">
      <c r="D1039" s="2"/>
    </row>
    <row r="1040" spans="4:4">
      <c r="D1040" s="2"/>
    </row>
    <row r="1041" spans="4:4">
      <c r="D1041" s="2"/>
    </row>
    <row r="1042" spans="4:4">
      <c r="D1042" s="2"/>
    </row>
    <row r="1043" spans="4:4">
      <c r="D1043" s="2"/>
    </row>
    <row r="1044" spans="4:4">
      <c r="D1044" s="2"/>
    </row>
    <row r="1045" spans="4:4">
      <c r="D1045" s="2"/>
    </row>
    <row r="1046" spans="4:4">
      <c r="D1046" s="2"/>
    </row>
    <row r="1047" spans="4:4">
      <c r="D1047" s="2"/>
    </row>
    <row r="1048" spans="4:4">
      <c r="D1048" s="2"/>
    </row>
    <row r="1049" spans="4:4">
      <c r="D1049" s="2"/>
    </row>
    <row r="1050" spans="4:4">
      <c r="D1050" s="2"/>
    </row>
    <row r="1051" spans="4:4">
      <c r="D1051" s="2"/>
    </row>
    <row r="1052" spans="4:4">
      <c r="D1052" s="2"/>
    </row>
    <row r="1053" spans="4:4">
      <c r="D1053" s="2"/>
    </row>
    <row r="1054" spans="4:4">
      <c r="D1054" s="2"/>
    </row>
    <row r="1055" spans="4:4">
      <c r="D1055" s="2"/>
    </row>
    <row r="1056" spans="4:4">
      <c r="D1056" s="2"/>
    </row>
    <row r="1057" spans="4:4">
      <c r="D1057" s="2"/>
    </row>
    <row r="1058" spans="4:4">
      <c r="D1058" s="2"/>
    </row>
    <row r="1059" spans="4:4">
      <c r="D1059" s="2"/>
    </row>
    <row r="1060" spans="4:4">
      <c r="D1060" s="2"/>
    </row>
    <row r="1061" spans="4:4">
      <c r="D1061" s="2"/>
    </row>
    <row r="1062" spans="4:4">
      <c r="D1062" s="2"/>
    </row>
    <row r="1063" spans="4:4">
      <c r="D1063" s="2"/>
    </row>
    <row r="1064" spans="4:4">
      <c r="D1064" s="2"/>
    </row>
    <row r="1065" spans="4:4">
      <c r="D1065" s="2"/>
    </row>
    <row r="1066" spans="4:4">
      <c r="D1066" s="2"/>
    </row>
    <row r="1067" spans="4:4">
      <c r="D1067" s="2"/>
    </row>
    <row r="1068" spans="4:4">
      <c r="D1068" s="2"/>
    </row>
    <row r="1069" spans="4:4">
      <c r="D1069" s="2"/>
    </row>
    <row r="1070" spans="4:4">
      <c r="D1070" s="2"/>
    </row>
    <row r="1071" spans="4:4">
      <c r="D1071" s="2"/>
    </row>
    <row r="1072" spans="4:4">
      <c r="D1072" s="2"/>
    </row>
    <row r="1073" spans="4:4">
      <c r="D1073" s="2"/>
    </row>
    <row r="1074" spans="4:4">
      <c r="D1074" s="2"/>
    </row>
    <row r="1075" spans="4:4">
      <c r="D1075" s="2"/>
    </row>
    <row r="1076" spans="4:4">
      <c r="D1076" s="2"/>
    </row>
    <row r="1077" spans="4:4">
      <c r="D1077" s="2"/>
    </row>
    <row r="1078" spans="4:4">
      <c r="D1078" s="2"/>
    </row>
    <row r="1079" spans="4:4">
      <c r="D1079" s="2"/>
    </row>
    <row r="1080" spans="4:4">
      <c r="D1080" s="2"/>
    </row>
    <row r="1081" spans="4:4">
      <c r="D1081" s="2"/>
    </row>
    <row r="1082" spans="4:4">
      <c r="D1082" s="2"/>
    </row>
    <row r="1083" spans="4:4">
      <c r="D1083" s="2"/>
    </row>
    <row r="1084" spans="4:4">
      <c r="D1084" s="2"/>
    </row>
    <row r="1085" spans="4:4">
      <c r="D1085" s="2"/>
    </row>
    <row r="1086" spans="4:4">
      <c r="D1086" s="2"/>
    </row>
    <row r="1087" spans="4:4">
      <c r="D1087" s="2"/>
    </row>
    <row r="1088" spans="4:4">
      <c r="D1088" s="2"/>
    </row>
    <row r="1089" spans="4:4">
      <c r="D1089" s="2"/>
    </row>
    <row r="1090" spans="4:4">
      <c r="D1090" s="2"/>
    </row>
    <row r="1091" spans="4:4">
      <c r="D1091" s="2"/>
    </row>
    <row r="1092" spans="4:4">
      <c r="D1092" s="2"/>
    </row>
    <row r="1093" spans="4:4">
      <c r="D1093" s="2"/>
    </row>
    <row r="1094" spans="4:4">
      <c r="D1094" s="2"/>
    </row>
    <row r="1095" spans="4:4">
      <c r="D1095" s="2"/>
    </row>
    <row r="1096" spans="4:4">
      <c r="D1096" s="2"/>
    </row>
    <row r="1097" spans="4:4">
      <c r="D1097" s="2"/>
    </row>
    <row r="1098" spans="4:4">
      <c r="D1098" s="2"/>
    </row>
    <row r="1099" spans="4:4">
      <c r="D1099" s="2"/>
    </row>
    <row r="1100" spans="4:4">
      <c r="D1100" s="2"/>
    </row>
    <row r="1101" spans="4:4">
      <c r="D1101" s="2"/>
    </row>
    <row r="1102" spans="4:4">
      <c r="D1102" s="2"/>
    </row>
    <row r="1103" spans="4:4">
      <c r="D1103" s="2"/>
    </row>
    <row r="1104" spans="4:4">
      <c r="D1104" s="2"/>
    </row>
    <row r="1105" spans="4:4">
      <c r="D1105" s="2"/>
    </row>
    <row r="1106" spans="4:4">
      <c r="D1106" s="2"/>
    </row>
    <row r="1107" spans="4:4">
      <c r="D1107" s="2"/>
    </row>
    <row r="1108" spans="4:4">
      <c r="D1108" s="2"/>
    </row>
    <row r="1109" spans="4:4">
      <c r="D1109" s="2"/>
    </row>
    <row r="1110" spans="4:4">
      <c r="D1110" s="2"/>
    </row>
    <row r="1111" spans="4:4">
      <c r="D1111" s="2"/>
    </row>
    <row r="1112" spans="4:4">
      <c r="D1112" s="2"/>
    </row>
    <row r="1113" spans="4:4">
      <c r="D1113" s="2"/>
    </row>
    <row r="1114" spans="4:4">
      <c r="D1114" s="2"/>
    </row>
    <row r="1115" spans="4:4">
      <c r="D1115" s="2"/>
    </row>
    <row r="1116" spans="4:4">
      <c r="D1116" s="2"/>
    </row>
    <row r="1117" spans="4:4">
      <c r="D1117" s="2"/>
    </row>
    <row r="1118" spans="4:4">
      <c r="D1118" s="2"/>
    </row>
    <row r="1119" spans="4:4">
      <c r="D1119" s="2"/>
    </row>
    <row r="1120" spans="4:4">
      <c r="D1120" s="2"/>
    </row>
    <row r="1121" spans="4:4">
      <c r="D1121" s="2"/>
    </row>
    <row r="1122" spans="4:4">
      <c r="D1122" s="2"/>
    </row>
    <row r="1123" spans="4:4">
      <c r="D1123" s="2"/>
    </row>
    <row r="1124" spans="4:4">
      <c r="D1124" s="2"/>
    </row>
    <row r="1125" spans="4:4">
      <c r="D1125" s="2"/>
    </row>
    <row r="1126" spans="4:4">
      <c r="D1126" s="2"/>
    </row>
    <row r="1127" spans="4:4">
      <c r="D1127" s="2"/>
    </row>
    <row r="1128" spans="4:4">
      <c r="D1128" s="2"/>
    </row>
    <row r="1129" spans="4:4">
      <c r="D1129" s="2"/>
    </row>
    <row r="1130" spans="4:4">
      <c r="D1130" s="2"/>
    </row>
    <row r="1131" spans="4:4">
      <c r="D1131" s="2"/>
    </row>
    <row r="1132" spans="4:4">
      <c r="D1132" s="2"/>
    </row>
    <row r="1133" spans="4:4">
      <c r="D1133" s="2"/>
    </row>
    <row r="1134" spans="4:4">
      <c r="D1134" s="2"/>
    </row>
    <row r="1135" spans="4:4">
      <c r="D1135" s="2"/>
    </row>
    <row r="1136" spans="4:4">
      <c r="D1136" s="2"/>
    </row>
    <row r="1137" spans="4:4">
      <c r="D1137" s="2"/>
    </row>
    <row r="1138" spans="4:4">
      <c r="D1138" s="2"/>
    </row>
    <row r="1139" spans="4:4">
      <c r="D1139" s="2"/>
    </row>
    <row r="1140" spans="4:4">
      <c r="D1140" s="2"/>
    </row>
    <row r="1141" spans="4:4">
      <c r="D1141" s="2"/>
    </row>
    <row r="1142" spans="4:4">
      <c r="D1142" s="2"/>
    </row>
    <row r="1143" spans="4:4">
      <c r="D1143" s="2"/>
    </row>
    <row r="1144" spans="4:4">
      <c r="D1144" s="2"/>
    </row>
    <row r="1145" spans="4:4">
      <c r="D1145" s="2"/>
    </row>
    <row r="1146" spans="4:4">
      <c r="D1146" s="2"/>
    </row>
    <row r="1147" spans="4:4">
      <c r="D1147" s="2"/>
    </row>
    <row r="1148" spans="4:4">
      <c r="D1148" s="2"/>
    </row>
    <row r="1149" spans="4:4">
      <c r="D1149" s="2"/>
    </row>
    <row r="1150" spans="4:4">
      <c r="D1150" s="2"/>
    </row>
    <row r="1151" spans="4:4">
      <c r="D1151" s="2"/>
    </row>
    <row r="1152" spans="4:4">
      <c r="D1152" s="2"/>
    </row>
    <row r="1153" spans="4:4">
      <c r="D1153" s="2"/>
    </row>
    <row r="1154" spans="4:4">
      <c r="D1154" s="2"/>
    </row>
    <row r="1155" spans="4:4">
      <c r="D1155" s="2"/>
    </row>
    <row r="1156" spans="4:4">
      <c r="D1156" s="2"/>
    </row>
    <row r="1157" spans="4:4">
      <c r="D1157" s="2"/>
    </row>
    <row r="1158" spans="4:4">
      <c r="D1158" s="2"/>
    </row>
    <row r="1159" spans="4:4">
      <c r="D1159" s="2"/>
    </row>
    <row r="1160" spans="4:4">
      <c r="D1160" s="2"/>
    </row>
    <row r="1161" spans="4:4">
      <c r="D1161" s="2"/>
    </row>
    <row r="1162" spans="4:4">
      <c r="D1162" s="2"/>
    </row>
    <row r="1163" spans="4:4">
      <c r="D1163" s="2"/>
    </row>
    <row r="1164" spans="4:4">
      <c r="D1164" s="2"/>
    </row>
    <row r="1165" spans="4:4">
      <c r="D1165" s="2"/>
    </row>
    <row r="1166" spans="4:4">
      <c r="D1166" s="2"/>
    </row>
    <row r="1167" spans="4:4">
      <c r="D1167" s="2"/>
    </row>
    <row r="1168" spans="4:4">
      <c r="D1168" s="2"/>
    </row>
    <row r="1169" spans="4:4">
      <c r="D1169" s="2"/>
    </row>
    <row r="1170" spans="4:4">
      <c r="D1170" s="2"/>
    </row>
    <row r="1171" spans="4:4">
      <c r="D1171" s="2"/>
    </row>
    <row r="1172" spans="4:4">
      <c r="D1172" s="2"/>
    </row>
    <row r="1173" spans="4:4">
      <c r="D1173" s="2"/>
    </row>
    <row r="1174" spans="4:4">
      <c r="D1174" s="2"/>
    </row>
    <row r="1175" spans="4:4">
      <c r="D1175" s="2"/>
    </row>
    <row r="1176" spans="4:4">
      <c r="D1176" s="2"/>
    </row>
    <row r="1177" spans="4:4">
      <c r="D1177" s="2"/>
    </row>
    <row r="1178" spans="4:4">
      <c r="D1178" s="2"/>
    </row>
    <row r="1179" spans="4:4">
      <c r="D1179" s="2"/>
    </row>
    <row r="1180" spans="4:4">
      <c r="D1180" s="2"/>
    </row>
    <row r="1181" spans="4:4">
      <c r="D1181" s="2"/>
    </row>
    <row r="1182" spans="4:4">
      <c r="D1182" s="2"/>
    </row>
    <row r="1183" spans="4:4">
      <c r="D1183" s="2"/>
    </row>
    <row r="1184" spans="4:4">
      <c r="D1184" s="2"/>
    </row>
    <row r="1185" spans="4:4">
      <c r="D1185" s="2"/>
    </row>
    <row r="1186" spans="4:4">
      <c r="D1186" s="2"/>
    </row>
    <row r="1187" spans="4:4">
      <c r="D1187" s="2"/>
    </row>
    <row r="1188" spans="4:4">
      <c r="D1188" s="2"/>
    </row>
    <row r="1189" spans="4:4">
      <c r="D1189" s="2"/>
    </row>
    <row r="1190" spans="4:4">
      <c r="D1190" s="2"/>
    </row>
    <row r="1191" spans="4:4">
      <c r="D1191" s="2"/>
    </row>
    <row r="1192" spans="4:4">
      <c r="D1192" s="2"/>
    </row>
    <row r="1193" spans="4:4">
      <c r="D1193" s="2"/>
    </row>
    <row r="1194" spans="4:4">
      <c r="D1194" s="2"/>
    </row>
    <row r="1195" spans="4:4">
      <c r="D1195" s="2"/>
    </row>
    <row r="1196" spans="4:4">
      <c r="D1196" s="2"/>
    </row>
    <row r="1197" spans="4:4">
      <c r="D1197" s="2"/>
    </row>
    <row r="1198" spans="4:4">
      <c r="D1198" s="2"/>
    </row>
    <row r="1199" spans="4:4">
      <c r="D1199" s="2"/>
    </row>
    <row r="1200" spans="4:4">
      <c r="D1200" s="2"/>
    </row>
    <row r="1201" spans="4:4">
      <c r="D1201" s="2"/>
    </row>
    <row r="1202" spans="4:4">
      <c r="D1202" s="2"/>
    </row>
    <row r="1203" spans="4:4">
      <c r="D1203" s="2"/>
    </row>
    <row r="1204" spans="4:4">
      <c r="D1204" s="2"/>
    </row>
    <row r="1205" spans="4:4">
      <c r="D1205" s="2"/>
    </row>
    <row r="1206" spans="4:4">
      <c r="D1206" s="2"/>
    </row>
    <row r="1207" spans="4:4">
      <c r="D1207" s="2"/>
    </row>
    <row r="1208" spans="4:4">
      <c r="D1208" s="2"/>
    </row>
    <row r="1209" spans="4:4">
      <c r="D1209" s="2"/>
    </row>
    <row r="1210" spans="4:4">
      <c r="D1210" s="2"/>
    </row>
    <row r="1211" spans="4:4">
      <c r="D1211" s="2"/>
    </row>
    <row r="1212" spans="4:4">
      <c r="D1212" s="2"/>
    </row>
    <row r="1213" spans="4:4">
      <c r="D1213" s="2"/>
    </row>
    <row r="1214" spans="4:4">
      <c r="D1214" s="2"/>
    </row>
    <row r="1215" spans="4:4">
      <c r="D1215" s="2"/>
    </row>
    <row r="1216" spans="4:4">
      <c r="D1216" s="2"/>
    </row>
    <row r="1217" spans="4:4">
      <c r="D1217" s="2"/>
    </row>
    <row r="1218" spans="4:4">
      <c r="D1218" s="2"/>
    </row>
    <row r="1219" spans="4:4">
      <c r="D1219" s="2"/>
    </row>
    <row r="1220" spans="4:4">
      <c r="D1220" s="2"/>
    </row>
    <row r="1221" spans="4:4">
      <c r="D1221" s="2"/>
    </row>
    <row r="1222" spans="4:4">
      <c r="D1222" s="2"/>
    </row>
    <row r="1223" spans="4:4">
      <c r="D1223" s="2"/>
    </row>
    <row r="1224" spans="4:4">
      <c r="D1224" s="2"/>
    </row>
    <row r="1225" spans="4:4">
      <c r="D1225" s="2"/>
    </row>
    <row r="1226" spans="4:4">
      <c r="D1226" s="2"/>
    </row>
    <row r="1227" spans="4:4">
      <c r="D1227" s="2"/>
    </row>
    <row r="1228" spans="4:4">
      <c r="D1228" s="2"/>
    </row>
    <row r="1229" spans="4:4">
      <c r="D1229" s="2"/>
    </row>
    <row r="1230" spans="4:4">
      <c r="D1230" s="2"/>
    </row>
    <row r="1231" spans="4:4">
      <c r="D1231" s="2"/>
    </row>
    <row r="1232" spans="4:4">
      <c r="D1232" s="2"/>
    </row>
    <row r="1233" spans="4:4">
      <c r="D1233" s="2"/>
    </row>
    <row r="1234" spans="4:4">
      <c r="D1234" s="2"/>
    </row>
    <row r="1235" spans="4:4">
      <c r="D1235" s="2"/>
    </row>
    <row r="1236" spans="4:4">
      <c r="D1236" s="2"/>
    </row>
    <row r="1237" spans="4:4">
      <c r="D1237" s="2"/>
    </row>
    <row r="1238" spans="4:4">
      <c r="D1238" s="2"/>
    </row>
    <row r="1239" spans="4:4">
      <c r="D1239" s="2"/>
    </row>
    <row r="1240" spans="4:4">
      <c r="D1240" s="2"/>
    </row>
    <row r="1241" spans="4:4">
      <c r="D1241" s="2"/>
    </row>
    <row r="1242" spans="4:4">
      <c r="D1242" s="2"/>
    </row>
    <row r="1243" spans="4:4">
      <c r="D1243" s="2"/>
    </row>
    <row r="1244" spans="4:4">
      <c r="D1244" s="2"/>
    </row>
    <row r="1245" spans="4:4">
      <c r="D1245" s="2"/>
    </row>
    <row r="1246" spans="4:4">
      <c r="D1246" s="2"/>
    </row>
    <row r="1247" spans="4:4">
      <c r="D1247" s="2"/>
    </row>
    <row r="1248" spans="4:4">
      <c r="D1248" s="2"/>
    </row>
    <row r="1249" spans="4:4">
      <c r="D1249" s="2"/>
    </row>
    <row r="1250" spans="4:4">
      <c r="D1250" s="2"/>
    </row>
    <row r="1251" spans="4:4">
      <c r="D1251" s="2"/>
    </row>
    <row r="1252" spans="4:4">
      <c r="D1252" s="2"/>
    </row>
    <row r="1253" spans="4:4">
      <c r="D1253" s="2"/>
    </row>
    <row r="1254" spans="4:4">
      <c r="D1254" s="2"/>
    </row>
    <row r="1255" spans="4:4">
      <c r="D1255" s="2"/>
    </row>
    <row r="1256" spans="4:4">
      <c r="D1256" s="2"/>
    </row>
    <row r="1257" spans="4:4">
      <c r="D1257" s="2"/>
    </row>
    <row r="1258" spans="4:4">
      <c r="D1258" s="2"/>
    </row>
    <row r="1259" spans="4:4">
      <c r="D1259" s="2"/>
    </row>
    <row r="1260" spans="4:4">
      <c r="D1260" s="2"/>
    </row>
    <row r="1261" spans="4:4">
      <c r="D1261" s="2"/>
    </row>
    <row r="1262" spans="4:4">
      <c r="D1262" s="2"/>
    </row>
    <row r="1263" spans="4:4">
      <c r="D1263" s="2"/>
    </row>
    <row r="1264" spans="4:4">
      <c r="D1264" s="2"/>
    </row>
    <row r="1265" spans="4:4">
      <c r="D1265" s="2"/>
    </row>
    <row r="1266" spans="4:4">
      <c r="D1266" s="2"/>
    </row>
    <row r="1267" spans="4:4">
      <c r="D1267" s="2"/>
    </row>
    <row r="1268" spans="4:4">
      <c r="D1268" s="2"/>
    </row>
    <row r="1269" spans="4:4">
      <c r="D1269" s="2"/>
    </row>
    <row r="1270" spans="4:4">
      <c r="D1270" s="2"/>
    </row>
    <row r="1271" spans="4:4">
      <c r="D1271" s="2"/>
    </row>
    <row r="1272" spans="4:4">
      <c r="D1272" s="2"/>
    </row>
    <row r="1273" spans="4:4">
      <c r="D1273" s="2"/>
    </row>
    <row r="1274" spans="4:4">
      <c r="D1274" s="2"/>
    </row>
    <row r="1275" spans="4:4">
      <c r="D1275" s="2"/>
    </row>
    <row r="1276" spans="4:4">
      <c r="D1276" s="2"/>
    </row>
    <row r="1277" spans="4:4">
      <c r="D1277" s="2"/>
    </row>
    <row r="1278" spans="4:4">
      <c r="D1278" s="2"/>
    </row>
    <row r="1279" spans="4:4">
      <c r="D1279" s="2"/>
    </row>
    <row r="1280" spans="4:4">
      <c r="D1280" s="2"/>
    </row>
    <row r="1281" spans="4:4">
      <c r="D1281" s="2"/>
    </row>
    <row r="1282" spans="4:4">
      <c r="D1282" s="2"/>
    </row>
    <row r="1283" spans="4:4">
      <c r="D1283" s="2"/>
    </row>
    <row r="1284" spans="4:4">
      <c r="D1284" s="2"/>
    </row>
    <row r="1285" spans="4:4">
      <c r="D1285" s="2"/>
    </row>
    <row r="1286" spans="4:4">
      <c r="D1286" s="2"/>
    </row>
    <row r="1287" spans="4:4">
      <c r="D1287" s="2"/>
    </row>
    <row r="1288" spans="4:4">
      <c r="D1288" s="2"/>
    </row>
    <row r="1289" spans="4:4">
      <c r="D1289" s="2"/>
    </row>
    <row r="1290" spans="4:4">
      <c r="D1290" s="2"/>
    </row>
    <row r="1291" spans="4:4">
      <c r="D1291" s="2"/>
    </row>
    <row r="1292" spans="4:4">
      <c r="D1292" s="2"/>
    </row>
    <row r="1293" spans="4:4">
      <c r="D1293" s="2"/>
    </row>
    <row r="1294" spans="4:4">
      <c r="D1294" s="2"/>
    </row>
    <row r="1295" spans="4:4">
      <c r="D1295" s="2"/>
    </row>
    <row r="1296" spans="4:4">
      <c r="D1296" s="2"/>
    </row>
    <row r="1297" spans="4:4">
      <c r="D1297" s="2"/>
    </row>
    <row r="1298" spans="4:4">
      <c r="D1298" s="2"/>
    </row>
    <row r="1299" spans="4:4">
      <c r="D1299" s="2"/>
    </row>
    <row r="1300" spans="4:4">
      <c r="D1300" s="2"/>
    </row>
    <row r="1301" spans="4:4">
      <c r="D1301" s="2"/>
    </row>
    <row r="1302" spans="4:4">
      <c r="D1302" s="2"/>
    </row>
    <row r="1303" spans="4:4">
      <c r="D1303" s="2"/>
    </row>
    <row r="1304" spans="4:4">
      <c r="D1304" s="2"/>
    </row>
    <row r="1305" spans="4:4">
      <c r="D1305" s="2"/>
    </row>
    <row r="1306" spans="4:4">
      <c r="D1306" s="2"/>
    </row>
    <row r="1307" spans="4:4">
      <c r="D1307" s="2"/>
    </row>
    <row r="1308" spans="4:4">
      <c r="D1308" s="2"/>
    </row>
    <row r="1309" spans="4:4">
      <c r="D1309" s="2"/>
    </row>
    <row r="1310" spans="4:4">
      <c r="D1310" s="2"/>
    </row>
    <row r="1311" spans="4:4">
      <c r="D1311" s="2"/>
    </row>
    <row r="1312" spans="4:4">
      <c r="D1312" s="2"/>
    </row>
    <row r="1313" spans="4:4">
      <c r="D1313" s="2"/>
    </row>
    <row r="1314" spans="4:4">
      <c r="D1314" s="2"/>
    </row>
    <row r="1315" spans="4:4">
      <c r="D1315" s="2"/>
    </row>
    <row r="1316" spans="4:4">
      <c r="D1316" s="2"/>
    </row>
    <row r="1317" spans="4:4">
      <c r="D1317" s="2"/>
    </row>
    <row r="1318" spans="4:4">
      <c r="D1318" s="2"/>
    </row>
    <row r="1319" spans="4:4">
      <c r="D1319" s="2"/>
    </row>
    <row r="1320" spans="4:4">
      <c r="D1320" s="2"/>
    </row>
    <row r="1321" spans="4:4">
      <c r="D1321" s="2"/>
    </row>
    <row r="1322" spans="4:4">
      <c r="D1322" s="2"/>
    </row>
    <row r="1323" spans="4:4">
      <c r="D1323" s="2"/>
    </row>
    <row r="1324" spans="4:4">
      <c r="D1324" s="2"/>
    </row>
    <row r="1325" spans="4:4">
      <c r="D1325" s="2"/>
    </row>
    <row r="1326" spans="4:4">
      <c r="D1326" s="2"/>
    </row>
    <row r="1327" spans="4:4">
      <c r="D1327" s="2"/>
    </row>
    <row r="1328" spans="4:4">
      <c r="D1328" s="2"/>
    </row>
    <row r="1329" spans="4:4">
      <c r="D1329" s="2"/>
    </row>
    <row r="1330" spans="4:4">
      <c r="D1330" s="2"/>
    </row>
    <row r="1331" spans="4:4">
      <c r="D1331" s="2"/>
    </row>
    <row r="1332" spans="4:4">
      <c r="D1332" s="2"/>
    </row>
    <row r="1333" spans="4:4">
      <c r="D1333" s="2"/>
    </row>
    <row r="1334" spans="4:4">
      <c r="D1334" s="2"/>
    </row>
    <row r="1335" spans="4:4">
      <c r="D1335" s="2"/>
    </row>
    <row r="1336" spans="4:4">
      <c r="D1336" s="2"/>
    </row>
    <row r="1337" spans="4:4">
      <c r="D1337" s="2"/>
    </row>
    <row r="1338" spans="4:4">
      <c r="D1338" s="2"/>
    </row>
    <row r="1339" spans="4:4">
      <c r="D1339" s="2"/>
    </row>
    <row r="1340" spans="4:4">
      <c r="D1340" s="2"/>
    </row>
    <row r="1341" spans="4:4">
      <c r="D1341" s="2"/>
    </row>
    <row r="1342" spans="4:4">
      <c r="D1342" s="2"/>
    </row>
    <row r="1343" spans="4:4">
      <c r="D1343" s="2"/>
    </row>
    <row r="1344" spans="4:4">
      <c r="D1344" s="2"/>
    </row>
    <row r="1345" spans="4:4">
      <c r="D1345" s="2"/>
    </row>
    <row r="1346" spans="4:4">
      <c r="D1346" s="2"/>
    </row>
    <row r="1347" spans="4:4">
      <c r="D1347" s="2"/>
    </row>
    <row r="1348" spans="4:4">
      <c r="D1348" s="2"/>
    </row>
    <row r="1349" spans="4:4">
      <c r="D1349" s="2"/>
    </row>
    <row r="1350" spans="4:4">
      <c r="D1350" s="2"/>
    </row>
    <row r="1351" spans="4:4">
      <c r="D1351" s="2"/>
    </row>
    <row r="1352" spans="4:4">
      <c r="D1352" s="2"/>
    </row>
    <row r="1353" spans="4:4">
      <c r="D1353" s="2"/>
    </row>
    <row r="1354" spans="4:4">
      <c r="D1354" s="2"/>
    </row>
    <row r="1355" spans="4:4">
      <c r="D1355" s="2"/>
    </row>
    <row r="1356" spans="4:4">
      <c r="D1356" s="2"/>
    </row>
    <row r="1357" spans="4:4">
      <c r="D1357" s="2"/>
    </row>
    <row r="1358" spans="4:4">
      <c r="D1358" s="2"/>
    </row>
    <row r="1359" spans="4:4">
      <c r="D1359" s="2"/>
    </row>
    <row r="1360" spans="4:4">
      <c r="D1360" s="2"/>
    </row>
    <row r="1361" spans="4:4">
      <c r="D1361" s="2"/>
    </row>
    <row r="1362" spans="4:4">
      <c r="D1362" s="2"/>
    </row>
    <row r="1363" spans="4:4">
      <c r="D1363" s="2"/>
    </row>
    <row r="1364" spans="4:4">
      <c r="D1364" s="2"/>
    </row>
    <row r="1365" spans="4:4">
      <c r="D1365" s="2"/>
    </row>
    <row r="1366" spans="4:4">
      <c r="D1366" s="2"/>
    </row>
    <row r="1367" spans="4:4">
      <c r="D1367" s="2"/>
    </row>
    <row r="1368" spans="4:4">
      <c r="D1368" s="2"/>
    </row>
    <row r="1369" spans="4:4">
      <c r="D1369" s="2"/>
    </row>
    <row r="1370" spans="4:4">
      <c r="D1370" s="2"/>
    </row>
    <row r="1371" spans="4:4">
      <c r="D1371" s="2"/>
    </row>
    <row r="1372" spans="4:4">
      <c r="D1372" s="2"/>
    </row>
    <row r="1373" spans="4:4">
      <c r="D1373" s="2"/>
    </row>
    <row r="1374" spans="4:4">
      <c r="D1374" s="2"/>
    </row>
    <row r="1375" spans="4:4">
      <c r="D1375" s="2"/>
    </row>
    <row r="1376" spans="4:4">
      <c r="D1376" s="2"/>
    </row>
    <row r="1377" spans="4:4">
      <c r="D1377" s="2"/>
    </row>
    <row r="1378" spans="4:4">
      <c r="D1378" s="2"/>
    </row>
    <row r="1379" spans="4:4">
      <c r="D1379" s="2"/>
    </row>
    <row r="1380" spans="4:4">
      <c r="D1380" s="2"/>
    </row>
    <row r="1381" spans="4:4">
      <c r="D1381" s="2"/>
    </row>
    <row r="1382" spans="4:4">
      <c r="D1382" s="2"/>
    </row>
    <row r="1383" spans="4:4">
      <c r="D1383" s="2"/>
    </row>
    <row r="1384" spans="4:4">
      <c r="D1384" s="2"/>
    </row>
    <row r="1385" spans="4:4">
      <c r="D1385" s="2"/>
    </row>
    <row r="1386" spans="4:4">
      <c r="D1386" s="2"/>
    </row>
    <row r="1387" spans="4:4">
      <c r="D1387" s="2"/>
    </row>
    <row r="1388" spans="4:4">
      <c r="D1388" s="2"/>
    </row>
    <row r="1389" spans="4:4">
      <c r="D1389" s="2"/>
    </row>
    <row r="1390" spans="4:4">
      <c r="D1390" s="2"/>
    </row>
    <row r="1391" spans="4:4">
      <c r="D1391" s="2"/>
    </row>
    <row r="1392" spans="4:4">
      <c r="D1392" s="2"/>
    </row>
    <row r="1393" spans="4:4">
      <c r="D1393" s="2"/>
    </row>
    <row r="1394" spans="4:4">
      <c r="D1394" s="2"/>
    </row>
    <row r="1395" spans="4:4">
      <c r="D1395" s="2"/>
    </row>
    <row r="1396" spans="4:4">
      <c r="D1396" s="2"/>
    </row>
    <row r="1397" spans="4:4">
      <c r="D1397" s="2"/>
    </row>
    <row r="1398" spans="4:4">
      <c r="D1398" s="2"/>
    </row>
    <row r="1399" spans="4:4">
      <c r="D1399" s="2"/>
    </row>
    <row r="1400" spans="4:4">
      <c r="D1400" s="2"/>
    </row>
    <row r="1401" spans="4:4">
      <c r="D1401" s="2"/>
    </row>
    <row r="1402" spans="4:4">
      <c r="D1402" s="2"/>
    </row>
    <row r="1403" spans="4:4">
      <c r="D1403" s="2"/>
    </row>
    <row r="1404" spans="4:4">
      <c r="D1404" s="2"/>
    </row>
    <row r="1405" spans="4:4">
      <c r="D1405" s="2"/>
    </row>
    <row r="1406" spans="4:4">
      <c r="D1406" s="2"/>
    </row>
    <row r="1407" spans="4:4">
      <c r="D1407" s="2"/>
    </row>
    <row r="1408" spans="4:4">
      <c r="D1408" s="2"/>
    </row>
    <row r="1409" spans="4:4">
      <c r="D1409" s="2"/>
    </row>
    <row r="1410" spans="4:4">
      <c r="D1410" s="2"/>
    </row>
    <row r="1411" spans="4:4">
      <c r="D1411" s="2"/>
    </row>
    <row r="1412" spans="4:4">
      <c r="D1412" s="2"/>
    </row>
    <row r="1413" spans="4:4">
      <c r="D1413" s="2"/>
    </row>
    <row r="1414" spans="4:4">
      <c r="D1414" s="2"/>
    </row>
    <row r="1415" spans="4:4">
      <c r="D1415" s="2"/>
    </row>
    <row r="1416" spans="4:4">
      <c r="D1416" s="2"/>
    </row>
    <row r="1417" spans="4:4">
      <c r="D1417" s="2"/>
    </row>
    <row r="1418" spans="4:4">
      <c r="D1418" s="2"/>
    </row>
    <row r="1419" spans="4:4">
      <c r="D1419" s="2"/>
    </row>
    <row r="1420" spans="4:4">
      <c r="D1420" s="2"/>
    </row>
    <row r="1421" spans="4:4">
      <c r="D1421" s="2"/>
    </row>
    <row r="1422" spans="4:4">
      <c r="D1422" s="2"/>
    </row>
    <row r="1423" spans="4:4">
      <c r="D1423" s="2"/>
    </row>
    <row r="1424" spans="4:4">
      <c r="D1424" s="2"/>
    </row>
    <row r="1425" spans="4:4">
      <c r="D1425" s="2"/>
    </row>
    <row r="1426" spans="4:4">
      <c r="D1426" s="2"/>
    </row>
    <row r="1427" spans="4:4">
      <c r="D1427" s="2"/>
    </row>
    <row r="1428" spans="4:4">
      <c r="D1428" s="2"/>
    </row>
    <row r="1429" spans="4:4">
      <c r="D1429" s="2"/>
    </row>
    <row r="1430" spans="4:4">
      <c r="D1430" s="2"/>
    </row>
    <row r="1431" spans="4:4">
      <c r="D1431" s="2"/>
    </row>
    <row r="1432" spans="4:4">
      <c r="D1432" s="2"/>
    </row>
    <row r="1433" spans="4:4">
      <c r="D1433" s="2"/>
    </row>
    <row r="1434" spans="4:4">
      <c r="D1434" s="2"/>
    </row>
    <row r="1435" spans="4:4">
      <c r="D1435" s="2"/>
    </row>
    <row r="1436" spans="4:4">
      <c r="D1436" s="2"/>
    </row>
    <row r="1437" spans="4:4">
      <c r="D1437" s="2"/>
    </row>
    <row r="1438" spans="4:4">
      <c r="D1438" s="2"/>
    </row>
    <row r="1439" spans="4:4">
      <c r="D1439" s="2"/>
    </row>
    <row r="1440" spans="4:4">
      <c r="D1440" s="2"/>
    </row>
    <row r="1441" spans="4:4">
      <c r="D1441" s="2"/>
    </row>
    <row r="1442" spans="4:4">
      <c r="D1442" s="2"/>
    </row>
    <row r="1443" spans="4:4">
      <c r="D1443" s="2"/>
    </row>
    <row r="1444" spans="4:4">
      <c r="D1444" s="2"/>
    </row>
    <row r="1445" spans="4:4">
      <c r="D1445" s="2"/>
    </row>
    <row r="1446" spans="4:4">
      <c r="D1446" s="2"/>
    </row>
    <row r="1447" spans="4:4">
      <c r="D1447" s="2"/>
    </row>
    <row r="1448" spans="4:4">
      <c r="D1448" s="2"/>
    </row>
    <row r="1449" spans="4:4">
      <c r="D1449" s="2"/>
    </row>
    <row r="1450" spans="4:4">
      <c r="D1450" s="2"/>
    </row>
    <row r="1451" spans="4:4">
      <c r="D1451" s="2"/>
    </row>
    <row r="1452" spans="4:4">
      <c r="D1452" s="2"/>
    </row>
    <row r="1453" spans="4:4">
      <c r="D1453" s="2"/>
    </row>
    <row r="1454" spans="4:4">
      <c r="D1454" s="2"/>
    </row>
    <row r="1455" spans="4:4">
      <c r="D1455" s="2"/>
    </row>
    <row r="1456" spans="4:4">
      <c r="D1456" s="2"/>
    </row>
    <row r="1457" spans="4:4">
      <c r="D1457" s="2"/>
    </row>
    <row r="1458" spans="4:4">
      <c r="D1458" s="2"/>
    </row>
    <row r="1459" spans="4:4">
      <c r="D1459" s="2"/>
    </row>
    <row r="1460" spans="4:4">
      <c r="D1460" s="2"/>
    </row>
    <row r="1461" spans="4:4">
      <c r="D1461" s="2"/>
    </row>
    <row r="1462" spans="4:4">
      <c r="D1462" s="2"/>
    </row>
    <row r="1463" spans="4:4">
      <c r="D1463" s="2"/>
    </row>
    <row r="1464" spans="4:4">
      <c r="D1464" s="2"/>
    </row>
    <row r="1465" spans="4:4">
      <c r="D1465" s="2"/>
    </row>
    <row r="1466" spans="4:4">
      <c r="D1466" s="2"/>
    </row>
    <row r="1467" spans="4:4">
      <c r="D1467" s="2"/>
    </row>
    <row r="1468" spans="4:4">
      <c r="D1468" s="2"/>
    </row>
    <row r="1469" spans="4:4">
      <c r="D1469" s="2"/>
    </row>
    <row r="1470" spans="4:4">
      <c r="D1470" s="2"/>
    </row>
    <row r="1471" spans="4:4">
      <c r="D1471" s="2"/>
    </row>
    <row r="1472" spans="4:4">
      <c r="D1472" s="2"/>
    </row>
    <row r="1473" spans="4:4">
      <c r="D1473" s="2"/>
    </row>
    <row r="1474" spans="4:4">
      <c r="D1474" s="2"/>
    </row>
    <row r="1475" spans="4:4">
      <c r="D1475" s="2"/>
    </row>
    <row r="1476" spans="4:4">
      <c r="D1476" s="2"/>
    </row>
    <row r="1477" spans="4:4">
      <c r="D1477" s="2"/>
    </row>
    <row r="1478" spans="4:4">
      <c r="D1478" s="2"/>
    </row>
    <row r="1479" spans="4:4">
      <c r="D1479" s="2"/>
    </row>
    <row r="1480" spans="4:4">
      <c r="D1480" s="2"/>
    </row>
    <row r="1481" spans="4:4">
      <c r="D1481" s="2"/>
    </row>
    <row r="1482" spans="4:4">
      <c r="D1482" s="2"/>
    </row>
    <row r="1483" spans="4:4">
      <c r="D1483" s="2"/>
    </row>
    <row r="1484" spans="4:4">
      <c r="D1484" s="2"/>
    </row>
    <row r="1485" spans="4:4">
      <c r="D1485" s="2"/>
    </row>
    <row r="1486" spans="4:4">
      <c r="D1486" s="2"/>
    </row>
    <row r="1487" spans="4:4">
      <c r="D1487" s="2"/>
    </row>
    <row r="1488" spans="4:4">
      <c r="D1488" s="2"/>
    </row>
    <row r="1489" spans="4:4">
      <c r="D1489" s="2"/>
    </row>
    <row r="1490" spans="4:4">
      <c r="D1490" s="2"/>
    </row>
    <row r="1491" spans="4:4">
      <c r="D1491" s="2"/>
    </row>
    <row r="1492" spans="4:4">
      <c r="D1492" s="2"/>
    </row>
    <row r="1493" spans="4:4">
      <c r="D1493" s="2"/>
    </row>
    <row r="1494" spans="4:4">
      <c r="D1494" s="2"/>
    </row>
    <row r="1495" spans="4:4">
      <c r="D1495" s="2"/>
    </row>
    <row r="1496" spans="4:4">
      <c r="D1496" s="2"/>
    </row>
    <row r="1497" spans="4:4">
      <c r="D1497" s="2"/>
    </row>
    <row r="1498" spans="4:4">
      <c r="D1498" s="2"/>
    </row>
    <row r="1499" spans="4:4">
      <c r="D1499" s="2"/>
    </row>
    <row r="1500" spans="4:4">
      <c r="D1500" s="2"/>
    </row>
    <row r="1501" spans="4:4">
      <c r="D1501" s="2"/>
    </row>
    <row r="1502" spans="4:4">
      <c r="D1502" s="2"/>
    </row>
    <row r="1503" spans="4:4">
      <c r="D1503" s="2"/>
    </row>
    <row r="1504" spans="4:4">
      <c r="D1504" s="2"/>
    </row>
    <row r="1505" spans="4:4">
      <c r="D1505" s="2"/>
    </row>
    <row r="1506" spans="4:4">
      <c r="D1506" s="2"/>
    </row>
    <row r="1507" spans="4:4">
      <c r="D1507" s="2"/>
    </row>
    <row r="1508" spans="4:4">
      <c r="D1508" s="2"/>
    </row>
    <row r="1509" spans="4:4">
      <c r="D1509" s="2"/>
    </row>
    <row r="1510" spans="4:4">
      <c r="D1510" s="2"/>
    </row>
    <row r="1511" spans="4:4">
      <c r="D1511" s="2"/>
    </row>
    <row r="1512" spans="4:4">
      <c r="D1512" s="2"/>
    </row>
    <row r="1513" spans="4:4">
      <c r="D1513" s="2"/>
    </row>
    <row r="1514" spans="4:4">
      <c r="D1514" s="2"/>
    </row>
    <row r="1515" spans="4:4">
      <c r="D1515" s="2"/>
    </row>
    <row r="1516" spans="4:4">
      <c r="D1516" s="2"/>
    </row>
    <row r="1517" spans="4:4">
      <c r="D1517" s="2"/>
    </row>
    <row r="1518" spans="4:4">
      <c r="D1518" s="2"/>
    </row>
    <row r="1519" spans="4:4">
      <c r="D1519" s="2"/>
    </row>
    <row r="1520" spans="4:4">
      <c r="D1520" s="2"/>
    </row>
    <row r="1521" spans="4:4">
      <c r="D1521" s="2"/>
    </row>
    <row r="1522" spans="4:4">
      <c r="D1522" s="2"/>
    </row>
    <row r="1523" spans="4:4">
      <c r="D1523" s="2"/>
    </row>
    <row r="1524" spans="4:4">
      <c r="D1524" s="2"/>
    </row>
    <row r="1525" spans="4:4">
      <c r="D1525" s="2"/>
    </row>
    <row r="1526" spans="4:4">
      <c r="D1526" s="2"/>
    </row>
    <row r="1527" spans="4:4">
      <c r="D1527" s="2"/>
    </row>
    <row r="1528" spans="4:4">
      <c r="D1528" s="2"/>
    </row>
    <row r="1529" spans="4:4">
      <c r="D1529" s="2"/>
    </row>
    <row r="1530" spans="4:4">
      <c r="D1530" s="2"/>
    </row>
    <row r="1531" spans="4:4">
      <c r="D1531" s="2"/>
    </row>
    <row r="1532" spans="4:4">
      <c r="D1532" s="2"/>
    </row>
    <row r="1533" spans="4:4">
      <c r="D1533" s="2"/>
    </row>
    <row r="1534" spans="4:4">
      <c r="D1534" s="2"/>
    </row>
    <row r="1535" spans="4:4">
      <c r="D1535" s="2"/>
    </row>
    <row r="1536" spans="4:4">
      <c r="D1536" s="2"/>
    </row>
    <row r="1537" spans="4:4">
      <c r="D1537" s="2"/>
    </row>
    <row r="1538" spans="4:4">
      <c r="D1538" s="2"/>
    </row>
    <row r="1539" spans="4:4">
      <c r="D1539" s="2"/>
    </row>
    <row r="1540" spans="4:4">
      <c r="D1540" s="2"/>
    </row>
    <row r="1541" spans="4:4">
      <c r="D1541" s="2"/>
    </row>
    <row r="1542" spans="4:4">
      <c r="D1542" s="2"/>
    </row>
    <row r="1543" spans="4:4">
      <c r="D1543" s="2"/>
    </row>
    <row r="1544" spans="4:4">
      <c r="D1544" s="2"/>
    </row>
    <row r="1545" spans="4:4">
      <c r="D1545" s="2"/>
    </row>
    <row r="1546" spans="4:4">
      <c r="D1546" s="2"/>
    </row>
    <row r="1547" spans="4:4">
      <c r="D1547" s="2"/>
    </row>
    <row r="1548" spans="4:4">
      <c r="D1548" s="2"/>
    </row>
    <row r="1549" spans="4:4">
      <c r="D1549" s="2"/>
    </row>
    <row r="1550" spans="4:4">
      <c r="D1550" s="2"/>
    </row>
    <row r="1551" spans="4:4">
      <c r="D1551" s="2"/>
    </row>
    <row r="1552" spans="4:4">
      <c r="D1552" s="2"/>
    </row>
    <row r="1553" spans="4:4">
      <c r="D1553" s="2"/>
    </row>
    <row r="1554" spans="4:4">
      <c r="D1554" s="2"/>
    </row>
    <row r="1555" spans="4:4">
      <c r="D1555" s="2"/>
    </row>
    <row r="1556" spans="4:4">
      <c r="D1556" s="2"/>
    </row>
    <row r="1557" spans="4:4">
      <c r="D1557" s="2"/>
    </row>
    <row r="1558" spans="4:4">
      <c r="D1558" s="2"/>
    </row>
    <row r="1559" spans="4:4">
      <c r="D1559" s="2"/>
    </row>
    <row r="1560" spans="4:4">
      <c r="D1560" s="2"/>
    </row>
    <row r="1561" spans="4:4">
      <c r="D1561" s="2"/>
    </row>
    <row r="1562" spans="4:4">
      <c r="D1562" s="2"/>
    </row>
    <row r="1563" spans="4:4">
      <c r="D1563" s="2"/>
    </row>
    <row r="1564" spans="4:4">
      <c r="D1564" s="2"/>
    </row>
    <row r="1565" spans="4:4">
      <c r="D1565" s="2"/>
    </row>
    <row r="1566" spans="4:4">
      <c r="D1566" s="2"/>
    </row>
    <row r="1567" spans="4:4">
      <c r="D1567" s="2"/>
    </row>
    <row r="1568" spans="4:4">
      <c r="D1568" s="2"/>
    </row>
    <row r="1569" spans="4:4">
      <c r="D1569" s="2"/>
    </row>
    <row r="1570" spans="4:4">
      <c r="D1570" s="2"/>
    </row>
    <row r="1571" spans="4:4">
      <c r="D1571" s="2"/>
    </row>
    <row r="1572" spans="4:4">
      <c r="D1572" s="2"/>
    </row>
    <row r="1573" spans="4:4">
      <c r="D1573" s="2"/>
    </row>
    <row r="1574" spans="4:4">
      <c r="D1574" s="2"/>
    </row>
    <row r="1575" spans="4:4">
      <c r="D1575" s="2"/>
    </row>
    <row r="1576" spans="4:4">
      <c r="D1576" s="2"/>
    </row>
    <row r="1577" spans="4:4">
      <c r="D1577" s="2"/>
    </row>
    <row r="1578" spans="4:4">
      <c r="D1578" s="2"/>
    </row>
    <row r="1579" spans="4:4">
      <c r="D1579" s="2"/>
    </row>
    <row r="1580" spans="4:4">
      <c r="D1580" s="2"/>
    </row>
    <row r="1581" spans="4:4">
      <c r="D1581" s="2"/>
    </row>
    <row r="1582" spans="4:4">
      <c r="D1582" s="2"/>
    </row>
    <row r="1583" spans="4:4">
      <c r="D1583" s="2"/>
    </row>
    <row r="1584" spans="4:4">
      <c r="D1584" s="2"/>
    </row>
    <row r="1585" spans="4:4">
      <c r="D1585" s="2"/>
    </row>
    <row r="1586" spans="4:4">
      <c r="D1586" s="2"/>
    </row>
    <row r="1587" spans="4:4">
      <c r="D1587" s="2"/>
    </row>
    <row r="1588" spans="4:4">
      <c r="D1588" s="2"/>
    </row>
    <row r="1589" spans="4:4">
      <c r="D1589" s="2"/>
    </row>
    <row r="1590" spans="4:4">
      <c r="D1590" s="2"/>
    </row>
    <row r="1591" spans="4:4">
      <c r="D1591" s="2"/>
    </row>
    <row r="1592" spans="4:4">
      <c r="D1592" s="2"/>
    </row>
    <row r="1593" spans="4:4">
      <c r="D1593" s="2"/>
    </row>
    <row r="1594" spans="4:4">
      <c r="D1594" s="2"/>
    </row>
    <row r="1595" spans="4:4">
      <c r="D1595" s="2"/>
    </row>
    <row r="1596" spans="4:4">
      <c r="D1596" s="2"/>
    </row>
    <row r="1597" spans="4:4">
      <c r="D1597" s="2"/>
    </row>
    <row r="1598" spans="4:4">
      <c r="D1598" s="2"/>
    </row>
    <row r="1599" spans="4:4">
      <c r="D1599" s="2"/>
    </row>
    <row r="1600" spans="4:4">
      <c r="D1600" s="2"/>
    </row>
    <row r="1601" spans="4:4">
      <c r="D1601" s="2"/>
    </row>
    <row r="1602" spans="4:4">
      <c r="D1602" s="2"/>
    </row>
    <row r="1603" spans="4:4">
      <c r="D1603" s="2"/>
    </row>
    <row r="1604" spans="4:4">
      <c r="D1604" s="2"/>
    </row>
    <row r="1605" spans="4:4">
      <c r="D1605" s="2"/>
    </row>
    <row r="1606" spans="4:4">
      <c r="D1606" s="2"/>
    </row>
    <row r="1607" spans="4:4">
      <c r="D1607" s="2"/>
    </row>
    <row r="1608" spans="4:4">
      <c r="D1608" s="2"/>
    </row>
    <row r="1609" spans="4:4">
      <c r="D1609" s="2"/>
    </row>
    <row r="1610" spans="4:4">
      <c r="D1610" s="2"/>
    </row>
    <row r="1611" spans="4:4">
      <c r="D1611" s="2"/>
    </row>
    <row r="1612" spans="4:4">
      <c r="D1612" s="2"/>
    </row>
    <row r="1613" spans="4:4">
      <c r="D1613" s="2"/>
    </row>
    <row r="1614" spans="4:4">
      <c r="D1614" s="2"/>
    </row>
    <row r="1615" spans="4:4">
      <c r="D1615" s="2"/>
    </row>
    <row r="1616" spans="4:4">
      <c r="D1616" s="2"/>
    </row>
    <row r="1617" spans="4:4">
      <c r="D1617" s="2"/>
    </row>
    <row r="1618" spans="4:4">
      <c r="D1618" s="2"/>
    </row>
    <row r="1619" spans="4:4">
      <c r="D1619" s="2"/>
    </row>
    <row r="1620" spans="4:4">
      <c r="D1620" s="2"/>
    </row>
    <row r="1621" spans="4:4">
      <c r="D1621" s="2"/>
    </row>
    <row r="1622" spans="4:4">
      <c r="D1622" s="2"/>
    </row>
    <row r="1623" spans="4:4">
      <c r="D1623" s="2"/>
    </row>
    <row r="1624" spans="4:4">
      <c r="D1624" s="2"/>
    </row>
    <row r="1625" spans="4:4">
      <c r="D1625" s="2"/>
    </row>
    <row r="1626" spans="4:4">
      <c r="D1626" s="2"/>
    </row>
    <row r="1627" spans="4:4">
      <c r="D1627" s="2"/>
    </row>
    <row r="1628" spans="4:4">
      <c r="D1628" s="2"/>
    </row>
    <row r="1629" spans="4:4">
      <c r="D1629" s="2"/>
    </row>
    <row r="1630" spans="4:4">
      <c r="D1630" s="2"/>
    </row>
    <row r="1631" spans="4:4">
      <c r="D1631" s="2"/>
    </row>
    <row r="1632" spans="4:4">
      <c r="D1632" s="2"/>
    </row>
    <row r="1633" spans="4:4">
      <c r="D1633" s="2"/>
    </row>
    <row r="1634" spans="4:4">
      <c r="D1634" s="2"/>
    </row>
    <row r="1635" spans="4:4">
      <c r="D1635" s="2"/>
    </row>
    <row r="1636" spans="4:4">
      <c r="D1636" s="2"/>
    </row>
    <row r="1637" spans="4:4">
      <c r="D1637" s="2"/>
    </row>
    <row r="1638" spans="4:4">
      <c r="D1638" s="2"/>
    </row>
    <row r="1639" spans="4:4">
      <c r="D1639" s="2"/>
    </row>
    <row r="1640" spans="4:4">
      <c r="D1640" s="2"/>
    </row>
    <row r="1641" spans="4:4">
      <c r="D1641" s="2"/>
    </row>
    <row r="1642" spans="4:4">
      <c r="D1642" s="2"/>
    </row>
    <row r="1643" spans="4:4">
      <c r="D1643" s="2"/>
    </row>
    <row r="1644" spans="4:4">
      <c r="D1644" s="2"/>
    </row>
    <row r="1645" spans="4:4">
      <c r="D1645" s="2"/>
    </row>
    <row r="1646" spans="4:4">
      <c r="D1646" s="2"/>
    </row>
    <row r="1647" spans="4:4">
      <c r="D1647" s="2"/>
    </row>
    <row r="1648" spans="4:4">
      <c r="D1648" s="2"/>
    </row>
    <row r="1649" spans="4:4">
      <c r="D1649" s="2"/>
    </row>
    <row r="1650" spans="4:4">
      <c r="D1650" s="2"/>
    </row>
    <row r="1651" spans="4:4">
      <c r="D1651" s="2"/>
    </row>
    <row r="1652" spans="4:4">
      <c r="D1652" s="2"/>
    </row>
    <row r="1653" spans="4:4">
      <c r="D1653" s="2"/>
    </row>
    <row r="1654" spans="4:4">
      <c r="D1654" s="2"/>
    </row>
    <row r="1655" spans="4:4">
      <c r="D1655" s="2"/>
    </row>
    <row r="1656" spans="4:4">
      <c r="D1656" s="2"/>
    </row>
    <row r="1657" spans="4:4">
      <c r="D1657" s="2"/>
    </row>
    <row r="1658" spans="4:4">
      <c r="D1658" s="2"/>
    </row>
    <row r="1659" spans="4:4">
      <c r="D1659" s="2"/>
    </row>
    <row r="1660" spans="4:4">
      <c r="D1660" s="2"/>
    </row>
    <row r="1661" spans="4:4">
      <c r="D1661" s="2"/>
    </row>
    <row r="1662" spans="4:4">
      <c r="D1662" s="2"/>
    </row>
    <row r="1663" spans="4:4">
      <c r="D1663" s="2"/>
    </row>
    <row r="1664" spans="4:4">
      <c r="D1664" s="2"/>
    </row>
    <row r="1665" spans="4:4">
      <c r="D1665" s="2"/>
    </row>
    <row r="1666" spans="4:4">
      <c r="D1666" s="2"/>
    </row>
    <row r="1667" spans="4:4">
      <c r="D1667" s="2"/>
    </row>
    <row r="1668" spans="4:4">
      <c r="D1668" s="2"/>
    </row>
    <row r="1669" spans="4:4">
      <c r="D1669" s="2"/>
    </row>
    <row r="1670" spans="4:4">
      <c r="D1670" s="2"/>
    </row>
    <row r="1671" spans="4:4">
      <c r="D1671" s="2"/>
    </row>
    <row r="1672" spans="4:4">
      <c r="D1672" s="2"/>
    </row>
    <row r="1673" spans="4:4">
      <c r="D1673" s="2"/>
    </row>
    <row r="1674" spans="4:4">
      <c r="D1674" s="2"/>
    </row>
    <row r="1675" spans="4:4">
      <c r="D1675" s="2"/>
    </row>
    <row r="1676" spans="4:4">
      <c r="D1676" s="2"/>
    </row>
    <row r="1677" spans="4:4">
      <c r="D1677" s="2"/>
    </row>
    <row r="1678" spans="4:4">
      <c r="D1678" s="2"/>
    </row>
    <row r="1679" spans="4:4">
      <c r="D1679" s="2"/>
    </row>
    <row r="1680" spans="4:4">
      <c r="D1680" s="2"/>
    </row>
    <row r="1681" spans="4:4">
      <c r="D1681" s="2"/>
    </row>
    <row r="1682" spans="4:4">
      <c r="D1682" s="2"/>
    </row>
    <row r="1683" spans="4:4">
      <c r="D1683" s="2"/>
    </row>
    <row r="1684" spans="4:4">
      <c r="D1684" s="2"/>
    </row>
    <row r="1685" spans="4:4">
      <c r="D1685" s="2"/>
    </row>
    <row r="1686" spans="4:4">
      <c r="D1686" s="2"/>
    </row>
    <row r="1687" spans="4:4">
      <c r="D1687" s="2"/>
    </row>
    <row r="1688" spans="4:4">
      <c r="D1688" s="2"/>
    </row>
    <row r="1689" spans="4:4">
      <c r="D1689" s="2"/>
    </row>
    <row r="1690" spans="4:4">
      <c r="D1690" s="2"/>
    </row>
    <row r="1691" spans="4:4">
      <c r="D1691" s="2"/>
    </row>
    <row r="1692" spans="4:4">
      <c r="D1692" s="2"/>
    </row>
    <row r="1693" spans="4:4">
      <c r="D1693" s="2"/>
    </row>
    <row r="1694" spans="4:4">
      <c r="D1694" s="2"/>
    </row>
    <row r="1695" spans="4:4">
      <c r="D1695" s="2"/>
    </row>
    <row r="1696" spans="4:4">
      <c r="D1696" s="2"/>
    </row>
    <row r="1697" spans="4:4">
      <c r="D1697" s="2"/>
    </row>
    <row r="1698" spans="4:4">
      <c r="D1698" s="2"/>
    </row>
    <row r="1699" spans="4:4">
      <c r="D1699" s="2"/>
    </row>
    <row r="1700" spans="4:4">
      <c r="D1700" s="2"/>
    </row>
    <row r="1701" spans="4:4">
      <c r="D1701" s="2"/>
    </row>
    <row r="1702" spans="4:4">
      <c r="D1702" s="2"/>
    </row>
    <row r="1703" spans="4:4">
      <c r="D1703" s="2"/>
    </row>
    <row r="1704" spans="4:4">
      <c r="D1704" s="2"/>
    </row>
    <row r="1705" spans="4:4">
      <c r="D1705" s="2"/>
    </row>
    <row r="1706" spans="4:4">
      <c r="D1706" s="2"/>
    </row>
    <row r="1707" spans="4:4">
      <c r="D1707" s="2"/>
    </row>
    <row r="1708" spans="4:4">
      <c r="D1708" s="2"/>
    </row>
    <row r="1709" spans="4:4">
      <c r="D1709" s="2"/>
    </row>
    <row r="1710" spans="4:4">
      <c r="D1710" s="2"/>
    </row>
    <row r="1711" spans="4:4">
      <c r="D1711" s="2"/>
    </row>
    <row r="1712" spans="4:4">
      <c r="D1712" s="2"/>
    </row>
    <row r="1713" spans="4:4">
      <c r="D1713" s="2"/>
    </row>
    <row r="1714" spans="4:4">
      <c r="D1714" s="2"/>
    </row>
    <row r="1715" spans="4:4">
      <c r="D1715" s="2"/>
    </row>
    <row r="1716" spans="4:4">
      <c r="D1716" s="2"/>
    </row>
    <row r="1717" spans="4:4">
      <c r="D1717" s="2"/>
    </row>
    <row r="1718" spans="4:4">
      <c r="D1718" s="2"/>
    </row>
    <row r="1719" spans="4:4">
      <c r="D1719" s="2"/>
    </row>
    <row r="1720" spans="4:4">
      <c r="D1720" s="2"/>
    </row>
    <row r="1721" spans="4:4">
      <c r="D1721" s="2"/>
    </row>
    <row r="1722" spans="4:4">
      <c r="D1722" s="2"/>
    </row>
    <row r="1723" spans="4:4">
      <c r="D1723" s="2"/>
    </row>
    <row r="1724" spans="4:4">
      <c r="D1724" s="2"/>
    </row>
    <row r="1725" spans="4:4">
      <c r="D1725" s="2"/>
    </row>
    <row r="1726" spans="4:4">
      <c r="D1726" s="2"/>
    </row>
    <row r="1727" spans="4:4">
      <c r="D1727" s="2"/>
    </row>
    <row r="1728" spans="4:4">
      <c r="D1728" s="2"/>
    </row>
    <row r="1729" spans="4:4">
      <c r="D1729" s="2"/>
    </row>
    <row r="1730" spans="4:4">
      <c r="D1730" s="2"/>
    </row>
    <row r="1731" spans="4:4">
      <c r="D1731" s="2"/>
    </row>
    <row r="1732" spans="4:4">
      <c r="D1732" s="2"/>
    </row>
    <row r="1733" spans="4:4">
      <c r="D1733" s="2"/>
    </row>
    <row r="1734" spans="4:4">
      <c r="D1734" s="2"/>
    </row>
    <row r="1735" spans="4:4">
      <c r="D1735" s="2"/>
    </row>
    <row r="1736" spans="4:4">
      <c r="D1736" s="2"/>
    </row>
    <row r="1737" spans="4:4">
      <c r="D1737" s="2"/>
    </row>
    <row r="1738" spans="4:4">
      <c r="D1738" s="2"/>
    </row>
    <row r="1739" spans="4:4">
      <c r="D1739" s="2"/>
    </row>
    <row r="1740" spans="4:4">
      <c r="D1740" s="2"/>
    </row>
    <row r="1741" spans="4:4">
      <c r="D1741" s="2"/>
    </row>
    <row r="1742" spans="4:4">
      <c r="D1742" s="2"/>
    </row>
    <row r="1743" spans="4:4">
      <c r="D1743" s="2"/>
    </row>
    <row r="1744" spans="4:4">
      <c r="D1744" s="2"/>
    </row>
    <row r="1745" spans="4:4">
      <c r="D1745" s="2"/>
    </row>
    <row r="1746" spans="4:4">
      <c r="D1746" s="2"/>
    </row>
    <row r="1747" spans="4:4">
      <c r="D1747" s="2"/>
    </row>
    <row r="1748" spans="4:4">
      <c r="D1748" s="2"/>
    </row>
    <row r="1749" spans="4:4">
      <c r="D1749" s="2"/>
    </row>
    <row r="1750" spans="4:4">
      <c r="D1750" s="2"/>
    </row>
    <row r="1751" spans="4:4">
      <c r="D1751" s="2"/>
    </row>
    <row r="1752" spans="4:4">
      <c r="D1752" s="2"/>
    </row>
    <row r="1753" spans="4:4">
      <c r="D1753" s="2"/>
    </row>
    <row r="1754" spans="4:4">
      <c r="D1754" s="2"/>
    </row>
    <row r="1755" spans="4:4">
      <c r="D1755" s="2"/>
    </row>
    <row r="1756" spans="4:4">
      <c r="D1756" s="2"/>
    </row>
    <row r="1757" spans="4:4">
      <c r="D1757" s="2"/>
    </row>
    <row r="1758" spans="4:4">
      <c r="D1758" s="2"/>
    </row>
    <row r="1759" spans="4:4">
      <c r="D1759" s="2"/>
    </row>
    <row r="1760" spans="4:4">
      <c r="D1760" s="2"/>
    </row>
    <row r="1761" spans="4:4">
      <c r="D1761" s="2"/>
    </row>
    <row r="1762" spans="4:4">
      <c r="D1762" s="2"/>
    </row>
    <row r="1763" spans="4:4">
      <c r="D1763" s="2"/>
    </row>
    <row r="1764" spans="4:4">
      <c r="D1764" s="2"/>
    </row>
    <row r="1765" spans="4:4">
      <c r="D1765" s="2"/>
    </row>
    <row r="1766" spans="4:4">
      <c r="D1766" s="2"/>
    </row>
    <row r="1767" spans="4:4">
      <c r="D1767" s="2"/>
    </row>
    <row r="1768" spans="4:4">
      <c r="D1768" s="2"/>
    </row>
    <row r="1769" spans="4:4">
      <c r="D1769" s="2"/>
    </row>
    <row r="1770" spans="4:4">
      <c r="D1770" s="2"/>
    </row>
    <row r="1771" spans="4:4">
      <c r="D1771" s="2"/>
    </row>
    <row r="1772" spans="4:4">
      <c r="D1772" s="2"/>
    </row>
    <row r="1773" spans="4:4">
      <c r="D1773" s="2"/>
    </row>
    <row r="1774" spans="4:4">
      <c r="D1774" s="2"/>
    </row>
    <row r="1775" spans="4:4">
      <c r="D1775" s="2"/>
    </row>
    <row r="1776" spans="4:4">
      <c r="D1776" s="2"/>
    </row>
    <row r="1777" spans="4:4">
      <c r="D1777" s="2"/>
    </row>
    <row r="1778" spans="4:4">
      <c r="D1778" s="2"/>
    </row>
    <row r="1779" spans="4:4">
      <c r="D1779" s="2"/>
    </row>
    <row r="1780" spans="4:4">
      <c r="D1780" s="2"/>
    </row>
    <row r="1781" spans="4:4">
      <c r="D1781" s="2"/>
    </row>
    <row r="1782" spans="4:4">
      <c r="D1782" s="2"/>
    </row>
    <row r="1783" spans="4:4">
      <c r="D1783" s="2"/>
    </row>
    <row r="1784" spans="4:4">
      <c r="D1784" s="2"/>
    </row>
    <row r="1785" spans="4:4">
      <c r="D1785" s="2"/>
    </row>
    <row r="1786" spans="4:4">
      <c r="D1786" s="2"/>
    </row>
    <row r="1787" spans="4:4">
      <c r="D1787" s="2"/>
    </row>
    <row r="1788" spans="4:4">
      <c r="D1788" s="2"/>
    </row>
    <row r="1789" spans="4:4">
      <c r="D1789" s="2"/>
    </row>
    <row r="1790" spans="4:4">
      <c r="D1790" s="2"/>
    </row>
    <row r="1791" spans="4:4">
      <c r="D1791" s="2"/>
    </row>
    <row r="1792" spans="4:4">
      <c r="D1792" s="2"/>
    </row>
    <row r="1793" spans="4:4">
      <c r="D1793" s="2"/>
    </row>
    <row r="1794" spans="4:4">
      <c r="D1794" s="2"/>
    </row>
    <row r="1795" spans="4:4">
      <c r="D1795" s="2"/>
    </row>
    <row r="1796" spans="4:4">
      <c r="D1796" s="2"/>
    </row>
    <row r="1797" spans="4:4">
      <c r="D1797" s="2"/>
    </row>
    <row r="1798" spans="4:4">
      <c r="D1798" s="2"/>
    </row>
    <row r="1799" spans="4:4">
      <c r="D1799" s="2"/>
    </row>
    <row r="1800" spans="4:4">
      <c r="D1800" s="2"/>
    </row>
    <row r="1801" spans="4:4">
      <c r="D1801" s="2"/>
    </row>
    <row r="1802" spans="4:4">
      <c r="D1802" s="2"/>
    </row>
    <row r="1803" spans="4:4">
      <c r="D1803" s="2"/>
    </row>
    <row r="1804" spans="4:4">
      <c r="D1804" s="2"/>
    </row>
    <row r="1805" spans="4:4">
      <c r="D1805" s="2"/>
    </row>
    <row r="1806" spans="4:4">
      <c r="D1806" s="2"/>
    </row>
    <row r="1807" spans="4:4">
      <c r="D1807" s="2"/>
    </row>
    <row r="1808" spans="4:4">
      <c r="D1808" s="2"/>
    </row>
    <row r="1809" spans="4:4">
      <c r="D1809" s="2"/>
    </row>
    <row r="1810" spans="4:4">
      <c r="D1810" s="2"/>
    </row>
    <row r="1811" spans="4:4">
      <c r="D1811" s="2"/>
    </row>
    <row r="1812" spans="4:4">
      <c r="D1812" s="2"/>
    </row>
    <row r="1813" spans="4:4">
      <c r="D1813" s="2"/>
    </row>
    <row r="1814" spans="4:4">
      <c r="D1814" s="2"/>
    </row>
    <row r="1815" spans="4:4">
      <c r="D1815" s="2"/>
    </row>
    <row r="1816" spans="4:4">
      <c r="D1816" s="2"/>
    </row>
    <row r="1817" spans="4:4">
      <c r="D1817" s="2"/>
    </row>
    <row r="1818" spans="4:4">
      <c r="D1818" s="2"/>
    </row>
    <row r="1819" spans="4:4">
      <c r="D1819" s="2"/>
    </row>
    <row r="1820" spans="4:4">
      <c r="D1820" s="2"/>
    </row>
    <row r="1821" spans="4:4">
      <c r="D1821" s="2"/>
    </row>
    <row r="1822" spans="4:4">
      <c r="D1822" s="2"/>
    </row>
    <row r="1823" spans="4:4">
      <c r="D1823" s="2"/>
    </row>
    <row r="1824" spans="4:4">
      <c r="D1824" s="2"/>
    </row>
    <row r="1825" spans="4:4">
      <c r="D1825" s="2"/>
    </row>
    <row r="1826" spans="4:4">
      <c r="D1826" s="2"/>
    </row>
    <row r="1827" spans="4:4">
      <c r="D1827" s="2"/>
    </row>
    <row r="1828" spans="4:4">
      <c r="D1828" s="2"/>
    </row>
    <row r="1829" spans="4:4">
      <c r="D1829" s="2"/>
    </row>
    <row r="1830" spans="4:4">
      <c r="D1830" s="2"/>
    </row>
    <row r="1831" spans="4:4">
      <c r="D1831" s="2"/>
    </row>
    <row r="1832" spans="4:4">
      <c r="D1832" s="2"/>
    </row>
    <row r="1833" spans="4:4">
      <c r="D1833" s="2"/>
    </row>
    <row r="1834" spans="4:4">
      <c r="D1834" s="2"/>
    </row>
    <row r="1835" spans="4:4">
      <c r="D1835" s="2"/>
    </row>
    <row r="1836" spans="4:4">
      <c r="D1836" s="2"/>
    </row>
    <row r="1837" spans="4:4">
      <c r="D1837" s="2"/>
    </row>
    <row r="1838" spans="4:4">
      <c r="D1838" s="2"/>
    </row>
    <row r="1839" spans="4:4">
      <c r="D1839" s="2"/>
    </row>
    <row r="1840" spans="4:4">
      <c r="D1840" s="2"/>
    </row>
    <row r="1841" spans="4:4">
      <c r="D1841" s="2"/>
    </row>
    <row r="1842" spans="4:4">
      <c r="D1842" s="2"/>
    </row>
    <row r="1843" spans="4:4">
      <c r="D1843" s="2"/>
    </row>
    <row r="1844" spans="4:4">
      <c r="D1844" s="2"/>
    </row>
    <row r="1845" spans="4:4">
      <c r="D1845" s="2"/>
    </row>
    <row r="1846" spans="4:4">
      <c r="D1846" s="2"/>
    </row>
    <row r="1847" spans="4:4">
      <c r="D1847" s="2"/>
    </row>
    <row r="1848" spans="4:4">
      <c r="D1848" s="2"/>
    </row>
    <row r="1849" spans="4:4">
      <c r="D1849" s="2"/>
    </row>
    <row r="1850" spans="4:4">
      <c r="D1850" s="2"/>
    </row>
    <row r="1851" spans="4:4">
      <c r="D1851" s="2"/>
    </row>
    <row r="1852" spans="4:4">
      <c r="D1852" s="2"/>
    </row>
    <row r="1853" spans="4:4">
      <c r="D1853" s="2"/>
    </row>
    <row r="1854" spans="4:4">
      <c r="D1854" s="2"/>
    </row>
    <row r="1855" spans="4:4">
      <c r="D1855" s="2"/>
    </row>
    <row r="1856" spans="4:4">
      <c r="D1856" s="2"/>
    </row>
    <row r="1857" spans="4:4">
      <c r="D1857" s="2"/>
    </row>
    <row r="1858" spans="4:4">
      <c r="D1858" s="2"/>
    </row>
    <row r="1859" spans="4:4">
      <c r="D1859" s="2"/>
    </row>
    <row r="1860" spans="4:4">
      <c r="D1860" s="2"/>
    </row>
    <row r="1861" spans="4:4">
      <c r="D1861" s="2"/>
    </row>
    <row r="1862" spans="4:4">
      <c r="D1862" s="2"/>
    </row>
    <row r="1863" spans="4:4">
      <c r="D1863" s="2"/>
    </row>
    <row r="1864" spans="4:4">
      <c r="D1864" s="2"/>
    </row>
    <row r="1865" spans="4:4">
      <c r="D1865" s="2"/>
    </row>
    <row r="1866" spans="4:4">
      <c r="D1866" s="2"/>
    </row>
    <row r="1867" spans="4:4">
      <c r="D1867" s="2"/>
    </row>
    <row r="1868" spans="4:4">
      <c r="D1868" s="2"/>
    </row>
    <row r="1869" spans="4:4">
      <c r="D1869" s="2"/>
    </row>
    <row r="1870" spans="4:4">
      <c r="D1870" s="2"/>
    </row>
    <row r="1871" spans="4:4">
      <c r="D1871" s="2"/>
    </row>
    <row r="1872" spans="4:4">
      <c r="D1872" s="2"/>
    </row>
    <row r="1873" spans="4:4">
      <c r="D1873" s="2"/>
    </row>
    <row r="1874" spans="4:4">
      <c r="D1874" s="2"/>
    </row>
    <row r="1875" spans="4:4">
      <c r="D1875" s="2"/>
    </row>
    <row r="1876" spans="4:4">
      <c r="D1876" s="2"/>
    </row>
    <row r="1877" spans="4:4">
      <c r="D1877" s="2"/>
    </row>
    <row r="1878" spans="4:4">
      <c r="D1878" s="2"/>
    </row>
    <row r="1879" spans="4:4">
      <c r="D1879" s="2"/>
    </row>
    <row r="1880" spans="4:4">
      <c r="D1880" s="2"/>
    </row>
    <row r="1881" spans="4:4">
      <c r="D1881" s="2"/>
    </row>
    <row r="1882" spans="4:4">
      <c r="D1882" s="2"/>
    </row>
    <row r="1883" spans="4:4">
      <c r="D1883" s="2"/>
    </row>
    <row r="1884" spans="4:4">
      <c r="D1884" s="2"/>
    </row>
    <row r="1885" spans="4:4">
      <c r="D1885" s="2"/>
    </row>
    <row r="1886" spans="4:4">
      <c r="D1886" s="2"/>
    </row>
    <row r="1887" spans="4:4">
      <c r="D1887" s="2"/>
    </row>
    <row r="1888" spans="4:4">
      <c r="D1888" s="2"/>
    </row>
    <row r="1889" spans="4:4">
      <c r="D1889" s="2"/>
    </row>
    <row r="1890" spans="4:4">
      <c r="D1890" s="2"/>
    </row>
    <row r="1891" spans="4:4">
      <c r="D1891" s="2"/>
    </row>
    <row r="1892" spans="4:4">
      <c r="D1892" s="2"/>
    </row>
    <row r="1893" spans="4:4">
      <c r="D1893" s="2"/>
    </row>
    <row r="1894" spans="4:4">
      <c r="D1894" s="2"/>
    </row>
    <row r="1895" spans="4:4">
      <c r="D1895" s="2"/>
    </row>
    <row r="1896" spans="4:4">
      <c r="D1896" s="2"/>
    </row>
    <row r="1897" spans="4:4">
      <c r="D1897" s="2"/>
    </row>
    <row r="1898" spans="4:4">
      <c r="D1898" s="2"/>
    </row>
    <row r="1899" spans="4:4">
      <c r="D1899" s="2"/>
    </row>
    <row r="1900" spans="4:4">
      <c r="D1900" s="2"/>
    </row>
    <row r="1901" spans="4:4">
      <c r="D1901" s="2"/>
    </row>
    <row r="1902" spans="4:4">
      <c r="D1902" s="2"/>
    </row>
    <row r="1903" spans="4:4">
      <c r="D1903" s="2"/>
    </row>
    <row r="1904" spans="4:4">
      <c r="D1904" s="2"/>
    </row>
    <row r="1905" spans="4:4">
      <c r="D1905" s="2"/>
    </row>
    <row r="1906" spans="4:4">
      <c r="D1906" s="2"/>
    </row>
    <row r="1907" spans="4:4">
      <c r="D1907" s="2"/>
    </row>
    <row r="1908" spans="4:4">
      <c r="D1908" s="2"/>
    </row>
    <row r="1909" spans="4:4">
      <c r="D1909" s="2"/>
    </row>
    <row r="1910" spans="4:4">
      <c r="D1910" s="2"/>
    </row>
    <row r="1911" spans="4:4">
      <c r="D1911" s="2"/>
    </row>
    <row r="1912" spans="4:4">
      <c r="D1912" s="2"/>
    </row>
    <row r="1913" spans="4:4">
      <c r="D1913" s="2"/>
    </row>
    <row r="1914" spans="4:4">
      <c r="D1914" s="2"/>
    </row>
    <row r="1915" spans="4:4">
      <c r="D1915" s="2"/>
    </row>
    <row r="1916" spans="4:4">
      <c r="D1916" s="2"/>
    </row>
    <row r="1917" spans="4:4">
      <c r="D1917" s="2"/>
    </row>
    <row r="1918" spans="4:4">
      <c r="D1918" s="2"/>
    </row>
    <row r="1919" spans="4:4">
      <c r="D1919" s="2"/>
    </row>
    <row r="1920" spans="4:4">
      <c r="D1920" s="2"/>
    </row>
    <row r="1921" spans="4:4">
      <c r="D1921" s="2"/>
    </row>
    <row r="1922" spans="4:4">
      <c r="D1922" s="2"/>
    </row>
    <row r="1923" spans="4:4">
      <c r="D1923" s="2"/>
    </row>
    <row r="1924" spans="4:4">
      <c r="D1924" s="2"/>
    </row>
    <row r="1925" spans="4:4">
      <c r="D1925" s="2"/>
    </row>
    <row r="1926" spans="4:4">
      <c r="D1926" s="2"/>
    </row>
    <row r="1927" spans="4:4">
      <c r="D1927" s="2"/>
    </row>
    <row r="1928" spans="4:4">
      <c r="D1928" s="2"/>
    </row>
    <row r="1929" spans="4:4">
      <c r="D1929" s="2"/>
    </row>
    <row r="1930" spans="4:4">
      <c r="D1930" s="2"/>
    </row>
    <row r="1931" spans="4:4">
      <c r="D1931" s="2"/>
    </row>
    <row r="1932" spans="4:4">
      <c r="D1932" s="2"/>
    </row>
    <row r="1933" spans="4:4">
      <c r="D1933" s="2"/>
    </row>
    <row r="1934" spans="4:4">
      <c r="D1934" s="2"/>
    </row>
    <row r="1935" spans="4:4">
      <c r="D1935" s="2"/>
    </row>
    <row r="1936" spans="4:4">
      <c r="D1936" s="2"/>
    </row>
    <row r="1937" spans="4:4">
      <c r="D1937" s="2"/>
    </row>
    <row r="1938" spans="4:4">
      <c r="D1938" s="2"/>
    </row>
    <row r="1939" spans="4:4">
      <c r="D1939" s="2"/>
    </row>
    <row r="1940" spans="4:4">
      <c r="D1940" s="2"/>
    </row>
    <row r="1941" spans="4:4">
      <c r="D1941" s="2"/>
    </row>
    <row r="1942" spans="4:4">
      <c r="D1942" s="2"/>
    </row>
    <row r="1943" spans="4:4">
      <c r="D1943" s="2"/>
    </row>
    <row r="1944" spans="4:4">
      <c r="D1944" s="2"/>
    </row>
    <row r="1945" spans="4:4">
      <c r="D1945" s="2"/>
    </row>
    <row r="1946" spans="4:4">
      <c r="D1946" s="2"/>
    </row>
    <row r="1947" spans="4:4">
      <c r="D1947" s="2"/>
    </row>
    <row r="1948" spans="4:4">
      <c r="D1948" s="2"/>
    </row>
    <row r="1949" spans="4:4">
      <c r="D1949" s="2"/>
    </row>
    <row r="1950" spans="4:4">
      <c r="D1950" s="2"/>
    </row>
    <row r="1951" spans="4:4">
      <c r="D1951" s="2"/>
    </row>
    <row r="1952" spans="4:4">
      <c r="D1952" s="2"/>
    </row>
    <row r="1953" spans="4:4">
      <c r="D1953" s="2"/>
    </row>
    <row r="1954" spans="4:4">
      <c r="D1954" s="2"/>
    </row>
    <row r="1955" spans="4:4">
      <c r="D1955" s="2"/>
    </row>
    <row r="1956" spans="4:4">
      <c r="D1956" s="2"/>
    </row>
    <row r="1957" spans="4:4">
      <c r="D1957" s="2"/>
    </row>
    <row r="1958" spans="4:4">
      <c r="D1958" s="2"/>
    </row>
    <row r="1959" spans="4:4">
      <c r="D1959" s="2"/>
    </row>
    <row r="1960" spans="4:4">
      <c r="D1960" s="2"/>
    </row>
    <row r="1961" spans="4:4">
      <c r="D1961" s="2"/>
    </row>
    <row r="1962" spans="4:4">
      <c r="D1962" s="2"/>
    </row>
    <row r="1963" spans="4:4">
      <c r="D1963" s="2"/>
    </row>
    <row r="1964" spans="4:4">
      <c r="D1964" s="2"/>
    </row>
    <row r="1965" spans="4:4">
      <c r="D1965" s="2"/>
    </row>
    <row r="1966" spans="4:4">
      <c r="D1966" s="2"/>
    </row>
    <row r="1967" spans="4:4">
      <c r="D1967" s="2"/>
    </row>
    <row r="1968" spans="4:4">
      <c r="D1968" s="2"/>
    </row>
    <row r="1969" spans="4:4">
      <c r="D1969" s="2"/>
    </row>
    <row r="1970" spans="4:4">
      <c r="D1970" s="2"/>
    </row>
    <row r="1971" spans="4:4">
      <c r="D1971" s="2"/>
    </row>
    <row r="1972" spans="4:4">
      <c r="D1972" s="2"/>
    </row>
    <row r="1973" spans="4:4">
      <c r="D1973" s="2"/>
    </row>
    <row r="1974" spans="4:4">
      <c r="D1974" s="2"/>
    </row>
    <row r="1975" spans="4:4">
      <c r="D1975" s="2"/>
    </row>
    <row r="1976" spans="4:4">
      <c r="D1976" s="2"/>
    </row>
    <row r="1977" spans="4:4">
      <c r="D1977" s="2"/>
    </row>
    <row r="1978" spans="4:4">
      <c r="D1978" s="2"/>
    </row>
    <row r="1979" spans="4:4">
      <c r="D1979" s="2"/>
    </row>
    <row r="1980" spans="4:4">
      <c r="D1980" s="2"/>
    </row>
    <row r="1981" spans="4:4">
      <c r="D1981" s="2"/>
    </row>
    <row r="1982" spans="4:4">
      <c r="D1982" s="2"/>
    </row>
    <row r="1983" spans="4:4">
      <c r="D1983" s="2"/>
    </row>
    <row r="1984" spans="4:4">
      <c r="D1984" s="2"/>
    </row>
    <row r="1985" spans="4:4">
      <c r="D1985" s="2"/>
    </row>
    <row r="1986" spans="4:4">
      <c r="D1986" s="2"/>
    </row>
    <row r="1987" spans="4:4">
      <c r="D1987" s="2"/>
    </row>
    <row r="1988" spans="4:4">
      <c r="D1988" s="2"/>
    </row>
    <row r="1989" spans="4:4">
      <c r="D1989" s="2"/>
    </row>
    <row r="1990" spans="4:4">
      <c r="D1990" s="2"/>
    </row>
    <row r="1991" spans="4:4">
      <c r="D1991" s="2"/>
    </row>
    <row r="1992" spans="4:4">
      <c r="D1992" s="2"/>
    </row>
    <row r="1993" spans="4:4">
      <c r="D1993" s="2"/>
    </row>
    <row r="1994" spans="4:4">
      <c r="D1994" s="2"/>
    </row>
    <row r="1995" spans="4:4">
      <c r="D1995" s="2"/>
    </row>
    <row r="1996" spans="4:4">
      <c r="D1996" s="2"/>
    </row>
    <row r="1997" spans="4:4">
      <c r="D1997" s="2"/>
    </row>
    <row r="1998" spans="4:4">
      <c r="D1998" s="2"/>
    </row>
    <row r="1999" spans="4:4">
      <c r="D1999" s="2"/>
    </row>
    <row r="2000" spans="4:4">
      <c r="D2000" s="2"/>
    </row>
    <row r="2001" spans="4:4">
      <c r="D2001" s="2"/>
    </row>
    <row r="2002" spans="4:4">
      <c r="D2002" s="2"/>
    </row>
    <row r="2003" spans="4:4">
      <c r="D2003" s="2"/>
    </row>
    <row r="2004" spans="4:4">
      <c r="D2004" s="2"/>
    </row>
    <row r="2005" spans="4:4">
      <c r="D2005" s="2"/>
    </row>
    <row r="2006" spans="4:4">
      <c r="D2006" s="2"/>
    </row>
    <row r="2007" spans="4:4">
      <c r="D2007" s="2"/>
    </row>
    <row r="2008" spans="4:4">
      <c r="D2008" s="2"/>
    </row>
    <row r="2009" spans="4:4">
      <c r="D2009" s="2"/>
    </row>
    <row r="2010" spans="4:4">
      <c r="D2010" s="2"/>
    </row>
    <row r="2011" spans="4:4">
      <c r="D2011" s="2"/>
    </row>
    <row r="2012" spans="4:4">
      <c r="D2012" s="2"/>
    </row>
    <row r="2013" spans="4:4">
      <c r="D2013" s="2"/>
    </row>
    <row r="2014" spans="4:4">
      <c r="D2014" s="2"/>
    </row>
    <row r="2015" spans="4:4">
      <c r="D2015" s="2"/>
    </row>
    <row r="2016" spans="4:4">
      <c r="D2016" s="2"/>
    </row>
    <row r="2017" spans="4:4">
      <c r="D2017" s="2"/>
    </row>
    <row r="2018" spans="4:4">
      <c r="D2018" s="2"/>
    </row>
    <row r="2019" spans="4:4">
      <c r="D2019" s="2"/>
    </row>
    <row r="2020" spans="4:4">
      <c r="D2020" s="2"/>
    </row>
    <row r="2021" spans="4:4">
      <c r="D2021" s="2"/>
    </row>
    <row r="2022" spans="4:4">
      <c r="D2022" s="2"/>
    </row>
    <row r="2023" spans="4:4">
      <c r="D2023" s="2"/>
    </row>
    <row r="2024" spans="4:4">
      <c r="D2024" s="2"/>
    </row>
    <row r="2025" spans="4:4">
      <c r="D2025" s="2"/>
    </row>
    <row r="2026" spans="4:4">
      <c r="D2026" s="2"/>
    </row>
    <row r="2027" spans="4:4">
      <c r="D2027" s="2"/>
    </row>
    <row r="2028" spans="4:4">
      <c r="D2028" s="2"/>
    </row>
    <row r="2029" spans="4:4">
      <c r="D2029" s="2"/>
    </row>
    <row r="2030" spans="4:4">
      <c r="D2030" s="2"/>
    </row>
    <row r="2031" spans="4:4">
      <c r="D2031" s="2"/>
    </row>
    <row r="2032" spans="4:4">
      <c r="D2032" s="2"/>
    </row>
    <row r="2033" spans="4:4">
      <c r="D2033" s="2"/>
    </row>
    <row r="2034" spans="4:4">
      <c r="D2034" s="2"/>
    </row>
    <row r="2035" spans="4:4">
      <c r="D2035" s="2"/>
    </row>
    <row r="2036" spans="4:4">
      <c r="D2036" s="2"/>
    </row>
    <row r="2037" spans="4:4">
      <c r="D2037" s="2"/>
    </row>
    <row r="2038" spans="4:4">
      <c r="D2038" s="2"/>
    </row>
    <row r="2039" spans="4:4">
      <c r="D2039" s="2"/>
    </row>
    <row r="2040" spans="4:4">
      <c r="D2040" s="2"/>
    </row>
    <row r="2041" spans="4:4">
      <c r="D2041" s="2"/>
    </row>
    <row r="2042" spans="4:4">
      <c r="D2042" s="2"/>
    </row>
    <row r="2043" spans="4:4">
      <c r="D2043" s="2"/>
    </row>
    <row r="2044" spans="4:4">
      <c r="D2044" s="2"/>
    </row>
    <row r="2045" spans="4:4">
      <c r="D2045" s="2"/>
    </row>
    <row r="2046" spans="4:4">
      <c r="D2046" s="2"/>
    </row>
    <row r="2047" spans="4:4">
      <c r="D2047" s="2"/>
    </row>
    <row r="2048" spans="4:4">
      <c r="D2048" s="2"/>
    </row>
    <row r="2049" spans="4:4">
      <c r="D2049" s="2"/>
    </row>
    <row r="2050" spans="4:4">
      <c r="D2050" s="2"/>
    </row>
    <row r="2051" spans="4:4">
      <c r="D2051" s="2"/>
    </row>
    <row r="2052" spans="4:4">
      <c r="D2052" s="2"/>
    </row>
    <row r="2053" spans="4:4">
      <c r="D2053" s="2"/>
    </row>
    <row r="2054" spans="4:4">
      <c r="D2054" s="2"/>
    </row>
    <row r="2055" spans="4:4">
      <c r="D2055" s="2"/>
    </row>
    <row r="2056" spans="4:4">
      <c r="D2056" s="2"/>
    </row>
    <row r="2057" spans="4:4">
      <c r="D2057" s="2"/>
    </row>
    <row r="2058" spans="4:4">
      <c r="D2058" s="2"/>
    </row>
    <row r="2059" spans="4:4">
      <c r="D2059" s="2"/>
    </row>
    <row r="2060" spans="4:4">
      <c r="D2060" s="2"/>
    </row>
    <row r="2061" spans="4:4">
      <c r="D2061" s="2"/>
    </row>
    <row r="2062" spans="4:4">
      <c r="D2062" s="2"/>
    </row>
    <row r="2063" spans="4:4">
      <c r="D2063" s="2"/>
    </row>
    <row r="2064" spans="4:4">
      <c r="D2064" s="2"/>
    </row>
    <row r="2065" spans="4:4">
      <c r="D2065" s="2"/>
    </row>
    <row r="2066" spans="4:4">
      <c r="D2066" s="2"/>
    </row>
    <row r="2067" spans="4:4">
      <c r="D2067" s="2"/>
    </row>
    <row r="2068" spans="4:4">
      <c r="D2068" s="2"/>
    </row>
    <row r="2069" spans="4:4">
      <c r="D2069" s="2"/>
    </row>
    <row r="2070" spans="4:4">
      <c r="D2070" s="2"/>
    </row>
    <row r="2071" spans="4:4">
      <c r="D2071" s="2"/>
    </row>
    <row r="2072" spans="4:4">
      <c r="D2072" s="2"/>
    </row>
    <row r="2073" spans="4:4">
      <c r="D2073" s="2"/>
    </row>
    <row r="2074" spans="4:4">
      <c r="D2074" s="2"/>
    </row>
    <row r="2075" spans="4:4">
      <c r="D2075" s="2"/>
    </row>
    <row r="2076" spans="4:4">
      <c r="D2076" s="2"/>
    </row>
    <row r="2077" spans="4:4">
      <c r="D2077" s="2"/>
    </row>
    <row r="2078" spans="4:4">
      <c r="D2078" s="2"/>
    </row>
    <row r="2079" spans="4:4">
      <c r="D2079" s="2"/>
    </row>
    <row r="2080" spans="4:4">
      <c r="D2080" s="2"/>
    </row>
    <row r="2081" spans="4:4">
      <c r="D2081" s="2"/>
    </row>
    <row r="2082" spans="4:4">
      <c r="D2082" s="2"/>
    </row>
    <row r="2083" spans="4:4">
      <c r="D2083" s="2"/>
    </row>
    <row r="2084" spans="4:4">
      <c r="D2084" s="2"/>
    </row>
    <row r="2085" spans="4:4">
      <c r="D2085" s="2"/>
    </row>
    <row r="2086" spans="4:4">
      <c r="D2086" s="2"/>
    </row>
    <row r="2087" spans="4:4">
      <c r="D2087" s="2"/>
    </row>
    <row r="2088" spans="4:4">
      <c r="D2088" s="2"/>
    </row>
    <row r="2089" spans="4:4">
      <c r="D2089" s="2"/>
    </row>
    <row r="2090" spans="4:4">
      <c r="D2090" s="2"/>
    </row>
    <row r="2091" spans="4:4">
      <c r="D2091" s="2"/>
    </row>
    <row r="2092" spans="4:4">
      <c r="D2092" s="2"/>
    </row>
    <row r="2093" spans="4:4">
      <c r="D2093" s="2"/>
    </row>
    <row r="2094" spans="4:4">
      <c r="D2094" s="2"/>
    </row>
    <row r="2095" spans="4:4">
      <c r="D2095" s="2"/>
    </row>
    <row r="2096" spans="4:4">
      <c r="D2096" s="2"/>
    </row>
    <row r="2097" spans="4:4">
      <c r="D2097" s="2"/>
    </row>
    <row r="2098" spans="4:4">
      <c r="D2098" s="2"/>
    </row>
    <row r="2099" spans="4:4">
      <c r="D2099" s="2"/>
    </row>
    <row r="2100" spans="4:4">
      <c r="D2100" s="2"/>
    </row>
    <row r="2101" spans="4:4">
      <c r="D2101" s="2"/>
    </row>
    <row r="2102" spans="4:4">
      <c r="D2102" s="2"/>
    </row>
    <row r="2103" spans="4:4">
      <c r="D2103" s="2"/>
    </row>
    <row r="2104" spans="4:4">
      <c r="D2104" s="2"/>
    </row>
    <row r="2105" spans="4:4">
      <c r="D2105" s="2"/>
    </row>
    <row r="2106" spans="4:4">
      <c r="D2106" s="2"/>
    </row>
    <row r="2107" spans="4:4">
      <c r="D2107" s="2"/>
    </row>
    <row r="2108" spans="4:4">
      <c r="D2108" s="2"/>
    </row>
    <row r="2109" spans="4:4">
      <c r="D2109" s="2"/>
    </row>
    <row r="2110" spans="4:4">
      <c r="D2110" s="2"/>
    </row>
    <row r="2111" spans="4:4">
      <c r="D2111" s="2"/>
    </row>
    <row r="2112" spans="4:4">
      <c r="D2112" s="2"/>
    </row>
    <row r="2113" spans="4:4">
      <c r="D2113" s="2"/>
    </row>
    <row r="2114" spans="4:4">
      <c r="D2114" s="2"/>
    </row>
    <row r="2115" spans="4:4">
      <c r="D2115" s="2"/>
    </row>
    <row r="2116" spans="4:4">
      <c r="D2116" s="2"/>
    </row>
    <row r="2117" spans="4:4">
      <c r="D2117" s="2"/>
    </row>
    <row r="2118" spans="4:4">
      <c r="D2118" s="2"/>
    </row>
    <row r="2119" spans="4:4">
      <c r="D2119" s="2"/>
    </row>
    <row r="2120" spans="4:4">
      <c r="D2120" s="2"/>
    </row>
    <row r="2121" spans="4:4">
      <c r="D2121" s="2"/>
    </row>
    <row r="2122" spans="4:4">
      <c r="D2122" s="2"/>
    </row>
    <row r="2123" spans="4:4">
      <c r="D2123" s="2"/>
    </row>
    <row r="2124" spans="4:4">
      <c r="D2124" s="2"/>
    </row>
    <row r="2125" spans="4:4">
      <c r="D2125" s="2"/>
    </row>
    <row r="2126" spans="4:4">
      <c r="D2126" s="2"/>
    </row>
    <row r="2127" spans="4:4">
      <c r="D2127" s="2"/>
    </row>
    <row r="2128" spans="4:4">
      <c r="D2128" s="2"/>
    </row>
    <row r="2129" spans="4:4">
      <c r="D2129" s="2"/>
    </row>
    <row r="2130" spans="4:4">
      <c r="D2130" s="2"/>
    </row>
    <row r="2131" spans="4:4">
      <c r="D2131" s="2"/>
    </row>
    <row r="2132" spans="4:4">
      <c r="D2132" s="2"/>
    </row>
    <row r="2133" spans="4:4">
      <c r="D2133" s="2"/>
    </row>
    <row r="2134" spans="4:4">
      <c r="D2134" s="2"/>
    </row>
    <row r="2135" spans="4:4">
      <c r="D2135" s="2"/>
    </row>
    <row r="2136" spans="4:4">
      <c r="D2136" s="2"/>
    </row>
    <row r="2137" spans="4:4">
      <c r="D2137" s="2"/>
    </row>
    <row r="2138" spans="4:4">
      <c r="D2138" s="2"/>
    </row>
    <row r="2139" spans="4:4">
      <c r="D2139" s="2"/>
    </row>
    <row r="2140" spans="4:4">
      <c r="D2140" s="2"/>
    </row>
    <row r="2141" spans="4:4">
      <c r="D2141" s="2"/>
    </row>
    <row r="2142" spans="4:4">
      <c r="D2142" s="2"/>
    </row>
    <row r="2143" spans="4:4">
      <c r="D2143" s="2"/>
    </row>
    <row r="2144" spans="4:4">
      <c r="D2144" s="2"/>
    </row>
    <row r="2145" spans="4:4">
      <c r="D2145" s="2"/>
    </row>
    <row r="2146" spans="4:4">
      <c r="D2146" s="2"/>
    </row>
    <row r="2147" spans="4:4">
      <c r="D2147" s="2"/>
    </row>
    <row r="2148" spans="4:4">
      <c r="D2148" s="2"/>
    </row>
    <row r="2149" spans="4:4">
      <c r="D2149" s="2"/>
    </row>
    <row r="2150" spans="4:4">
      <c r="D2150" s="2"/>
    </row>
    <row r="2151" spans="4:4">
      <c r="D2151" s="2"/>
    </row>
    <row r="2152" spans="4:4">
      <c r="D2152" s="2"/>
    </row>
    <row r="2153" spans="4:4">
      <c r="D2153" s="2"/>
    </row>
    <row r="2154" spans="4:4">
      <c r="D2154" s="2"/>
    </row>
    <row r="2155" spans="4:4">
      <c r="D2155" s="2"/>
    </row>
    <row r="2156" spans="4:4">
      <c r="D2156" s="2"/>
    </row>
    <row r="2157" spans="4:4">
      <c r="D2157" s="2"/>
    </row>
    <row r="2158" spans="4:4">
      <c r="D2158" s="2"/>
    </row>
    <row r="2159" spans="4:4">
      <c r="D2159" s="2"/>
    </row>
    <row r="2160" spans="4:4">
      <c r="D2160" s="2"/>
    </row>
    <row r="2161" spans="4:4">
      <c r="D2161" s="2"/>
    </row>
    <row r="2162" spans="4:4">
      <c r="D2162" s="2"/>
    </row>
    <row r="2163" spans="4:4">
      <c r="D2163" s="2"/>
    </row>
    <row r="2164" spans="4:4">
      <c r="D2164" s="2"/>
    </row>
    <row r="2165" spans="4:4">
      <c r="D2165" s="2"/>
    </row>
    <row r="2166" spans="4:4">
      <c r="D2166" s="2"/>
    </row>
    <row r="2167" spans="4:4">
      <c r="D2167" s="2"/>
    </row>
    <row r="2168" spans="4:4">
      <c r="D2168" s="2"/>
    </row>
    <row r="2169" spans="4:4">
      <c r="D2169" s="2"/>
    </row>
    <row r="2170" spans="4:4">
      <c r="D2170" s="2"/>
    </row>
    <row r="2171" spans="4:4">
      <c r="D2171" s="2"/>
    </row>
    <row r="2172" spans="4:4">
      <c r="D2172" s="2"/>
    </row>
    <row r="2173" spans="4:4">
      <c r="D2173" s="2"/>
    </row>
    <row r="2174" spans="4:4">
      <c r="D2174" s="2"/>
    </row>
    <row r="2175" spans="4:4">
      <c r="D2175" s="2"/>
    </row>
    <row r="2176" spans="4:4">
      <c r="D2176" s="2"/>
    </row>
    <row r="2177" spans="4:4">
      <c r="D2177" s="2"/>
    </row>
    <row r="2178" spans="4:4">
      <c r="D2178" s="2"/>
    </row>
    <row r="2179" spans="4:4">
      <c r="D2179" s="2"/>
    </row>
    <row r="2180" spans="4:4">
      <c r="D2180" s="2"/>
    </row>
    <row r="2181" spans="4:4">
      <c r="D2181" s="2"/>
    </row>
    <row r="2182" spans="4:4">
      <c r="D2182" s="2"/>
    </row>
    <row r="2183" spans="4:4">
      <c r="D2183" s="2"/>
    </row>
    <row r="2184" spans="4:4">
      <c r="D2184" s="2"/>
    </row>
    <row r="2185" spans="4:4">
      <c r="D2185" s="2"/>
    </row>
    <row r="2186" spans="4:4">
      <c r="D2186" s="2"/>
    </row>
    <row r="2187" spans="4:4">
      <c r="D2187" s="2"/>
    </row>
    <row r="2188" spans="4:4">
      <c r="D2188" s="2"/>
    </row>
    <row r="2189" spans="4:4">
      <c r="D2189" s="2"/>
    </row>
    <row r="2190" spans="4:4">
      <c r="D2190" s="2"/>
    </row>
    <row r="2191" spans="4:4">
      <c r="D2191" s="2"/>
    </row>
    <row r="2192" spans="4:4">
      <c r="D2192" s="2"/>
    </row>
    <row r="2193" spans="4:4">
      <c r="D2193" s="2"/>
    </row>
    <row r="2194" spans="4:4">
      <c r="D2194" s="2"/>
    </row>
    <row r="2195" spans="4:4">
      <c r="D2195" s="2"/>
    </row>
    <row r="2196" spans="4:4">
      <c r="D2196" s="2"/>
    </row>
    <row r="2197" spans="4:4">
      <c r="D2197" s="2"/>
    </row>
    <row r="2198" spans="4:4">
      <c r="D2198" s="2"/>
    </row>
    <row r="2199" spans="4:4">
      <c r="D2199" s="2"/>
    </row>
    <row r="2200" spans="4:4">
      <c r="D2200" s="2"/>
    </row>
    <row r="2201" spans="4:4">
      <c r="D2201" s="2"/>
    </row>
    <row r="2202" spans="4:4">
      <c r="D2202" s="2"/>
    </row>
    <row r="2203" spans="4:4">
      <c r="D2203" s="2"/>
    </row>
    <row r="2204" spans="4:4">
      <c r="D2204" s="2"/>
    </row>
    <row r="2205" spans="4:4">
      <c r="D2205" s="2"/>
    </row>
    <row r="2206" spans="4:4">
      <c r="D2206" s="2"/>
    </row>
    <row r="2207" spans="4:4">
      <c r="D2207" s="2"/>
    </row>
    <row r="2208" spans="4:4">
      <c r="D2208" s="2"/>
    </row>
    <row r="2209" spans="4:4">
      <c r="D2209" s="2"/>
    </row>
    <row r="2210" spans="4:4">
      <c r="D2210" s="2"/>
    </row>
    <row r="2211" spans="4:4">
      <c r="D2211" s="2"/>
    </row>
    <row r="2212" spans="4:4">
      <c r="D2212" s="2"/>
    </row>
    <row r="2213" spans="4:4">
      <c r="D2213" s="2"/>
    </row>
    <row r="2214" spans="4:4">
      <c r="D2214" s="2"/>
    </row>
    <row r="2215" spans="4:4">
      <c r="D2215" s="2"/>
    </row>
    <row r="2216" spans="4:4">
      <c r="D2216" s="2"/>
    </row>
    <row r="2217" spans="4:4">
      <c r="D2217" s="2"/>
    </row>
    <row r="2218" spans="4:4">
      <c r="D2218" s="2"/>
    </row>
    <row r="2219" spans="4:4">
      <c r="D2219" s="2"/>
    </row>
    <row r="2220" spans="4:4">
      <c r="D2220" s="2"/>
    </row>
    <row r="2221" spans="4:4">
      <c r="D2221" s="2"/>
    </row>
    <row r="2222" spans="4:4">
      <c r="D2222" s="2"/>
    </row>
    <row r="2223" spans="4:4">
      <c r="D2223" s="2"/>
    </row>
    <row r="2224" spans="4:4">
      <c r="D2224" s="2"/>
    </row>
    <row r="2225" spans="4:4">
      <c r="D2225" s="2"/>
    </row>
    <row r="2226" spans="4:4">
      <c r="D2226" s="2"/>
    </row>
    <row r="2227" spans="4:4">
      <c r="D2227" s="2"/>
    </row>
    <row r="2228" spans="4:4">
      <c r="D2228" s="2"/>
    </row>
    <row r="2229" spans="4:4">
      <c r="D2229" s="2"/>
    </row>
    <row r="2230" spans="4:4">
      <c r="D2230" s="2"/>
    </row>
    <row r="2231" spans="4:4">
      <c r="D2231" s="2"/>
    </row>
    <row r="2232" spans="4:4">
      <c r="D2232" s="2"/>
    </row>
    <row r="2233" spans="4:4">
      <c r="D2233" s="2"/>
    </row>
    <row r="2234" spans="4:4">
      <c r="D2234" s="2"/>
    </row>
    <row r="2235" spans="4:4">
      <c r="D2235" s="2"/>
    </row>
    <row r="2236" spans="4:4">
      <c r="D2236" s="2"/>
    </row>
    <row r="2237" spans="4:4">
      <c r="D2237" s="2"/>
    </row>
    <row r="2238" spans="4:4">
      <c r="D2238" s="2"/>
    </row>
    <row r="2239" spans="4:4">
      <c r="D2239" s="2"/>
    </row>
    <row r="2240" spans="4:4">
      <c r="D2240" s="2"/>
    </row>
    <row r="2241" spans="4:4">
      <c r="D2241" s="2"/>
    </row>
    <row r="2242" spans="4:4">
      <c r="D2242" s="2"/>
    </row>
    <row r="2243" spans="4:4">
      <c r="D2243" s="2"/>
    </row>
    <row r="2244" spans="4:4">
      <c r="D2244" s="2"/>
    </row>
    <row r="2245" spans="4:4">
      <c r="D2245" s="2"/>
    </row>
    <row r="2246" spans="4:4">
      <c r="D2246" s="2"/>
    </row>
    <row r="2247" spans="4:4">
      <c r="D2247" s="2"/>
    </row>
    <row r="2248" spans="4:4">
      <c r="D2248" s="2"/>
    </row>
    <row r="2249" spans="4:4">
      <c r="D2249" s="2"/>
    </row>
    <row r="2250" spans="4:4">
      <c r="D2250" s="2"/>
    </row>
    <row r="2251" spans="4:4">
      <c r="D2251" s="2"/>
    </row>
    <row r="2252" spans="4:4">
      <c r="D2252" s="2"/>
    </row>
    <row r="2253" spans="4:4">
      <c r="D2253" s="2"/>
    </row>
    <row r="2254" spans="4:4">
      <c r="D2254" s="2"/>
    </row>
    <row r="2255" spans="4:4">
      <c r="D2255" s="2"/>
    </row>
    <row r="2256" spans="4:4">
      <c r="D2256" s="2"/>
    </row>
    <row r="2257" spans="4:4">
      <c r="D2257" s="2"/>
    </row>
    <row r="2258" spans="4:4">
      <c r="D2258" s="2"/>
    </row>
    <row r="2259" spans="4:4">
      <c r="D2259" s="2"/>
    </row>
    <row r="2260" spans="4:4">
      <c r="D2260" s="2"/>
    </row>
    <row r="2261" spans="4:4">
      <c r="D2261" s="2"/>
    </row>
    <row r="2262" spans="4:4">
      <c r="D2262" s="2"/>
    </row>
    <row r="2263" spans="4:4">
      <c r="D2263" s="2"/>
    </row>
    <row r="2264" spans="4:4">
      <c r="D2264" s="2"/>
    </row>
    <row r="2265" spans="4:4">
      <c r="D2265" s="2"/>
    </row>
    <row r="2266" spans="4:4">
      <c r="D2266" s="2"/>
    </row>
    <row r="2267" spans="4:4">
      <c r="D2267" s="2"/>
    </row>
    <row r="2268" spans="4:4">
      <c r="D2268" s="2"/>
    </row>
    <row r="2269" spans="4:4">
      <c r="D2269" s="2"/>
    </row>
    <row r="2270" spans="4:4">
      <c r="D2270" s="2"/>
    </row>
    <row r="2271" spans="4:4">
      <c r="D2271" s="2"/>
    </row>
    <row r="2272" spans="4:4">
      <c r="D2272" s="2"/>
    </row>
    <row r="2273" spans="4:4">
      <c r="D2273" s="2"/>
    </row>
    <row r="2274" spans="4:4">
      <c r="D2274" s="2"/>
    </row>
    <row r="2275" spans="4:4">
      <c r="D2275" s="2"/>
    </row>
    <row r="2276" spans="4:4">
      <c r="D2276" s="2"/>
    </row>
    <row r="2277" spans="4:4">
      <c r="D2277" s="2"/>
    </row>
    <row r="2278" spans="4:4">
      <c r="D2278" s="2"/>
    </row>
    <row r="2279" spans="4:4">
      <c r="D2279" s="2"/>
    </row>
    <row r="2280" spans="4:4">
      <c r="D2280" s="2"/>
    </row>
    <row r="2281" spans="4:4">
      <c r="D2281" s="2"/>
    </row>
    <row r="2282" spans="4:4">
      <c r="D2282" s="2"/>
    </row>
    <row r="2283" spans="4:4">
      <c r="D2283" s="2"/>
    </row>
    <row r="2284" spans="4:4">
      <c r="D2284" s="2"/>
    </row>
    <row r="2285" spans="4:4">
      <c r="D2285" s="2"/>
    </row>
    <row r="2286" spans="4:4">
      <c r="D2286" s="2"/>
    </row>
    <row r="2287" spans="4:4">
      <c r="D2287" s="2"/>
    </row>
    <row r="2288" spans="4:4">
      <c r="D2288" s="2"/>
    </row>
    <row r="2289" spans="4:4">
      <c r="D2289" s="2"/>
    </row>
    <row r="2290" spans="4:4">
      <c r="D2290" s="2"/>
    </row>
    <row r="2291" spans="4:4">
      <c r="D2291" s="2"/>
    </row>
    <row r="2292" spans="4:4">
      <c r="D2292" s="2"/>
    </row>
    <row r="2293" spans="4:4">
      <c r="D2293" s="2"/>
    </row>
    <row r="2294" spans="4:4">
      <c r="D2294" s="2"/>
    </row>
    <row r="2295" spans="4:4">
      <c r="D2295" s="2"/>
    </row>
    <row r="2296" spans="4:4">
      <c r="D2296" s="2"/>
    </row>
    <row r="2297" spans="4:4">
      <c r="D2297" s="2"/>
    </row>
    <row r="2298" spans="4:4">
      <c r="D2298" s="2"/>
    </row>
    <row r="2299" spans="4:4">
      <c r="D2299" s="2"/>
    </row>
    <row r="2300" spans="4:4">
      <c r="D2300" s="2"/>
    </row>
    <row r="2301" spans="4:4">
      <c r="D2301" s="2"/>
    </row>
    <row r="2302" spans="4:4">
      <c r="D2302" s="2"/>
    </row>
    <row r="2303" spans="4:4">
      <c r="D2303" s="2"/>
    </row>
    <row r="2304" spans="4:4">
      <c r="D2304" s="2"/>
    </row>
    <row r="2305" spans="4:4">
      <c r="D2305" s="2"/>
    </row>
    <row r="2306" spans="4:4">
      <c r="D2306" s="2"/>
    </row>
    <row r="2307" spans="4:4">
      <c r="D2307" s="2"/>
    </row>
    <row r="2308" spans="4:4">
      <c r="D2308" s="2"/>
    </row>
    <row r="2309" spans="4:4">
      <c r="D2309" s="2"/>
    </row>
    <row r="2310" spans="4:4">
      <c r="D2310" s="2"/>
    </row>
    <row r="2311" spans="4:4">
      <c r="D2311" s="2"/>
    </row>
    <row r="2312" spans="4:4">
      <c r="D2312" s="2"/>
    </row>
    <row r="2313" spans="4:4">
      <c r="D2313" s="2"/>
    </row>
    <row r="2314" spans="4:4">
      <c r="D2314" s="2"/>
    </row>
    <row r="2315" spans="4:4">
      <c r="D2315" s="2"/>
    </row>
    <row r="2316" spans="4:4">
      <c r="D2316" s="2"/>
    </row>
    <row r="2317" spans="4:4">
      <c r="D2317" s="2"/>
    </row>
    <row r="2318" spans="4:4">
      <c r="D2318" s="2"/>
    </row>
    <row r="2319" spans="4:4">
      <c r="D2319" s="2"/>
    </row>
    <row r="2320" spans="4:4">
      <c r="D2320" s="2"/>
    </row>
    <row r="2321" spans="4:4">
      <c r="D2321" s="2"/>
    </row>
    <row r="2322" spans="4:4">
      <c r="D2322" s="2"/>
    </row>
    <row r="2323" spans="4:4">
      <c r="D2323" s="2"/>
    </row>
    <row r="2324" spans="4:4">
      <c r="D2324" s="2"/>
    </row>
    <row r="2325" spans="4:4">
      <c r="D2325" s="2"/>
    </row>
    <row r="2326" spans="4:4">
      <c r="D2326" s="2"/>
    </row>
    <row r="2327" spans="4:4">
      <c r="D2327" s="2"/>
    </row>
    <row r="2328" spans="4:4">
      <c r="D2328" s="2"/>
    </row>
    <row r="2329" spans="4:4">
      <c r="D2329" s="2"/>
    </row>
    <row r="2330" spans="4:4">
      <c r="D2330" s="2"/>
    </row>
    <row r="2331" spans="4:4">
      <c r="D2331" s="2"/>
    </row>
    <row r="2332" spans="4:4">
      <c r="D2332" s="2"/>
    </row>
    <row r="2333" spans="4:4">
      <c r="D2333" s="2"/>
    </row>
    <row r="2334" spans="4:4">
      <c r="D2334" s="2"/>
    </row>
    <row r="2335" spans="4:4">
      <c r="D2335" s="2"/>
    </row>
    <row r="2336" spans="4:4">
      <c r="D2336" s="2"/>
    </row>
    <row r="2337" spans="4:4">
      <c r="D2337" s="2"/>
    </row>
    <row r="2338" spans="4:4">
      <c r="D2338" s="2"/>
    </row>
    <row r="2339" spans="4:4">
      <c r="D2339" s="2"/>
    </row>
    <row r="2340" spans="4:4">
      <c r="D2340" s="2"/>
    </row>
    <row r="2341" spans="4:4">
      <c r="D2341" s="2"/>
    </row>
    <row r="2342" spans="4:4">
      <c r="D2342" s="2"/>
    </row>
    <row r="2343" spans="4:4">
      <c r="D2343" s="2"/>
    </row>
    <row r="2344" spans="4:4">
      <c r="D2344" s="2"/>
    </row>
    <row r="2345" spans="4:4">
      <c r="D2345" s="2"/>
    </row>
    <row r="2346" spans="4:4">
      <c r="D2346" s="2"/>
    </row>
    <row r="2347" spans="4:4">
      <c r="D2347" s="2"/>
    </row>
    <row r="2348" spans="4:4">
      <c r="D2348" s="2"/>
    </row>
    <row r="2349" spans="4:4">
      <c r="D2349" s="2"/>
    </row>
    <row r="2350" spans="4:4">
      <c r="D2350" s="2"/>
    </row>
    <row r="2351" spans="4:4">
      <c r="D2351" s="2"/>
    </row>
    <row r="2352" spans="4:4">
      <c r="D2352" s="2"/>
    </row>
    <row r="2353" spans="4:4">
      <c r="D2353" s="2"/>
    </row>
    <row r="2354" spans="4:4">
      <c r="D2354" s="2"/>
    </row>
    <row r="2355" spans="4:4">
      <c r="D2355" s="2"/>
    </row>
    <row r="2356" spans="4:4">
      <c r="D2356" s="2"/>
    </row>
    <row r="2357" spans="4:4">
      <c r="D2357" s="2"/>
    </row>
    <row r="2358" spans="4:4">
      <c r="D2358" s="2"/>
    </row>
    <row r="2359" spans="4:4">
      <c r="D2359" s="2"/>
    </row>
    <row r="2360" spans="4:4">
      <c r="D2360" s="2"/>
    </row>
    <row r="2361" spans="4:4">
      <c r="D2361" s="2"/>
    </row>
    <row r="2362" spans="4:4">
      <c r="D2362" s="2"/>
    </row>
    <row r="2363" spans="4:4">
      <c r="D2363" s="2"/>
    </row>
    <row r="2364" spans="4:4">
      <c r="D2364" s="2"/>
    </row>
    <row r="2365" spans="4:4">
      <c r="D2365" s="2"/>
    </row>
    <row r="2366" spans="4:4">
      <c r="D2366" s="2"/>
    </row>
    <row r="2367" spans="4:4">
      <c r="D2367" s="2"/>
    </row>
    <row r="2368" spans="4:4">
      <c r="D2368" s="2"/>
    </row>
    <row r="2369" spans="4:4">
      <c r="D2369" s="2"/>
    </row>
    <row r="2370" spans="4:4">
      <c r="D2370" s="2"/>
    </row>
    <row r="2371" spans="4:4">
      <c r="D2371" s="2"/>
    </row>
    <row r="2372" spans="4:4">
      <c r="D2372" s="2"/>
    </row>
    <row r="2373" spans="4:4">
      <c r="D2373" s="2"/>
    </row>
    <row r="2374" spans="4:4">
      <c r="D2374" s="2"/>
    </row>
    <row r="2375" spans="4:4">
      <c r="D2375" s="2"/>
    </row>
    <row r="2376" spans="4:4">
      <c r="D2376" s="2"/>
    </row>
    <row r="2377" spans="4:4">
      <c r="D2377" s="2"/>
    </row>
    <row r="2378" spans="4:4">
      <c r="D2378" s="2"/>
    </row>
    <row r="2379" spans="4:4">
      <c r="D2379" s="2"/>
    </row>
    <row r="2380" spans="4:4">
      <c r="D2380" s="2"/>
    </row>
    <row r="2381" spans="4:4">
      <c r="D2381" s="2"/>
    </row>
    <row r="2382" spans="4:4">
      <c r="D2382" s="2"/>
    </row>
    <row r="2383" spans="4:4">
      <c r="D2383" s="2"/>
    </row>
    <row r="2384" spans="4:4">
      <c r="D2384" s="2"/>
    </row>
    <row r="2385" spans="4:4">
      <c r="D2385" s="2"/>
    </row>
    <row r="2386" spans="4:4">
      <c r="D2386" s="2"/>
    </row>
    <row r="2387" spans="4:4">
      <c r="D2387" s="2"/>
    </row>
    <row r="2388" spans="4:4">
      <c r="D2388" s="2"/>
    </row>
    <row r="2389" spans="4:4">
      <c r="D2389" s="2"/>
    </row>
    <row r="2390" spans="4:4">
      <c r="D2390" s="2"/>
    </row>
    <row r="2391" spans="4:4">
      <c r="D2391" s="2"/>
    </row>
    <row r="2392" spans="4:4">
      <c r="D2392" s="2"/>
    </row>
    <row r="2393" spans="4:4">
      <c r="D2393" s="2"/>
    </row>
    <row r="2394" spans="4:4">
      <c r="D2394" s="2"/>
    </row>
    <row r="2395" spans="4:4">
      <c r="D2395" s="2"/>
    </row>
    <row r="2396" spans="4:4">
      <c r="D2396" s="2"/>
    </row>
    <row r="2397" spans="4:4">
      <c r="D2397" s="2"/>
    </row>
    <row r="2398" spans="4:4">
      <c r="D2398" s="2"/>
    </row>
    <row r="2399" spans="4:4">
      <c r="D2399" s="2"/>
    </row>
    <row r="2400" spans="4:4">
      <c r="D2400" s="2"/>
    </row>
    <row r="2401" spans="4:4">
      <c r="D2401" s="2"/>
    </row>
    <row r="2402" spans="4:4">
      <c r="D2402" s="2"/>
    </row>
    <row r="2403" spans="4:4">
      <c r="D2403" s="2"/>
    </row>
    <row r="2404" spans="4:4">
      <c r="D2404" s="2"/>
    </row>
    <row r="2405" spans="4:4">
      <c r="D2405" s="2"/>
    </row>
    <row r="2406" spans="4:4">
      <c r="D2406" s="2"/>
    </row>
    <row r="2407" spans="4:4">
      <c r="D2407" s="2"/>
    </row>
    <row r="2408" spans="4:4">
      <c r="D2408" s="2"/>
    </row>
    <row r="2409" spans="4:4">
      <c r="D2409" s="2"/>
    </row>
    <row r="2410" spans="4:4">
      <c r="D2410" s="2"/>
    </row>
    <row r="2411" spans="4:4">
      <c r="D2411" s="2"/>
    </row>
    <row r="2412" spans="4:4">
      <c r="D2412" s="2"/>
    </row>
    <row r="2413" spans="4:4">
      <c r="D2413" s="2"/>
    </row>
    <row r="2414" spans="4:4">
      <c r="D2414" s="2"/>
    </row>
    <row r="2415" spans="4:4">
      <c r="D2415" s="2"/>
    </row>
    <row r="2416" spans="4:4">
      <c r="D2416" s="2"/>
    </row>
    <row r="2417" spans="4:4">
      <c r="D2417" s="2"/>
    </row>
    <row r="2418" spans="4:4">
      <c r="D2418" s="2"/>
    </row>
    <row r="2419" spans="4:4">
      <c r="D2419" s="2"/>
    </row>
    <row r="2420" spans="4:4">
      <c r="D2420" s="2"/>
    </row>
    <row r="2421" spans="4:4">
      <c r="D2421" s="2"/>
    </row>
    <row r="2422" spans="4:4">
      <c r="D2422" s="2"/>
    </row>
    <row r="2423" spans="4:4">
      <c r="D2423" s="2"/>
    </row>
    <row r="2424" spans="4:4">
      <c r="D2424" s="2"/>
    </row>
    <row r="2425" spans="4:4">
      <c r="D2425" s="2"/>
    </row>
    <row r="2426" spans="4:4">
      <c r="D2426" s="2"/>
    </row>
    <row r="2427" spans="4:4">
      <c r="D2427" s="2"/>
    </row>
    <row r="2428" spans="4:4">
      <c r="D2428" s="2"/>
    </row>
    <row r="2429" spans="4:4">
      <c r="D2429" s="2"/>
    </row>
    <row r="2430" spans="4:4">
      <c r="D2430" s="2"/>
    </row>
    <row r="2431" spans="4:4">
      <c r="D2431" s="2"/>
    </row>
    <row r="2432" spans="4:4">
      <c r="D2432" s="2"/>
    </row>
    <row r="2433" spans="4:4">
      <c r="D2433" s="2"/>
    </row>
    <row r="2434" spans="4:4">
      <c r="D2434" s="2"/>
    </row>
    <row r="2435" spans="4:4">
      <c r="D2435" s="2"/>
    </row>
    <row r="2436" spans="4:4">
      <c r="D2436" s="2"/>
    </row>
    <row r="2437" spans="4:4">
      <c r="D2437" s="2"/>
    </row>
    <row r="2438" spans="4:4">
      <c r="D2438" s="2"/>
    </row>
    <row r="2439" spans="4:4">
      <c r="D2439" s="2"/>
    </row>
    <row r="2440" spans="4:4">
      <c r="D2440" s="2"/>
    </row>
    <row r="2441" spans="4:4">
      <c r="D2441" s="2"/>
    </row>
    <row r="2442" spans="4:4">
      <c r="D2442" s="2"/>
    </row>
    <row r="2443" spans="4:4">
      <c r="D2443" s="2"/>
    </row>
    <row r="2444" spans="4:4">
      <c r="D2444" s="2"/>
    </row>
    <row r="2445" spans="4:4">
      <c r="D2445" s="2"/>
    </row>
    <row r="2446" spans="4:4">
      <c r="D2446" s="2"/>
    </row>
    <row r="2447" spans="4:4">
      <c r="D2447" s="2"/>
    </row>
    <row r="2448" spans="4:4">
      <c r="D2448" s="2"/>
    </row>
    <row r="2449" spans="4:4">
      <c r="D2449" s="2"/>
    </row>
    <row r="2450" spans="4:4">
      <c r="D2450" s="2"/>
    </row>
    <row r="2451" spans="4:4">
      <c r="D2451" s="2"/>
    </row>
    <row r="2452" spans="4:4">
      <c r="D2452" s="2"/>
    </row>
    <row r="2453" spans="4:4">
      <c r="D2453" s="2"/>
    </row>
    <row r="2454" spans="4:4">
      <c r="D2454" s="2"/>
    </row>
    <row r="2455" spans="4:4">
      <c r="D2455" s="2"/>
    </row>
    <row r="2456" spans="4:4">
      <c r="D2456" s="2"/>
    </row>
    <row r="2457" spans="4:4">
      <c r="D2457" s="2"/>
    </row>
    <row r="2458" spans="4:4">
      <c r="D2458" s="2"/>
    </row>
    <row r="2459" spans="4:4">
      <c r="D2459" s="2"/>
    </row>
    <row r="2460" spans="4:4">
      <c r="D2460" s="2"/>
    </row>
    <row r="2461" spans="4:4">
      <c r="D2461" s="2"/>
    </row>
    <row r="2462" spans="4:4">
      <c r="D2462" s="2"/>
    </row>
    <row r="2463" spans="4:4">
      <c r="D2463" s="2"/>
    </row>
    <row r="2464" spans="4:4">
      <c r="D2464" s="2"/>
    </row>
    <row r="2465" spans="4:4">
      <c r="D2465" s="2"/>
    </row>
    <row r="2466" spans="4:4">
      <c r="D2466" s="2"/>
    </row>
    <row r="2467" spans="4:4">
      <c r="D2467" s="2"/>
    </row>
    <row r="2468" spans="4:4">
      <c r="D2468" s="2"/>
    </row>
    <row r="2469" spans="4:4">
      <c r="D2469" s="2"/>
    </row>
    <row r="2470" spans="4:4">
      <c r="D2470" s="2"/>
    </row>
    <row r="2471" spans="4:4">
      <c r="D2471" s="2"/>
    </row>
    <row r="2472" spans="4:4">
      <c r="D2472" s="2"/>
    </row>
    <row r="2473" spans="4:4">
      <c r="D2473" s="2"/>
    </row>
    <row r="2474" spans="4:4">
      <c r="D2474" s="2"/>
    </row>
    <row r="2475" spans="4:4">
      <c r="D2475" s="2"/>
    </row>
    <row r="2476" spans="4:4">
      <c r="D2476" s="2"/>
    </row>
    <row r="2477" spans="4:4">
      <c r="D2477" s="2"/>
    </row>
    <row r="2478" spans="4:4">
      <c r="D2478" s="2"/>
    </row>
    <row r="2479" spans="4:4">
      <c r="D2479" s="2"/>
    </row>
    <row r="2480" spans="4:4">
      <c r="D2480" s="2"/>
    </row>
    <row r="2481" spans="4:4">
      <c r="D2481" s="2"/>
    </row>
    <row r="2482" spans="4:4">
      <c r="D2482" s="2"/>
    </row>
    <row r="2483" spans="4:4">
      <c r="D2483" s="2"/>
    </row>
    <row r="2484" spans="4:4">
      <c r="D2484" s="2"/>
    </row>
    <row r="2485" spans="4:4">
      <c r="D2485" s="2"/>
    </row>
    <row r="2486" spans="4:4">
      <c r="D2486" s="2"/>
    </row>
    <row r="2487" spans="4:4">
      <c r="D2487" s="2"/>
    </row>
    <row r="2488" spans="4:4">
      <c r="D2488" s="2"/>
    </row>
    <row r="2489" spans="4:4">
      <c r="D2489" s="2"/>
    </row>
    <row r="2490" spans="4:4">
      <c r="D2490" s="2"/>
    </row>
    <row r="2491" spans="4:4">
      <c r="D2491" s="2"/>
    </row>
    <row r="2492" spans="4:4">
      <c r="D2492" s="2"/>
    </row>
    <row r="2493" spans="4:4">
      <c r="D2493" s="2"/>
    </row>
    <row r="2494" spans="4:4">
      <c r="D2494" s="2"/>
    </row>
    <row r="2495" spans="4:4">
      <c r="D2495" s="2"/>
    </row>
    <row r="2496" spans="4:4">
      <c r="D2496" s="2"/>
    </row>
    <row r="2497" spans="4:4">
      <c r="D2497" s="2"/>
    </row>
    <row r="2498" spans="4:4">
      <c r="D2498" s="2"/>
    </row>
    <row r="2499" spans="4:4">
      <c r="D2499" s="2"/>
    </row>
    <row r="2500" spans="4:4">
      <c r="D2500" s="2"/>
    </row>
    <row r="2501" spans="4:4">
      <c r="D2501" s="2"/>
    </row>
    <row r="2502" spans="4:4">
      <c r="D2502" s="2"/>
    </row>
    <row r="2503" spans="4:4">
      <c r="D2503" s="2"/>
    </row>
    <row r="2504" spans="4:4">
      <c r="D2504" s="2"/>
    </row>
    <row r="2505" spans="4:4">
      <c r="D2505" s="2"/>
    </row>
    <row r="2506" spans="4:4">
      <c r="D2506" s="2"/>
    </row>
    <row r="2507" spans="4:4">
      <c r="D2507" s="2"/>
    </row>
    <row r="2508" spans="4:4">
      <c r="D2508" s="2"/>
    </row>
    <row r="2509" spans="4:4">
      <c r="D2509" s="2"/>
    </row>
    <row r="2510" spans="4:4">
      <c r="D2510" s="2"/>
    </row>
    <row r="2511" spans="4:4">
      <c r="D2511" s="2"/>
    </row>
    <row r="2512" spans="4:4">
      <c r="D2512" s="2"/>
    </row>
    <row r="2513" spans="4:4">
      <c r="D2513" s="2"/>
    </row>
    <row r="2514" spans="4:4">
      <c r="D2514" s="2"/>
    </row>
    <row r="2515" spans="4:4">
      <c r="D2515" s="2"/>
    </row>
    <row r="2516" spans="4:4">
      <c r="D2516" s="2"/>
    </row>
    <row r="2517" spans="4:4">
      <c r="D2517" s="2"/>
    </row>
    <row r="2518" spans="4:4">
      <c r="D2518" s="2"/>
    </row>
    <row r="2519" spans="4:4">
      <c r="D2519" s="2"/>
    </row>
    <row r="2520" spans="4:4">
      <c r="D2520" s="2"/>
    </row>
    <row r="2521" spans="4:4">
      <c r="D2521" s="2"/>
    </row>
    <row r="2522" spans="4:4">
      <c r="D2522" s="2"/>
    </row>
    <row r="2523" spans="4:4">
      <c r="D2523" s="2"/>
    </row>
    <row r="2524" spans="4:4">
      <c r="D2524" s="2"/>
    </row>
    <row r="2525" spans="4:4">
      <c r="D2525" s="2"/>
    </row>
    <row r="2526" spans="4:4">
      <c r="D2526" s="2"/>
    </row>
    <row r="2527" spans="4:4">
      <c r="D2527" s="2"/>
    </row>
    <row r="2528" spans="4:4">
      <c r="D2528" s="2"/>
    </row>
    <row r="2529" spans="4:4">
      <c r="D2529" s="2"/>
    </row>
    <row r="2530" spans="4:4">
      <c r="D2530" s="2"/>
    </row>
    <row r="2531" spans="4:4">
      <c r="D2531" s="2"/>
    </row>
    <row r="2532" spans="4:4">
      <c r="D2532" s="2"/>
    </row>
    <row r="2533" spans="4:4">
      <c r="D2533" s="2"/>
    </row>
    <row r="2534" spans="4:4">
      <c r="D2534" s="2"/>
    </row>
    <row r="2535" spans="4:4">
      <c r="D2535" s="2"/>
    </row>
    <row r="2536" spans="4:4">
      <c r="D2536" s="2"/>
    </row>
    <row r="2537" spans="4:4">
      <c r="D2537" s="2"/>
    </row>
    <row r="2538" spans="4:4">
      <c r="D2538" s="2"/>
    </row>
    <row r="2539" spans="4:4">
      <c r="D2539" s="2"/>
    </row>
    <row r="2540" spans="4:4">
      <c r="D2540" s="2"/>
    </row>
    <row r="2541" spans="4:4">
      <c r="D2541" s="2"/>
    </row>
    <row r="2542" spans="4:4">
      <c r="D2542" s="2"/>
    </row>
    <row r="2543" spans="4:4">
      <c r="D2543" s="2"/>
    </row>
    <row r="2544" spans="4:4">
      <c r="D2544" s="2"/>
    </row>
    <row r="2545" spans="4:4">
      <c r="D2545" s="2"/>
    </row>
    <row r="2546" spans="4:4">
      <c r="D2546" s="2"/>
    </row>
    <row r="2547" spans="4:4">
      <c r="D2547" s="2"/>
    </row>
    <row r="2548" spans="4:4">
      <c r="D2548" s="2"/>
    </row>
    <row r="2549" spans="4:4">
      <c r="D2549" s="2"/>
    </row>
    <row r="2550" spans="4:4">
      <c r="D2550" s="2"/>
    </row>
    <row r="2551" spans="4:4">
      <c r="D2551" s="2"/>
    </row>
    <row r="2552" spans="4:4">
      <c r="D2552" s="2"/>
    </row>
    <row r="2553" spans="4:4">
      <c r="D2553" s="2"/>
    </row>
    <row r="2554" spans="4:4">
      <c r="D2554" s="2"/>
    </row>
    <row r="2555" spans="4:4">
      <c r="D2555" s="2"/>
    </row>
    <row r="2556" spans="4:4">
      <c r="D2556" s="2"/>
    </row>
    <row r="2557" spans="4:4">
      <c r="D2557" s="2"/>
    </row>
    <row r="2558" spans="4:4">
      <c r="D2558" s="2"/>
    </row>
    <row r="2559" spans="4:4">
      <c r="D2559" s="2"/>
    </row>
    <row r="2560" spans="4:4">
      <c r="D2560" s="2"/>
    </row>
    <row r="2561" spans="4:4">
      <c r="D2561" s="2"/>
    </row>
    <row r="2562" spans="4:4">
      <c r="D2562" s="2"/>
    </row>
    <row r="2563" spans="4:4">
      <c r="D2563" s="2"/>
    </row>
    <row r="2564" spans="4:4">
      <c r="D2564" s="2"/>
    </row>
    <row r="2565" spans="4:4">
      <c r="D2565" s="2"/>
    </row>
    <row r="2566" spans="4:4">
      <c r="D2566" s="2"/>
    </row>
    <row r="2567" spans="4:4">
      <c r="D2567" s="2"/>
    </row>
    <row r="2568" spans="4:4">
      <c r="D2568" s="2"/>
    </row>
    <row r="2569" spans="4:4">
      <c r="D2569" s="2"/>
    </row>
    <row r="2570" spans="4:4">
      <c r="D2570" s="2"/>
    </row>
    <row r="2571" spans="4:4">
      <c r="D2571" s="2"/>
    </row>
    <row r="2572" spans="4:4">
      <c r="D2572" s="2"/>
    </row>
    <row r="2573" spans="4:4">
      <c r="D2573" s="2"/>
    </row>
    <row r="2574" spans="4:4">
      <c r="D2574" s="2"/>
    </row>
    <row r="2575" spans="4:4">
      <c r="D2575" s="2"/>
    </row>
    <row r="2576" spans="4:4">
      <c r="D2576" s="2"/>
    </row>
    <row r="2577" spans="4:4">
      <c r="D2577" s="2"/>
    </row>
    <row r="2578" spans="4:4">
      <c r="D2578" s="2"/>
    </row>
    <row r="2579" spans="4:4">
      <c r="D2579" s="2"/>
    </row>
    <row r="2580" spans="4:4">
      <c r="D2580" s="2"/>
    </row>
    <row r="2581" spans="4:4">
      <c r="D2581" s="2"/>
    </row>
    <row r="2582" spans="4:4">
      <c r="D2582" s="2"/>
    </row>
    <row r="2583" spans="4:4">
      <c r="D2583" s="2"/>
    </row>
    <row r="2584" spans="4:4">
      <c r="D2584" s="2"/>
    </row>
    <row r="2585" spans="4:4">
      <c r="D2585" s="2"/>
    </row>
    <row r="2586" spans="4:4">
      <c r="D2586" s="2"/>
    </row>
    <row r="2587" spans="4:4">
      <c r="D2587" s="2"/>
    </row>
    <row r="2588" spans="4:4">
      <c r="D2588" s="2"/>
    </row>
    <row r="2589" spans="4:4">
      <c r="D2589" s="2"/>
    </row>
    <row r="2590" spans="4:4">
      <c r="D2590" s="2"/>
    </row>
    <row r="2591" spans="4:4">
      <c r="D2591" s="2"/>
    </row>
    <row r="2592" spans="4:4">
      <c r="D2592" s="2"/>
    </row>
    <row r="2593" spans="4:4">
      <c r="D2593" s="2"/>
    </row>
    <row r="2594" spans="4:4">
      <c r="D2594" s="2"/>
    </row>
    <row r="2595" spans="4:4">
      <c r="D2595" s="2"/>
    </row>
    <row r="2596" spans="4:4">
      <c r="D2596" s="2"/>
    </row>
    <row r="2597" spans="4:4">
      <c r="D2597" s="2"/>
    </row>
    <row r="2598" spans="4:4">
      <c r="D2598" s="2"/>
    </row>
    <row r="2599" spans="4:4">
      <c r="D2599" s="2"/>
    </row>
    <row r="2600" spans="4:4">
      <c r="D2600" s="2"/>
    </row>
    <row r="2601" spans="4:4">
      <c r="D2601" s="2"/>
    </row>
    <row r="2602" spans="4:4">
      <c r="D2602" s="2"/>
    </row>
    <row r="2603" spans="4:4">
      <c r="D2603" s="2"/>
    </row>
    <row r="2604" spans="4:4">
      <c r="D2604" s="2"/>
    </row>
    <row r="2605" spans="4:4">
      <c r="D2605" s="2"/>
    </row>
    <row r="2606" spans="4:4">
      <c r="D2606" s="2"/>
    </row>
    <row r="2607" spans="4:4">
      <c r="D2607" s="2"/>
    </row>
    <row r="2608" spans="4:4">
      <c r="D2608" s="2"/>
    </row>
    <row r="2609" spans="4:4">
      <c r="D2609" s="2"/>
    </row>
    <row r="2610" spans="4:4">
      <c r="D2610" s="2"/>
    </row>
    <row r="2611" spans="4:4">
      <c r="D2611" s="2"/>
    </row>
    <row r="2612" spans="4:4">
      <c r="D2612" s="2"/>
    </row>
    <row r="2613" spans="4:4">
      <c r="D2613" s="2"/>
    </row>
    <row r="2614" spans="4:4">
      <c r="D2614" s="2"/>
    </row>
    <row r="2615" spans="4:4">
      <c r="D2615" s="2"/>
    </row>
    <row r="2616" spans="4:4">
      <c r="D2616" s="2"/>
    </row>
    <row r="2617" spans="4:4">
      <c r="D2617" s="2"/>
    </row>
    <row r="2618" spans="4:4">
      <c r="D2618" s="2"/>
    </row>
    <row r="2619" spans="4:4">
      <c r="D2619" s="2"/>
    </row>
    <row r="2620" spans="4:4">
      <c r="D2620" s="2"/>
    </row>
    <row r="2621" spans="4:4">
      <c r="D2621" s="2"/>
    </row>
    <row r="2622" spans="4:4">
      <c r="D2622" s="2"/>
    </row>
    <row r="2623" spans="4:4">
      <c r="D2623" s="2"/>
    </row>
    <row r="2624" spans="4:4">
      <c r="D2624" s="2"/>
    </row>
    <row r="2625" spans="4:4">
      <c r="D2625" s="2"/>
    </row>
    <row r="2626" spans="4:4">
      <c r="D2626" s="2"/>
    </row>
    <row r="2627" spans="4:4">
      <c r="D2627" s="2"/>
    </row>
    <row r="2628" spans="4:4">
      <c r="D2628" s="2"/>
    </row>
    <row r="2629" spans="4:4">
      <c r="D2629" s="2"/>
    </row>
    <row r="2630" spans="4:4">
      <c r="D2630" s="2"/>
    </row>
    <row r="2631" spans="4:4">
      <c r="D2631" s="2"/>
    </row>
    <row r="2632" spans="4:4">
      <c r="D2632" s="2"/>
    </row>
    <row r="2633" spans="4:4">
      <c r="D2633" s="2"/>
    </row>
    <row r="2634" spans="4:4">
      <c r="D2634" s="2"/>
    </row>
    <row r="2635" spans="4:4">
      <c r="D2635" s="2"/>
    </row>
    <row r="2636" spans="4:4">
      <c r="D2636" s="2"/>
    </row>
    <row r="2637" spans="4:4">
      <c r="D2637" s="2"/>
    </row>
    <row r="2638" spans="4:4">
      <c r="D2638" s="2"/>
    </row>
    <row r="2639" spans="4:4">
      <c r="D2639" s="2"/>
    </row>
    <row r="2640" spans="4:4">
      <c r="D2640" s="2"/>
    </row>
    <row r="2641" spans="4:4">
      <c r="D2641" s="2"/>
    </row>
    <row r="2642" spans="4:4">
      <c r="D2642" s="2"/>
    </row>
    <row r="2643" spans="4:4">
      <c r="D2643" s="2"/>
    </row>
    <row r="2644" spans="4:4">
      <c r="D2644" s="2"/>
    </row>
    <row r="2645" spans="4:4">
      <c r="D2645" s="2"/>
    </row>
    <row r="2646" spans="4:4">
      <c r="D2646" s="2"/>
    </row>
    <row r="2647" spans="4:4">
      <c r="D2647" s="2"/>
    </row>
    <row r="2648" spans="4:4">
      <c r="D2648" s="2"/>
    </row>
    <row r="2649" spans="4:4">
      <c r="D2649" s="2"/>
    </row>
    <row r="2650" spans="4:4">
      <c r="D2650" s="2"/>
    </row>
    <row r="2651" spans="4:4">
      <c r="D2651" s="2"/>
    </row>
    <row r="2652" spans="4:4">
      <c r="D2652" s="2"/>
    </row>
    <row r="2653" spans="4:4">
      <c r="D2653" s="2"/>
    </row>
    <row r="2654" spans="4:4">
      <c r="D2654" s="2"/>
    </row>
    <row r="2655" spans="4:4">
      <c r="D2655" s="2"/>
    </row>
    <row r="2656" spans="4:4">
      <c r="D2656" s="2"/>
    </row>
    <row r="2657" spans="4:4">
      <c r="D2657" s="2"/>
    </row>
    <row r="2658" spans="4:4">
      <c r="D2658" s="2"/>
    </row>
    <row r="2659" spans="4:4">
      <c r="D2659" s="2"/>
    </row>
    <row r="2660" spans="4:4">
      <c r="D2660" s="2"/>
    </row>
    <row r="2661" spans="4:4">
      <c r="D2661" s="2"/>
    </row>
    <row r="2662" spans="4:4">
      <c r="D2662" s="2"/>
    </row>
    <row r="2663" spans="4:4">
      <c r="D2663" s="2"/>
    </row>
    <row r="2664" spans="4:4">
      <c r="D2664" s="2"/>
    </row>
    <row r="2665" spans="4:4">
      <c r="D2665" s="2"/>
    </row>
    <row r="2666" spans="4:4">
      <c r="D2666" s="2"/>
    </row>
    <row r="2667" spans="4:4">
      <c r="D2667" s="2"/>
    </row>
    <row r="2668" spans="4:4">
      <c r="D2668" s="2"/>
    </row>
    <row r="2669" spans="4:4">
      <c r="D2669" s="2"/>
    </row>
    <row r="2670" spans="4:4">
      <c r="D2670" s="2"/>
    </row>
    <row r="2671" spans="4:4">
      <c r="D2671" s="2"/>
    </row>
    <row r="2672" spans="4:4">
      <c r="D2672" s="2"/>
    </row>
    <row r="2673" spans="4:4">
      <c r="D2673" s="2"/>
    </row>
    <row r="2674" spans="4:4">
      <c r="D2674" s="2"/>
    </row>
    <row r="2675" spans="4:4">
      <c r="D2675" s="2"/>
    </row>
    <row r="2676" spans="4:4">
      <c r="D2676" s="2"/>
    </row>
    <row r="2677" spans="4:4">
      <c r="D2677" s="2"/>
    </row>
    <row r="2678" spans="4:4">
      <c r="D2678" s="2"/>
    </row>
    <row r="2679" spans="4:4">
      <c r="D2679" s="2"/>
    </row>
    <row r="2680" spans="4:4">
      <c r="D2680" s="2"/>
    </row>
    <row r="2681" spans="4:4">
      <c r="D2681" s="2"/>
    </row>
    <row r="2682" spans="4:4">
      <c r="D2682" s="2"/>
    </row>
    <row r="2683" spans="4:4">
      <c r="D2683" s="2"/>
    </row>
    <row r="2684" spans="4:4">
      <c r="D2684" s="2"/>
    </row>
    <row r="2685" spans="4:4">
      <c r="D2685" s="2"/>
    </row>
    <row r="2686" spans="4:4">
      <c r="D2686" s="2"/>
    </row>
    <row r="2687" spans="4:4">
      <c r="D2687" s="2"/>
    </row>
    <row r="2688" spans="4:4">
      <c r="D2688" s="2"/>
    </row>
    <row r="2689" spans="4:4">
      <c r="D2689" s="2"/>
    </row>
    <row r="2690" spans="4:4">
      <c r="D2690" s="2"/>
    </row>
    <row r="2691" spans="4:4">
      <c r="D2691" s="2"/>
    </row>
    <row r="2692" spans="4:4">
      <c r="D2692" s="2"/>
    </row>
    <row r="2693" spans="4:4">
      <c r="D2693" s="2"/>
    </row>
    <row r="2694" spans="4:4">
      <c r="D2694" s="2"/>
    </row>
    <row r="2695" spans="4:4">
      <c r="D2695" s="2"/>
    </row>
    <row r="2696" spans="4:4">
      <c r="D2696" s="2"/>
    </row>
    <row r="2697" spans="4:4">
      <c r="D2697" s="2"/>
    </row>
    <row r="2698" spans="4:4">
      <c r="D2698" s="2"/>
    </row>
    <row r="2699" spans="4:4">
      <c r="D2699" s="2"/>
    </row>
    <row r="2700" spans="4:4">
      <c r="D2700" s="2"/>
    </row>
    <row r="2701" spans="4:4">
      <c r="D2701" s="2"/>
    </row>
    <row r="2702" spans="4:4">
      <c r="D2702" s="2"/>
    </row>
    <row r="2703" spans="4:4">
      <c r="D2703" s="2"/>
    </row>
    <row r="2704" spans="4:4">
      <c r="D2704" s="2"/>
    </row>
    <row r="2705" spans="4:4">
      <c r="D2705" s="2"/>
    </row>
    <row r="2706" spans="4:4">
      <c r="D2706" s="2"/>
    </row>
    <row r="2707" spans="4:4">
      <c r="D2707" s="2"/>
    </row>
    <row r="2708" spans="4:4">
      <c r="D2708" s="2"/>
    </row>
    <row r="2709" spans="4:4">
      <c r="D2709" s="2"/>
    </row>
    <row r="2710" spans="4:4">
      <c r="D2710" s="2"/>
    </row>
    <row r="2711" spans="4:4">
      <c r="D2711" s="2"/>
    </row>
    <row r="2712" spans="4:4">
      <c r="D2712" s="2"/>
    </row>
    <row r="2713" spans="4:4">
      <c r="D2713" s="2"/>
    </row>
    <row r="2714" spans="4:4">
      <c r="D2714" s="2"/>
    </row>
    <row r="2715" spans="4:4">
      <c r="D2715" s="2"/>
    </row>
    <row r="2716" spans="4:4">
      <c r="D2716" s="2"/>
    </row>
    <row r="2717" spans="4:4">
      <c r="D2717" s="2"/>
    </row>
    <row r="2718" spans="4:4">
      <c r="D2718" s="2"/>
    </row>
    <row r="2719" spans="4:4">
      <c r="D2719" s="2"/>
    </row>
    <row r="2720" spans="4:4">
      <c r="D2720" s="2"/>
    </row>
    <row r="2721" spans="4:4">
      <c r="D2721" s="2"/>
    </row>
    <row r="2722" spans="4:4">
      <c r="D2722" s="2"/>
    </row>
    <row r="2723" spans="4:4">
      <c r="D2723" s="2"/>
    </row>
    <row r="2724" spans="4:4">
      <c r="D2724" s="2"/>
    </row>
    <row r="2725" spans="4:4">
      <c r="D2725" s="2"/>
    </row>
    <row r="2726" spans="4:4">
      <c r="D2726" s="2"/>
    </row>
    <row r="2727" spans="4:4">
      <c r="D2727" s="2"/>
    </row>
    <row r="2728" spans="4:4">
      <c r="D2728" s="2"/>
    </row>
    <row r="2729" spans="4:4">
      <c r="D2729" s="2"/>
    </row>
    <row r="2730" spans="4:4">
      <c r="D2730" s="2"/>
    </row>
    <row r="2731" spans="4:4">
      <c r="D2731" s="2"/>
    </row>
    <row r="2732" spans="4:4">
      <c r="D2732" s="2"/>
    </row>
    <row r="2733" spans="4:4">
      <c r="D2733" s="2"/>
    </row>
    <row r="2734" spans="4:4">
      <c r="D2734" s="2"/>
    </row>
    <row r="2735" spans="4:4">
      <c r="D2735" s="2"/>
    </row>
    <row r="2736" spans="4:4">
      <c r="D2736" s="2"/>
    </row>
    <row r="2737" spans="4:4">
      <c r="D2737" s="2"/>
    </row>
    <row r="2738" spans="4:4">
      <c r="D2738" s="2"/>
    </row>
    <row r="2739" spans="4:4">
      <c r="D2739" s="2"/>
    </row>
    <row r="2740" spans="4:4">
      <c r="D2740" s="2"/>
    </row>
    <row r="2741" spans="4:4">
      <c r="D2741" s="2"/>
    </row>
    <row r="2742" spans="4:4">
      <c r="D2742" s="2"/>
    </row>
    <row r="2743" spans="4:4">
      <c r="D2743" s="2"/>
    </row>
    <row r="2744" spans="4:4">
      <c r="D2744" s="2"/>
    </row>
    <row r="2745" spans="4:4">
      <c r="D2745" s="2"/>
    </row>
    <row r="2746" spans="4:4">
      <c r="D2746" s="2"/>
    </row>
    <row r="2747" spans="4:4">
      <c r="D2747" s="2"/>
    </row>
    <row r="2748" spans="4:4">
      <c r="D2748" s="2"/>
    </row>
    <row r="2749" spans="4:4">
      <c r="D2749" s="2"/>
    </row>
    <row r="2750" spans="4:4">
      <c r="D2750" s="2"/>
    </row>
    <row r="2751" spans="4:4">
      <c r="D2751" s="2"/>
    </row>
    <row r="2752" spans="4:4">
      <c r="D2752" s="2"/>
    </row>
    <row r="2753" spans="4:4">
      <c r="D2753" s="2"/>
    </row>
    <row r="2754" spans="4:4">
      <c r="D2754" s="2"/>
    </row>
    <row r="2755" spans="4:4">
      <c r="D2755" s="2"/>
    </row>
    <row r="2756" spans="4:4">
      <c r="D2756" s="2"/>
    </row>
    <row r="2757" spans="4:4">
      <c r="D2757" s="2"/>
    </row>
    <row r="2758" spans="4:4">
      <c r="D2758" s="2"/>
    </row>
    <row r="2759" spans="4:4">
      <c r="D2759" s="2"/>
    </row>
    <row r="2760" spans="4:4">
      <c r="D2760" s="2"/>
    </row>
    <row r="2761" spans="4:4">
      <c r="D2761" s="2"/>
    </row>
    <row r="2762" spans="4:4">
      <c r="D2762" s="2"/>
    </row>
    <row r="2763" spans="4:4">
      <c r="D2763" s="2"/>
    </row>
    <row r="2764" spans="4:4">
      <c r="D2764" s="2"/>
    </row>
    <row r="2765" spans="4:4">
      <c r="D2765" s="2"/>
    </row>
    <row r="2766" spans="4:4">
      <c r="D2766" s="2"/>
    </row>
    <row r="2767" spans="4:4">
      <c r="D2767" s="2"/>
    </row>
    <row r="2768" spans="4:4">
      <c r="D2768" s="2"/>
    </row>
    <row r="2769" spans="4:4">
      <c r="D2769" s="2"/>
    </row>
    <row r="2770" spans="4:4">
      <c r="D2770" s="2"/>
    </row>
    <row r="2771" spans="4:4">
      <c r="D2771" s="2"/>
    </row>
    <row r="2772" spans="4:4">
      <c r="D2772" s="2"/>
    </row>
    <row r="2773" spans="4:4">
      <c r="D2773" s="2"/>
    </row>
    <row r="2774" spans="4:4">
      <c r="D2774" s="2"/>
    </row>
    <row r="2775" spans="4:4">
      <c r="D2775" s="2"/>
    </row>
    <row r="2776" spans="4:4">
      <c r="D2776" s="2"/>
    </row>
    <row r="2777" spans="4:4">
      <c r="D2777" s="2"/>
    </row>
    <row r="2778" spans="4:4">
      <c r="D2778" s="2"/>
    </row>
    <row r="2779" spans="4:4">
      <c r="D2779" s="2"/>
    </row>
    <row r="2780" spans="4:4">
      <c r="D2780" s="2"/>
    </row>
    <row r="2781" spans="4:4">
      <c r="D2781" s="2"/>
    </row>
    <row r="2782" spans="4:4">
      <c r="D2782" s="2"/>
    </row>
    <row r="2783" spans="4:4">
      <c r="D2783" s="2"/>
    </row>
    <row r="2784" spans="4:4">
      <c r="D2784" s="2"/>
    </row>
    <row r="2785" spans="4:4">
      <c r="D2785" s="2"/>
    </row>
    <row r="2786" spans="4:4">
      <c r="D2786" s="2"/>
    </row>
    <row r="2787" spans="4:4">
      <c r="D2787" s="2"/>
    </row>
    <row r="2788" spans="4:4">
      <c r="D2788" s="2"/>
    </row>
    <row r="2789" spans="4:4">
      <c r="D2789" s="2"/>
    </row>
    <row r="2790" spans="4:4">
      <c r="D2790" s="2"/>
    </row>
    <row r="2791" spans="4:4">
      <c r="D2791" s="2"/>
    </row>
    <row r="2792" spans="4:4">
      <c r="D2792" s="2"/>
    </row>
    <row r="2793" spans="4:4">
      <c r="D2793" s="2"/>
    </row>
    <row r="2794" spans="4:4">
      <c r="D2794" s="2"/>
    </row>
    <row r="2795" spans="4:4">
      <c r="D2795" s="2"/>
    </row>
    <row r="2796" spans="4:4">
      <c r="D2796" s="2"/>
    </row>
    <row r="2797" spans="4:4">
      <c r="D2797" s="2"/>
    </row>
    <row r="2798" spans="4:4">
      <c r="D2798" s="2"/>
    </row>
    <row r="2799" spans="4:4">
      <c r="D2799" s="2"/>
    </row>
    <row r="2800" spans="4:4">
      <c r="D2800" s="2"/>
    </row>
    <row r="2801" spans="4:4">
      <c r="D2801" s="2"/>
    </row>
    <row r="2802" spans="4:4">
      <c r="D2802" s="2"/>
    </row>
    <row r="2803" spans="4:4">
      <c r="D2803" s="2"/>
    </row>
    <row r="2804" spans="4:4">
      <c r="D2804" s="2"/>
    </row>
    <row r="2805" spans="4:4">
      <c r="D2805" s="2"/>
    </row>
    <row r="2806" spans="4:4">
      <c r="D2806" s="2"/>
    </row>
    <row r="2807" spans="4:4">
      <c r="D2807" s="2"/>
    </row>
    <row r="2808" spans="4:4">
      <c r="D2808" s="2"/>
    </row>
    <row r="2809" spans="4:4">
      <c r="D2809" s="2"/>
    </row>
    <row r="2810" spans="4:4">
      <c r="D2810" s="2"/>
    </row>
    <row r="2811" spans="4:4">
      <c r="D2811" s="2"/>
    </row>
    <row r="2812" spans="4:4">
      <c r="D2812" s="2"/>
    </row>
    <row r="2813" spans="4:4">
      <c r="D2813" s="2"/>
    </row>
    <row r="2814" spans="4:4">
      <c r="D2814" s="2"/>
    </row>
    <row r="2815" spans="4:4">
      <c r="D2815" s="2"/>
    </row>
    <row r="2816" spans="4:4">
      <c r="D2816" s="2"/>
    </row>
    <row r="2817" spans="4:4">
      <c r="D2817" s="2"/>
    </row>
    <row r="2818" spans="4:4">
      <c r="D2818" s="2"/>
    </row>
    <row r="2819" spans="4:4">
      <c r="D2819" s="2"/>
    </row>
    <row r="2820" spans="4:4">
      <c r="D2820" s="2"/>
    </row>
    <row r="2821" spans="4:4">
      <c r="D2821" s="2"/>
    </row>
    <row r="2822" spans="4:4">
      <c r="D2822" s="2"/>
    </row>
    <row r="2823" spans="4:4">
      <c r="D2823" s="2"/>
    </row>
    <row r="2824" spans="4:4">
      <c r="D2824" s="2"/>
    </row>
    <row r="2825" spans="4:4">
      <c r="D2825" s="2"/>
    </row>
    <row r="2826" spans="4:4">
      <c r="D2826" s="2"/>
    </row>
    <row r="2827" spans="4:4">
      <c r="D2827" s="2"/>
    </row>
    <row r="2828" spans="4:4">
      <c r="D2828" s="2"/>
    </row>
    <row r="2829" spans="4:4">
      <c r="D2829" s="2"/>
    </row>
    <row r="2830" spans="4:4">
      <c r="D2830" s="2"/>
    </row>
    <row r="2831" spans="4:4">
      <c r="D2831" s="2"/>
    </row>
    <row r="2832" spans="4:4">
      <c r="D2832" s="2"/>
    </row>
    <row r="2833" spans="4:4">
      <c r="D2833" s="2"/>
    </row>
    <row r="2834" spans="4:4">
      <c r="D2834" s="2"/>
    </row>
    <row r="2835" spans="4:4">
      <c r="D2835" s="2"/>
    </row>
    <row r="2836" spans="4:4">
      <c r="D2836" s="2"/>
    </row>
    <row r="2837" spans="4:4">
      <c r="D2837" s="2"/>
    </row>
    <row r="2838" spans="4:4">
      <c r="D2838" s="2"/>
    </row>
    <row r="2839" spans="4:4">
      <c r="D2839" s="2"/>
    </row>
    <row r="2840" spans="4:4">
      <c r="D2840" s="2"/>
    </row>
    <row r="2841" spans="4:4">
      <c r="D2841" s="2"/>
    </row>
    <row r="2842" spans="4:4">
      <c r="D2842" s="2"/>
    </row>
    <row r="2843" spans="4:4">
      <c r="D2843" s="2"/>
    </row>
    <row r="2844" spans="4:4">
      <c r="D2844" s="2"/>
    </row>
    <row r="2845" spans="4:4">
      <c r="D2845" s="2"/>
    </row>
    <row r="2846" spans="4:4">
      <c r="D2846" s="2"/>
    </row>
    <row r="2847" spans="4:4">
      <c r="D2847" s="2"/>
    </row>
    <row r="2848" spans="4:4">
      <c r="D2848" s="2"/>
    </row>
    <row r="2849" spans="4:4">
      <c r="D2849" s="2"/>
    </row>
    <row r="2850" spans="4:4">
      <c r="D2850" s="2"/>
    </row>
    <row r="2851" spans="4:4">
      <c r="D2851" s="2"/>
    </row>
    <row r="2852" spans="4:4">
      <c r="D2852" s="2"/>
    </row>
    <row r="2853" spans="4:4">
      <c r="D2853" s="2"/>
    </row>
    <row r="2854" spans="4:4">
      <c r="D2854" s="2"/>
    </row>
    <row r="2855" spans="4:4">
      <c r="D2855" s="2"/>
    </row>
    <row r="2856" spans="4:4">
      <c r="D2856" s="2"/>
    </row>
    <row r="2857" spans="4:4">
      <c r="D2857" s="2"/>
    </row>
    <row r="2858" spans="4:4">
      <c r="D2858" s="2"/>
    </row>
    <row r="2859" spans="4:4">
      <c r="D2859" s="2"/>
    </row>
    <row r="2860" spans="4:4">
      <c r="D2860" s="2"/>
    </row>
    <row r="2861" spans="4:4">
      <c r="D2861" s="2"/>
    </row>
    <row r="2862" spans="4:4">
      <c r="D2862" s="2"/>
    </row>
    <row r="2863" spans="4:4">
      <c r="D2863" s="2"/>
    </row>
    <row r="2864" spans="4:4">
      <c r="D2864" s="2"/>
    </row>
    <row r="2865" spans="4:4">
      <c r="D2865" s="2"/>
    </row>
    <row r="2866" spans="4:4">
      <c r="D2866" s="2"/>
    </row>
    <row r="2867" spans="4:4">
      <c r="D2867" s="2"/>
    </row>
    <row r="2868" spans="4:4">
      <c r="D2868" s="2"/>
    </row>
    <row r="2869" spans="4:4">
      <c r="D2869" s="2"/>
    </row>
    <row r="2870" spans="4:4">
      <c r="D2870" s="2"/>
    </row>
    <row r="2871" spans="4:4">
      <c r="D2871" s="2"/>
    </row>
    <row r="2872" spans="4:4">
      <c r="D2872" s="2"/>
    </row>
    <row r="2873" spans="4:4">
      <c r="D2873" s="2"/>
    </row>
    <row r="2874" spans="4:4">
      <c r="D2874" s="2"/>
    </row>
    <row r="2875" spans="4:4">
      <c r="D2875" s="2"/>
    </row>
    <row r="2876" spans="4:4">
      <c r="D2876" s="2"/>
    </row>
    <row r="2877" spans="4:4">
      <c r="D2877" s="2"/>
    </row>
    <row r="2878" spans="4:4">
      <c r="D2878" s="2"/>
    </row>
    <row r="2879" spans="4:4">
      <c r="D2879" s="2"/>
    </row>
    <row r="2880" spans="4:4">
      <c r="D2880" s="2"/>
    </row>
    <row r="2881" spans="4:4">
      <c r="D2881" s="2"/>
    </row>
    <row r="2882" spans="4:4">
      <c r="D2882" s="2"/>
    </row>
    <row r="2883" spans="4:4">
      <c r="D2883" s="2"/>
    </row>
    <row r="2884" spans="4:4">
      <c r="D2884" s="2"/>
    </row>
    <row r="2885" spans="4:4">
      <c r="D2885" s="2"/>
    </row>
    <row r="2886" spans="4:4">
      <c r="D2886" s="2"/>
    </row>
    <row r="2887" spans="4:4">
      <c r="D2887" s="2"/>
    </row>
    <row r="2888" spans="4:4">
      <c r="D2888" s="2"/>
    </row>
    <row r="2889" spans="4:4">
      <c r="D2889" s="2"/>
    </row>
    <row r="2890" spans="4:4">
      <c r="D2890" s="2"/>
    </row>
    <row r="2891" spans="4:4">
      <c r="D2891" s="2"/>
    </row>
    <row r="2892" spans="4:4">
      <c r="D2892" s="2"/>
    </row>
    <row r="2893" spans="4:4">
      <c r="D2893" s="2"/>
    </row>
    <row r="2894" spans="4:4">
      <c r="D2894" s="2"/>
    </row>
    <row r="2895" spans="4:4">
      <c r="D2895" s="2"/>
    </row>
    <row r="2896" spans="4:4">
      <c r="D2896" s="2"/>
    </row>
    <row r="2897" spans="4:4">
      <c r="D2897" s="2"/>
    </row>
    <row r="2898" spans="4:4">
      <c r="D2898" s="2"/>
    </row>
    <row r="2899" spans="4:4">
      <c r="D2899" s="2"/>
    </row>
    <row r="2900" spans="4:4">
      <c r="D2900" s="2"/>
    </row>
    <row r="2901" spans="4:4">
      <c r="D2901" s="2"/>
    </row>
    <row r="2902" spans="4:4">
      <c r="D2902" s="2"/>
    </row>
    <row r="2903" spans="4:4">
      <c r="D2903" s="2"/>
    </row>
    <row r="2904" spans="4:4">
      <c r="D2904" s="2"/>
    </row>
    <row r="2905" spans="4:4">
      <c r="D2905" s="2"/>
    </row>
    <row r="2906" spans="4:4">
      <c r="D2906" s="2"/>
    </row>
    <row r="2907" spans="4:4">
      <c r="D2907" s="2"/>
    </row>
    <row r="2908" spans="4:4">
      <c r="D2908" s="2"/>
    </row>
    <row r="2909" spans="4:4">
      <c r="D2909" s="2"/>
    </row>
    <row r="2910" spans="4:4">
      <c r="D2910" s="2"/>
    </row>
    <row r="2911" spans="4:4">
      <c r="D2911" s="2"/>
    </row>
    <row r="2912" spans="4:4">
      <c r="D2912" s="2"/>
    </row>
    <row r="2913" spans="4:4">
      <c r="D2913" s="2"/>
    </row>
    <row r="2914" spans="4:4">
      <c r="D2914" s="2"/>
    </row>
    <row r="2915" spans="4:4">
      <c r="D2915" s="2"/>
    </row>
    <row r="2916" spans="4:4">
      <c r="D2916" s="2"/>
    </row>
    <row r="2917" spans="4:4">
      <c r="D2917" s="2"/>
    </row>
    <row r="2918" spans="4:4">
      <c r="D2918" s="2"/>
    </row>
    <row r="2919" spans="4:4">
      <c r="D2919" s="2"/>
    </row>
    <row r="2920" spans="4:4">
      <c r="D2920" s="2"/>
    </row>
    <row r="2921" spans="4:4">
      <c r="D2921" s="2"/>
    </row>
    <row r="2922" spans="4:4">
      <c r="D2922" s="2"/>
    </row>
    <row r="2923" spans="4:4">
      <c r="D2923" s="2"/>
    </row>
    <row r="2924" spans="4:4">
      <c r="D2924" s="2"/>
    </row>
    <row r="2925" spans="4:4">
      <c r="D2925" s="2"/>
    </row>
    <row r="2926" spans="4:4">
      <c r="D2926" s="2"/>
    </row>
    <row r="2927" spans="4:4">
      <c r="D2927" s="2"/>
    </row>
    <row r="2928" spans="4:4">
      <c r="D2928" s="2"/>
    </row>
    <row r="2929" spans="4:4">
      <c r="D2929" s="2"/>
    </row>
    <row r="2930" spans="4:4">
      <c r="D2930" s="2"/>
    </row>
    <row r="2931" spans="4:4">
      <c r="D2931" s="2"/>
    </row>
    <row r="2932" spans="4:4">
      <c r="D2932" s="2"/>
    </row>
    <row r="2933" spans="4:4">
      <c r="D2933" s="2"/>
    </row>
    <row r="2934" spans="4:4">
      <c r="D2934" s="2"/>
    </row>
    <row r="2935" spans="4:4">
      <c r="D2935" s="2"/>
    </row>
    <row r="2936" spans="4:4">
      <c r="D2936" s="2"/>
    </row>
    <row r="2937" spans="4:4">
      <c r="D2937" s="2"/>
    </row>
    <row r="2938" spans="4:4">
      <c r="D2938" s="2"/>
    </row>
    <row r="2939" spans="4:4">
      <c r="D2939" s="2"/>
    </row>
    <row r="2940" spans="4:4">
      <c r="D2940" s="2"/>
    </row>
    <row r="2941" spans="4:4">
      <c r="D2941" s="2"/>
    </row>
    <row r="2942" spans="4:4">
      <c r="D2942" s="2"/>
    </row>
    <row r="2943" spans="4:4">
      <c r="D2943" s="2"/>
    </row>
    <row r="2944" spans="4:4">
      <c r="D2944" s="2"/>
    </row>
    <row r="2945" spans="4:4">
      <c r="D2945" s="2"/>
    </row>
    <row r="2946" spans="4:4">
      <c r="D2946" s="2"/>
    </row>
    <row r="2947" spans="4:4">
      <c r="D2947" s="2"/>
    </row>
    <row r="2948" spans="4:4">
      <c r="D2948" s="2"/>
    </row>
    <row r="2949" spans="4:4">
      <c r="D2949" s="2"/>
    </row>
    <row r="2950" spans="4:4">
      <c r="D2950" s="2"/>
    </row>
    <row r="2951" spans="4:4">
      <c r="D2951" s="2"/>
    </row>
    <row r="2952" spans="4:4">
      <c r="D2952" s="2"/>
    </row>
    <row r="2953" spans="4:4">
      <c r="D2953" s="2"/>
    </row>
    <row r="2954" spans="4:4">
      <c r="D2954" s="2"/>
    </row>
    <row r="2955" spans="4:4">
      <c r="D2955" s="2"/>
    </row>
    <row r="2956" spans="4:4">
      <c r="D2956" s="2"/>
    </row>
    <row r="2957" spans="4:4">
      <c r="D2957" s="2"/>
    </row>
    <row r="2958" spans="4:4">
      <c r="D2958" s="2"/>
    </row>
    <row r="2959" spans="4:4">
      <c r="D2959" s="2"/>
    </row>
    <row r="2960" spans="4:4">
      <c r="D2960" s="2"/>
    </row>
    <row r="2961" spans="4:4">
      <c r="D2961" s="2"/>
    </row>
    <row r="2962" spans="4:4">
      <c r="D2962" s="2"/>
    </row>
    <row r="2963" spans="4:4">
      <c r="D2963" s="2"/>
    </row>
    <row r="2964" spans="4:4">
      <c r="D2964" s="2"/>
    </row>
    <row r="2965" spans="4:4">
      <c r="D2965" s="2"/>
    </row>
    <row r="2966" spans="4:4">
      <c r="D2966" s="2"/>
    </row>
    <row r="2967" spans="4:4">
      <c r="D2967" s="2"/>
    </row>
    <row r="2968" spans="4:4">
      <c r="D2968" s="2"/>
    </row>
    <row r="2969" spans="4:4">
      <c r="D2969" s="2"/>
    </row>
    <row r="2970" spans="4:4">
      <c r="D2970" s="2"/>
    </row>
    <row r="2971" spans="4:4">
      <c r="D2971" s="2"/>
    </row>
    <row r="2972" spans="4:4">
      <c r="D2972" s="2"/>
    </row>
    <row r="2973" spans="4:4">
      <c r="D2973" s="2"/>
    </row>
    <row r="2974" spans="4:4">
      <c r="D2974" s="2"/>
    </row>
    <row r="2975" spans="4:4">
      <c r="D2975" s="2"/>
    </row>
    <row r="2976" spans="4:4">
      <c r="D2976" s="2"/>
    </row>
    <row r="2977" spans="4:4">
      <c r="D2977" s="2"/>
    </row>
    <row r="2978" spans="4:4">
      <c r="D2978" s="2"/>
    </row>
    <row r="2979" spans="4:4">
      <c r="D2979" s="2"/>
    </row>
    <row r="2980" spans="4:4">
      <c r="D2980" s="2"/>
    </row>
    <row r="2981" spans="4:4">
      <c r="D2981" s="2"/>
    </row>
    <row r="2982" spans="4:4">
      <c r="D2982" s="2"/>
    </row>
    <row r="2983" spans="4:4">
      <c r="D2983" s="2"/>
    </row>
    <row r="2984" spans="4:4">
      <c r="D2984" s="2"/>
    </row>
    <row r="2985" spans="4:4">
      <c r="D2985" s="2"/>
    </row>
    <row r="2986" spans="4:4">
      <c r="D2986" s="2"/>
    </row>
    <row r="2987" spans="4:4">
      <c r="D2987" s="2"/>
    </row>
    <row r="2988" spans="4:4">
      <c r="D2988" s="2"/>
    </row>
    <row r="2989" spans="4:4">
      <c r="D2989" s="2"/>
    </row>
    <row r="2990" spans="4:4">
      <c r="D2990" s="2"/>
    </row>
    <row r="2991" spans="4:4">
      <c r="D2991" s="2"/>
    </row>
    <row r="2992" spans="4:4">
      <c r="D2992" s="2"/>
    </row>
    <row r="2993" spans="4:4">
      <c r="D2993" s="2"/>
    </row>
    <row r="2994" spans="4:4">
      <c r="D2994" s="2"/>
    </row>
    <row r="2995" spans="4:4">
      <c r="D2995" s="2"/>
    </row>
    <row r="2996" spans="4:4">
      <c r="D2996" s="2"/>
    </row>
    <row r="2997" spans="4:4">
      <c r="D2997" s="2"/>
    </row>
    <row r="2998" spans="4:4">
      <c r="D2998" s="2"/>
    </row>
    <row r="2999" spans="4:4">
      <c r="D2999" s="2"/>
    </row>
    <row r="3000" spans="4:4">
      <c r="D3000" s="2"/>
    </row>
    <row r="3001" spans="4:4">
      <c r="D3001" s="2"/>
    </row>
    <row r="3002" spans="4:4">
      <c r="D3002" s="2"/>
    </row>
    <row r="3003" spans="4:4">
      <c r="D3003" s="2"/>
    </row>
    <row r="3004" spans="4:4">
      <c r="D3004" s="2"/>
    </row>
    <row r="3005" spans="4:4">
      <c r="D3005" s="2"/>
    </row>
    <row r="3006" spans="4:4">
      <c r="D3006" s="2"/>
    </row>
    <row r="3007" spans="4:4">
      <c r="D3007" s="2"/>
    </row>
    <row r="3008" spans="4:4">
      <c r="D3008" s="2"/>
    </row>
    <row r="3009" spans="4:4">
      <c r="D3009" s="2"/>
    </row>
    <row r="3010" spans="4:4">
      <c r="D3010" s="2"/>
    </row>
    <row r="3011" spans="4:4">
      <c r="D3011" s="2"/>
    </row>
    <row r="3012" spans="4:4">
      <c r="D3012" s="2"/>
    </row>
    <row r="3013" spans="4:4">
      <c r="D3013" s="2"/>
    </row>
    <row r="3014" spans="4:4">
      <c r="D3014" s="2"/>
    </row>
    <row r="3015" spans="4:4">
      <c r="D3015" s="2"/>
    </row>
    <row r="3016" spans="4:4">
      <c r="D3016" s="2"/>
    </row>
    <row r="3017" spans="4:4">
      <c r="D3017" s="2"/>
    </row>
    <row r="3018" spans="4:4">
      <c r="D3018" s="2"/>
    </row>
    <row r="3019" spans="4:4">
      <c r="D3019" s="2"/>
    </row>
    <row r="3020" spans="4:4">
      <c r="D3020" s="2"/>
    </row>
    <row r="3021" spans="4:4">
      <c r="D3021" s="2"/>
    </row>
    <row r="3022" spans="4:4">
      <c r="D3022" s="2"/>
    </row>
    <row r="3023" spans="4:4">
      <c r="D3023" s="2"/>
    </row>
    <row r="3024" spans="4:4">
      <c r="D3024" s="2"/>
    </row>
    <row r="3025" spans="4:4">
      <c r="D3025" s="2"/>
    </row>
    <row r="3026" spans="4:4">
      <c r="D3026" s="2"/>
    </row>
    <row r="3027" spans="4:4">
      <c r="D3027" s="2"/>
    </row>
    <row r="3028" spans="4:4">
      <c r="D3028" s="2"/>
    </row>
    <row r="3029" spans="4:4">
      <c r="D3029" s="2"/>
    </row>
    <row r="3030" spans="4:4">
      <c r="D3030" s="2"/>
    </row>
    <row r="3031" spans="4:4">
      <c r="D3031" s="2"/>
    </row>
    <row r="3032" spans="4:4">
      <c r="D3032" s="2"/>
    </row>
    <row r="3033" spans="4:4">
      <c r="D3033" s="2"/>
    </row>
    <row r="3034" spans="4:4">
      <c r="D3034" s="2"/>
    </row>
    <row r="3035" spans="4:4">
      <c r="D3035" s="2"/>
    </row>
    <row r="3036" spans="4:4">
      <c r="D3036" s="2"/>
    </row>
    <row r="3037" spans="4:4">
      <c r="D3037" s="2"/>
    </row>
    <row r="3038" spans="4:4">
      <c r="D3038" s="2"/>
    </row>
    <row r="3039" spans="4:4">
      <c r="D3039" s="2"/>
    </row>
    <row r="3040" spans="4:4">
      <c r="D3040" s="2"/>
    </row>
    <row r="3041" spans="4:4">
      <c r="D3041" s="2"/>
    </row>
    <row r="3042" spans="4:4">
      <c r="D3042" s="2"/>
    </row>
    <row r="3043" spans="4:4">
      <c r="D3043" s="2"/>
    </row>
    <row r="3044" spans="4:4">
      <c r="D3044" s="2"/>
    </row>
    <row r="3045" spans="4:4">
      <c r="D3045" s="2"/>
    </row>
    <row r="3046" spans="4:4">
      <c r="D3046" s="2"/>
    </row>
    <row r="3047" spans="4:4">
      <c r="D3047" s="2"/>
    </row>
    <row r="3048" spans="4:4">
      <c r="D3048" s="2"/>
    </row>
    <row r="3049" spans="4:4">
      <c r="D3049" s="2"/>
    </row>
    <row r="3050" spans="4:4">
      <c r="D3050" s="2"/>
    </row>
    <row r="3051" spans="4:4">
      <c r="D3051" s="2"/>
    </row>
    <row r="3052" spans="4:4">
      <c r="D3052" s="2"/>
    </row>
    <row r="3053" spans="4:4">
      <c r="D3053" s="2"/>
    </row>
    <row r="3054" spans="4:4">
      <c r="D3054" s="2"/>
    </row>
    <row r="3055" spans="4:4">
      <c r="D3055" s="2"/>
    </row>
    <row r="3056" spans="4:4">
      <c r="D3056" s="2"/>
    </row>
    <row r="3057" spans="4:4">
      <c r="D3057" s="2"/>
    </row>
    <row r="3058" spans="4:4">
      <c r="D3058" s="2"/>
    </row>
    <row r="3059" spans="4:4">
      <c r="D3059" s="2"/>
    </row>
    <row r="3060" spans="4:4">
      <c r="D3060" s="2"/>
    </row>
    <row r="3061" spans="4:4">
      <c r="D3061" s="2"/>
    </row>
    <row r="3062" spans="4:4">
      <c r="D3062" s="2"/>
    </row>
    <row r="3063" spans="4:4">
      <c r="D3063" s="2"/>
    </row>
    <row r="3064" spans="4:4">
      <c r="D3064" s="2"/>
    </row>
    <row r="3065" spans="4:4">
      <c r="D3065" s="2"/>
    </row>
    <row r="3066" spans="4:4">
      <c r="D3066" s="2"/>
    </row>
    <row r="3067" spans="4:4">
      <c r="D3067" s="2"/>
    </row>
    <row r="3068" spans="4:4">
      <c r="D3068" s="2"/>
    </row>
    <row r="3069" spans="4:4">
      <c r="D3069" s="2"/>
    </row>
    <row r="3070" spans="4:4">
      <c r="D3070" s="2"/>
    </row>
    <row r="3071" spans="4:4">
      <c r="D3071" s="2"/>
    </row>
    <row r="3072" spans="4:4">
      <c r="D3072" s="2"/>
    </row>
    <row r="3073" spans="4:4">
      <c r="D3073" s="2"/>
    </row>
    <row r="3074" spans="4:4">
      <c r="D3074" s="2"/>
    </row>
    <row r="3075" spans="4:4">
      <c r="D3075" s="2"/>
    </row>
    <row r="3076" spans="4:4">
      <c r="D3076" s="2"/>
    </row>
    <row r="3077" spans="4:4">
      <c r="D3077" s="2"/>
    </row>
    <row r="3078" spans="4:4">
      <c r="D3078" s="2"/>
    </row>
    <row r="3079" spans="4:4">
      <c r="D3079" s="2"/>
    </row>
    <row r="3080" spans="4:4">
      <c r="D3080" s="2"/>
    </row>
    <row r="3081" spans="4:4">
      <c r="D3081" s="2"/>
    </row>
    <row r="3082" spans="4:4">
      <c r="D3082" s="2"/>
    </row>
    <row r="3083" spans="4:4">
      <c r="D3083" s="2"/>
    </row>
    <row r="3084" spans="4:4">
      <c r="D3084" s="2"/>
    </row>
    <row r="3085" spans="4:4">
      <c r="D3085" s="2"/>
    </row>
    <row r="3086" spans="4:4">
      <c r="D3086" s="2"/>
    </row>
    <row r="3087" spans="4:4">
      <c r="D3087" s="2"/>
    </row>
    <row r="3088" spans="4:4">
      <c r="D3088" s="2"/>
    </row>
    <row r="3089" spans="4:4">
      <c r="D3089" s="2"/>
    </row>
    <row r="3090" spans="4:4">
      <c r="D3090" s="2"/>
    </row>
    <row r="3091" spans="4:4">
      <c r="D3091" s="2"/>
    </row>
    <row r="3092" spans="4:4">
      <c r="D3092" s="2"/>
    </row>
    <row r="3093" spans="4:4">
      <c r="D3093" s="2"/>
    </row>
    <row r="3094" spans="4:4">
      <c r="D3094" s="2"/>
    </row>
    <row r="3095" spans="4:4">
      <c r="D3095" s="2"/>
    </row>
    <row r="3096" spans="4:4">
      <c r="D3096" s="2"/>
    </row>
    <row r="3097" spans="4:4">
      <c r="D3097" s="2"/>
    </row>
    <row r="3098" spans="4:4">
      <c r="D3098" s="2"/>
    </row>
    <row r="3099" spans="4:4">
      <c r="D3099" s="2"/>
    </row>
    <row r="3100" spans="4:4">
      <c r="D3100" s="2"/>
    </row>
    <row r="3101" spans="4:4">
      <c r="D3101" s="2"/>
    </row>
    <row r="3102" spans="4:4">
      <c r="D3102" s="2"/>
    </row>
    <row r="3103" spans="4:4">
      <c r="D3103" s="2"/>
    </row>
    <row r="3104" spans="4:4">
      <c r="D3104" s="2"/>
    </row>
    <row r="3105" spans="4:4">
      <c r="D3105" s="2"/>
    </row>
    <row r="3106" spans="4:4">
      <c r="D3106" s="2"/>
    </row>
    <row r="3107" spans="4:4">
      <c r="D3107" s="2"/>
    </row>
    <row r="3108" spans="4:4">
      <c r="D3108" s="2"/>
    </row>
    <row r="3109" spans="4:4">
      <c r="D3109" s="2"/>
    </row>
    <row r="3110" spans="4:4">
      <c r="D3110" s="2"/>
    </row>
    <row r="3111" spans="4:4">
      <c r="D3111" s="2"/>
    </row>
    <row r="3112" spans="4:4">
      <c r="D3112" s="2"/>
    </row>
    <row r="3113" spans="4:4">
      <c r="D3113" s="2"/>
    </row>
    <row r="3114" spans="4:4">
      <c r="D3114" s="2"/>
    </row>
    <row r="3115" spans="4:4">
      <c r="D3115" s="2"/>
    </row>
    <row r="3116" spans="4:4">
      <c r="D3116" s="2"/>
    </row>
    <row r="3117" spans="4:4">
      <c r="D3117" s="2"/>
    </row>
    <row r="3118" spans="4:4">
      <c r="D3118" s="2"/>
    </row>
    <row r="3119" spans="4:4">
      <c r="D3119" s="2"/>
    </row>
    <row r="3120" spans="4:4">
      <c r="D3120" s="2"/>
    </row>
    <row r="3121" spans="4:4">
      <c r="D3121" s="2"/>
    </row>
    <row r="3122" spans="4:4">
      <c r="D3122" s="2"/>
    </row>
    <row r="3123" spans="4:4">
      <c r="D3123" s="2"/>
    </row>
    <row r="3124" spans="4:4">
      <c r="D3124" s="2"/>
    </row>
    <row r="3125" spans="4:4">
      <c r="D3125" s="2"/>
    </row>
    <row r="3126" spans="4:4">
      <c r="D3126" s="2"/>
    </row>
    <row r="3127" spans="4:4">
      <c r="D3127" s="2"/>
    </row>
    <row r="3128" spans="4:4">
      <c r="D3128" s="2"/>
    </row>
    <row r="3129" spans="4:4">
      <c r="D3129" s="2"/>
    </row>
    <row r="3130" spans="4:4">
      <c r="D3130" s="2"/>
    </row>
    <row r="3131" spans="4:4">
      <c r="D3131" s="2"/>
    </row>
    <row r="3132" spans="4:4">
      <c r="D3132" s="2"/>
    </row>
    <row r="3133" spans="4:4">
      <c r="D3133" s="2"/>
    </row>
    <row r="3134" spans="4:4">
      <c r="D3134" s="2"/>
    </row>
    <row r="3135" spans="4:4">
      <c r="D3135" s="2"/>
    </row>
    <row r="3136" spans="4:4">
      <c r="D3136" s="2"/>
    </row>
    <row r="3137" spans="4:4">
      <c r="D3137" s="2"/>
    </row>
    <row r="3138" spans="4:4">
      <c r="D3138" s="2"/>
    </row>
    <row r="3139" spans="4:4">
      <c r="D3139" s="2"/>
    </row>
    <row r="3140" spans="4:4">
      <c r="D3140" s="2"/>
    </row>
    <row r="3141" spans="4:4">
      <c r="D3141" s="2"/>
    </row>
    <row r="3142" spans="4:4">
      <c r="D3142" s="2"/>
    </row>
    <row r="3143" spans="4:4">
      <c r="D3143" s="2"/>
    </row>
    <row r="3144" spans="4:4">
      <c r="D3144" s="2"/>
    </row>
    <row r="3145" spans="4:4">
      <c r="D3145" s="2"/>
    </row>
    <row r="3146" spans="4:4">
      <c r="D3146" s="2"/>
    </row>
    <row r="3147" spans="4:4">
      <c r="D3147" s="2"/>
    </row>
    <row r="3148" spans="4:4">
      <c r="D3148" s="2"/>
    </row>
    <row r="3149" spans="4:4">
      <c r="D3149" s="2"/>
    </row>
    <row r="3150" spans="4:4">
      <c r="D3150" s="2"/>
    </row>
    <row r="3151" spans="4:4">
      <c r="D3151" s="2"/>
    </row>
    <row r="3152" spans="4:4">
      <c r="D3152" s="2"/>
    </row>
    <row r="3153" spans="4:4">
      <c r="D3153" s="2"/>
    </row>
    <row r="3154" spans="4:4">
      <c r="D3154" s="2"/>
    </row>
    <row r="3155" spans="4:4">
      <c r="D3155" s="2"/>
    </row>
    <row r="3156" spans="4:4">
      <c r="D3156" s="2"/>
    </row>
    <row r="3157" spans="4:4">
      <c r="D3157" s="2"/>
    </row>
    <row r="3158" spans="4:4">
      <c r="D3158" s="2"/>
    </row>
    <row r="3159" spans="4:4">
      <c r="D3159" s="2"/>
    </row>
    <row r="3160" spans="4:4">
      <c r="D3160" s="2"/>
    </row>
    <row r="3161" spans="4:4">
      <c r="D3161" s="2"/>
    </row>
    <row r="3162" spans="4:4">
      <c r="D3162" s="2"/>
    </row>
    <row r="3163" spans="4:4">
      <c r="D3163" s="2"/>
    </row>
    <row r="3164" spans="4:4">
      <c r="D3164" s="2"/>
    </row>
    <row r="3165" spans="4:4">
      <c r="D3165" s="2"/>
    </row>
    <row r="3166" spans="4:4">
      <c r="D3166" s="2"/>
    </row>
    <row r="3167" spans="4:4">
      <c r="D3167" s="2"/>
    </row>
    <row r="3168" spans="4:4">
      <c r="D3168" s="2"/>
    </row>
    <row r="3169" spans="4:4">
      <c r="D3169" s="2"/>
    </row>
    <row r="3170" spans="4:4">
      <c r="D3170" s="2"/>
    </row>
    <row r="3171" spans="4:4">
      <c r="D3171" s="2"/>
    </row>
    <row r="3172" spans="4:4">
      <c r="D3172" s="2"/>
    </row>
    <row r="3173" spans="4:4">
      <c r="D3173" s="2"/>
    </row>
    <row r="3174" spans="4:4">
      <c r="D3174" s="2"/>
    </row>
    <row r="3175" spans="4:4">
      <c r="D3175" s="2"/>
    </row>
    <row r="3176" spans="4:4">
      <c r="D3176" s="2"/>
    </row>
    <row r="3177" spans="4:4">
      <c r="D3177" s="2"/>
    </row>
    <row r="3178" spans="4:4">
      <c r="D3178" s="2"/>
    </row>
    <row r="3179" spans="4:4">
      <c r="D3179" s="2"/>
    </row>
    <row r="3180" spans="4:4">
      <c r="D3180" s="2"/>
    </row>
    <row r="3181" spans="4:4">
      <c r="D3181" s="2"/>
    </row>
    <row r="3182" spans="4:4">
      <c r="D3182" s="2"/>
    </row>
    <row r="3183" spans="4:4">
      <c r="D3183" s="2"/>
    </row>
    <row r="3184" spans="4:4">
      <c r="D3184" s="2"/>
    </row>
    <row r="3185" spans="4:4">
      <c r="D3185" s="2"/>
    </row>
    <row r="3186" spans="4:4">
      <c r="D3186" s="2"/>
    </row>
    <row r="3187" spans="4:4">
      <c r="D3187" s="2"/>
    </row>
    <row r="3188" spans="4:4">
      <c r="D3188" s="2"/>
    </row>
    <row r="3189" spans="4:4">
      <c r="D3189" s="2"/>
    </row>
    <row r="3190" spans="4:4">
      <c r="D3190" s="2"/>
    </row>
    <row r="3191" spans="4:4">
      <c r="D3191" s="2"/>
    </row>
    <row r="3192" spans="4:4">
      <c r="D3192" s="2"/>
    </row>
    <row r="3193" spans="4:4">
      <c r="D3193" s="2"/>
    </row>
    <row r="3194" spans="4:4">
      <c r="D3194" s="2"/>
    </row>
    <row r="3195" spans="4:4">
      <c r="D3195" s="2"/>
    </row>
    <row r="3196" spans="4:4">
      <c r="D3196" s="2"/>
    </row>
    <row r="3197" spans="4:4">
      <c r="D3197" s="2"/>
    </row>
    <row r="3198" spans="4:4">
      <c r="D3198" s="2"/>
    </row>
    <row r="3199" spans="4:4">
      <c r="D3199" s="2"/>
    </row>
    <row r="3200" spans="4:4">
      <c r="D3200" s="2"/>
    </row>
    <row r="3201" spans="4:4">
      <c r="D3201" s="2"/>
    </row>
    <row r="3202" spans="4:4">
      <c r="D3202" s="2"/>
    </row>
    <row r="3203" spans="4:4">
      <c r="D3203" s="2"/>
    </row>
    <row r="3204" spans="4:4">
      <c r="D3204" s="2"/>
    </row>
    <row r="3205" spans="4:4">
      <c r="D3205" s="2"/>
    </row>
    <row r="3206" spans="4:4">
      <c r="D3206" s="2"/>
    </row>
    <row r="3207" spans="4:4">
      <c r="D3207" s="2"/>
    </row>
    <row r="3208" spans="4:4">
      <c r="D3208" s="2"/>
    </row>
    <row r="3209" spans="4:4">
      <c r="D3209" s="2"/>
    </row>
    <row r="3210" spans="4:4">
      <c r="D3210" s="2"/>
    </row>
    <row r="3211" spans="4:4">
      <c r="D3211" s="2"/>
    </row>
    <row r="3212" spans="4:4">
      <c r="D3212" s="2"/>
    </row>
    <row r="3213" spans="4:4">
      <c r="D3213" s="2"/>
    </row>
    <row r="3214" spans="4:4">
      <c r="D3214" s="2"/>
    </row>
    <row r="3215" spans="4:4">
      <c r="D3215" s="2"/>
    </row>
    <row r="3216" spans="4:4">
      <c r="D3216" s="2"/>
    </row>
    <row r="3217" spans="4:4">
      <c r="D3217" s="2"/>
    </row>
    <row r="3218" spans="4:4">
      <c r="D3218" s="2"/>
    </row>
    <row r="3219" spans="4:4">
      <c r="D3219" s="2"/>
    </row>
    <row r="3220" spans="4:4">
      <c r="D3220" s="2"/>
    </row>
    <row r="3221" spans="4:4">
      <c r="D3221" s="2"/>
    </row>
    <row r="3222" spans="4:4">
      <c r="D3222" s="2"/>
    </row>
    <row r="3223" spans="4:4">
      <c r="D3223" s="2"/>
    </row>
    <row r="3224" spans="4:4">
      <c r="D3224" s="2"/>
    </row>
    <row r="3225" spans="4:4">
      <c r="D3225" s="2"/>
    </row>
    <row r="3226" spans="4:4">
      <c r="D3226" s="2"/>
    </row>
    <row r="3227" spans="4:4">
      <c r="D3227" s="2"/>
    </row>
    <row r="3228" spans="4:4">
      <c r="D3228" s="2"/>
    </row>
    <row r="3229" spans="4:4">
      <c r="D3229" s="2"/>
    </row>
    <row r="3230" spans="4:4">
      <c r="D3230" s="2"/>
    </row>
    <row r="3231" spans="4:4">
      <c r="D3231" s="2"/>
    </row>
    <row r="3232" spans="4:4">
      <c r="D3232" s="2"/>
    </row>
    <row r="3233" spans="4:4">
      <c r="D3233" s="2"/>
    </row>
    <row r="3234" spans="4:4">
      <c r="D3234" s="2"/>
    </row>
    <row r="3235" spans="4:4">
      <c r="D3235" s="2"/>
    </row>
    <row r="3236" spans="4:4">
      <c r="D3236" s="2"/>
    </row>
    <row r="3237" spans="4:4">
      <c r="D3237" s="2"/>
    </row>
    <row r="3238" spans="4:4">
      <c r="D3238" s="2"/>
    </row>
    <row r="3239" spans="4:4">
      <c r="D3239" s="2"/>
    </row>
    <row r="3240" spans="4:4">
      <c r="D3240" s="2"/>
    </row>
    <row r="3241" spans="4:4">
      <c r="D3241" s="2"/>
    </row>
    <row r="3242" spans="4:4">
      <c r="D3242" s="2"/>
    </row>
    <row r="3243" spans="4:4">
      <c r="D3243" s="2"/>
    </row>
    <row r="3244" spans="4:4">
      <c r="D3244" s="2"/>
    </row>
    <row r="3245" spans="4:4">
      <c r="D3245" s="2"/>
    </row>
    <row r="3246" spans="4:4">
      <c r="D3246" s="2"/>
    </row>
    <row r="3247" spans="4:4">
      <c r="D3247" s="2"/>
    </row>
    <row r="3248" spans="4:4">
      <c r="D3248" s="2"/>
    </row>
    <row r="3249" spans="4:4">
      <c r="D3249" s="2"/>
    </row>
    <row r="3250" spans="4:4">
      <c r="D3250" s="2"/>
    </row>
    <row r="3251" spans="4:4">
      <c r="D3251" s="2"/>
    </row>
    <row r="3252" spans="4:4">
      <c r="D3252" s="2"/>
    </row>
    <row r="3253" spans="4:4">
      <c r="D3253" s="2"/>
    </row>
    <row r="3254" spans="4:4">
      <c r="D3254" s="2"/>
    </row>
    <row r="3255" spans="4:4">
      <c r="D3255" s="2"/>
    </row>
    <row r="3256" spans="4:4">
      <c r="D3256" s="2"/>
    </row>
    <row r="3257" spans="4:4">
      <c r="D3257" s="2"/>
    </row>
    <row r="3258" spans="4:4">
      <c r="D3258" s="2"/>
    </row>
    <row r="3259" spans="4:4">
      <c r="D3259" s="2"/>
    </row>
    <row r="3260" spans="4:4">
      <c r="D3260" s="2"/>
    </row>
    <row r="3261" spans="4:4">
      <c r="D3261" s="2"/>
    </row>
    <row r="3262" spans="4:4">
      <c r="D3262" s="2"/>
    </row>
    <row r="3263" spans="4:4">
      <c r="D3263" s="2"/>
    </row>
    <row r="3264" spans="4:4">
      <c r="D3264" s="2"/>
    </row>
    <row r="3265" spans="4:4">
      <c r="D3265" s="2"/>
    </row>
    <row r="3266" spans="4:4">
      <c r="D3266" s="2"/>
    </row>
    <row r="3267" spans="4:4">
      <c r="D3267" s="2"/>
    </row>
    <row r="3268" spans="4:4">
      <c r="D3268" s="2"/>
    </row>
    <row r="3269" spans="4:4">
      <c r="D3269" s="2"/>
    </row>
    <row r="3270" spans="4:4">
      <c r="D3270" s="2"/>
    </row>
    <row r="3271" spans="4:4">
      <c r="D3271" s="2"/>
    </row>
    <row r="3272" spans="4:4">
      <c r="D3272" s="2"/>
    </row>
    <row r="3273" spans="4:4">
      <c r="D3273" s="2"/>
    </row>
    <row r="3274" spans="4:4">
      <c r="D3274" s="2"/>
    </row>
    <row r="3275" spans="4:4">
      <c r="D3275" s="2"/>
    </row>
    <row r="3276" spans="4:4">
      <c r="D3276" s="2"/>
    </row>
    <row r="3277" spans="4:4">
      <c r="D3277" s="2"/>
    </row>
    <row r="3278" spans="4:4">
      <c r="D3278" s="2"/>
    </row>
    <row r="3279" spans="4:4">
      <c r="D3279" s="2"/>
    </row>
    <row r="3280" spans="4:4">
      <c r="D3280" s="2"/>
    </row>
    <row r="3281" spans="4:4">
      <c r="D3281" s="2"/>
    </row>
    <row r="3282" spans="4:4">
      <c r="D3282" s="2"/>
    </row>
    <row r="3283" spans="4:4">
      <c r="D3283" s="2"/>
    </row>
    <row r="3284" spans="4:4">
      <c r="D3284" s="2"/>
    </row>
    <row r="3285" spans="4:4">
      <c r="D3285" s="2"/>
    </row>
    <row r="3286" spans="4:4">
      <c r="D3286" s="2"/>
    </row>
    <row r="3287" spans="4:4">
      <c r="D3287" s="2"/>
    </row>
    <row r="3288" spans="4:4">
      <c r="D3288" s="2"/>
    </row>
    <row r="3289" spans="4:4">
      <c r="D3289" s="2"/>
    </row>
    <row r="3290" spans="4:4">
      <c r="D3290" s="2"/>
    </row>
    <row r="3291" spans="4:4">
      <c r="D3291" s="2"/>
    </row>
    <row r="3292" spans="4:4">
      <c r="D3292" s="2"/>
    </row>
    <row r="3293" spans="4:4">
      <c r="D3293" s="2"/>
    </row>
    <row r="3294" spans="4:4">
      <c r="D3294" s="2"/>
    </row>
    <row r="3295" spans="4:4">
      <c r="D3295" s="2"/>
    </row>
    <row r="3296" spans="4:4">
      <c r="D3296" s="2"/>
    </row>
    <row r="3297" spans="4:4">
      <c r="D3297" s="2"/>
    </row>
    <row r="3298" spans="4:4">
      <c r="D3298" s="2"/>
    </row>
    <row r="3299" spans="4:4">
      <c r="D3299" s="2"/>
    </row>
    <row r="3300" spans="4:4">
      <c r="D3300" s="2"/>
    </row>
    <row r="3301" spans="4:4">
      <c r="D3301" s="2"/>
    </row>
    <row r="3302" spans="4:4">
      <c r="D3302" s="2"/>
    </row>
    <row r="3303" spans="4:4">
      <c r="D3303" s="2"/>
    </row>
    <row r="3304" spans="4:4">
      <c r="D3304" s="2"/>
    </row>
    <row r="3305" spans="4:4">
      <c r="D3305" s="2"/>
    </row>
    <row r="3306" spans="4:4">
      <c r="D3306" s="2"/>
    </row>
    <row r="3307" spans="4:4">
      <c r="D3307" s="2"/>
    </row>
    <row r="3308" spans="4:4">
      <c r="D3308" s="2"/>
    </row>
    <row r="3309" spans="4:4">
      <c r="D3309" s="2"/>
    </row>
    <row r="3310" spans="4:4">
      <c r="D3310" s="2"/>
    </row>
    <row r="3311" spans="4:4">
      <c r="D3311" s="2"/>
    </row>
    <row r="3312" spans="4:4">
      <c r="D3312" s="2"/>
    </row>
    <row r="3313" spans="4:4">
      <c r="D3313" s="2"/>
    </row>
    <row r="3314" spans="4:4">
      <c r="D3314" s="2"/>
    </row>
    <row r="3315" spans="4:4">
      <c r="D3315" s="2"/>
    </row>
    <row r="3316" spans="4:4">
      <c r="D3316" s="2"/>
    </row>
    <row r="3317" spans="4:4">
      <c r="D3317" s="2"/>
    </row>
    <row r="3318" spans="4:4">
      <c r="D3318" s="2"/>
    </row>
    <row r="3319" spans="4:4">
      <c r="D3319" s="2"/>
    </row>
    <row r="3320" spans="4:4">
      <c r="D3320" s="2"/>
    </row>
    <row r="3321" spans="4:4">
      <c r="D3321" s="2"/>
    </row>
    <row r="3322" spans="4:4">
      <c r="D3322" s="2"/>
    </row>
    <row r="3323" spans="4:4">
      <c r="D3323" s="2"/>
    </row>
    <row r="3324" spans="4:4">
      <c r="D3324" s="2"/>
    </row>
    <row r="3325" spans="4:4">
      <c r="D3325" s="2"/>
    </row>
    <row r="3326" spans="4:4">
      <c r="D3326" s="2"/>
    </row>
    <row r="3327" spans="4:4">
      <c r="D3327" s="2"/>
    </row>
    <row r="3328" spans="4:4">
      <c r="D3328" s="2"/>
    </row>
    <row r="3329" spans="4:4">
      <c r="D3329" s="2"/>
    </row>
    <row r="3330" spans="4:4">
      <c r="D3330" s="2"/>
    </row>
    <row r="3331" spans="4:4">
      <c r="D3331" s="2"/>
    </row>
    <row r="3332" spans="4:4">
      <c r="D3332" s="2"/>
    </row>
    <row r="3333" spans="4:4">
      <c r="D3333" s="2"/>
    </row>
    <row r="3334" spans="4:4">
      <c r="D3334" s="2"/>
    </row>
    <row r="3335" spans="4:4">
      <c r="D3335" s="2"/>
    </row>
    <row r="3336" spans="4:4">
      <c r="D3336" s="2"/>
    </row>
    <row r="3337" spans="4:4">
      <c r="D3337" s="2"/>
    </row>
    <row r="3338" spans="4:4">
      <c r="D3338" s="2"/>
    </row>
    <row r="3339" spans="4:4">
      <c r="D3339" s="2"/>
    </row>
    <row r="3340" spans="4:4">
      <c r="D3340" s="2"/>
    </row>
    <row r="3341" spans="4:4">
      <c r="D3341" s="2"/>
    </row>
    <row r="3342" spans="4:4">
      <c r="D3342" s="2"/>
    </row>
    <row r="3343" spans="4:4">
      <c r="D3343" s="2"/>
    </row>
    <row r="3344" spans="4:4">
      <c r="D3344" s="2"/>
    </row>
    <row r="3345" spans="4:4">
      <c r="D3345" s="2"/>
    </row>
    <row r="3346" spans="4:4">
      <c r="D3346" s="2"/>
    </row>
    <row r="3347" spans="4:4">
      <c r="D3347" s="2"/>
    </row>
    <row r="3348" spans="4:4">
      <c r="D3348" s="2"/>
    </row>
    <row r="3349" spans="4:4">
      <c r="D3349" s="2"/>
    </row>
    <row r="3350" spans="4:4">
      <c r="D3350" s="2"/>
    </row>
    <row r="3351" spans="4:4">
      <c r="D3351" s="2"/>
    </row>
    <row r="3352" spans="4:4">
      <c r="D3352" s="2"/>
    </row>
    <row r="3353" spans="4:4">
      <c r="D3353" s="2"/>
    </row>
    <row r="3354" spans="4:4">
      <c r="D3354" s="2"/>
    </row>
    <row r="3355" spans="4:4">
      <c r="D3355" s="2"/>
    </row>
    <row r="3356" spans="4:4">
      <c r="D3356" s="2"/>
    </row>
    <row r="3357" spans="4:4">
      <c r="D3357" s="2"/>
    </row>
    <row r="3358" spans="4:4">
      <c r="D3358" s="2"/>
    </row>
    <row r="3359" spans="4:4">
      <c r="D3359" s="2"/>
    </row>
    <row r="3360" spans="4:4">
      <c r="D3360" s="2"/>
    </row>
    <row r="3361" spans="4:4">
      <c r="D3361" s="2"/>
    </row>
    <row r="3362" spans="4:4">
      <c r="D3362" s="2"/>
    </row>
    <row r="3363" spans="4:4">
      <c r="D3363" s="2"/>
    </row>
    <row r="3364" spans="4:4">
      <c r="D3364" s="2"/>
    </row>
    <row r="3365" spans="4:4">
      <c r="D3365" s="2"/>
    </row>
    <row r="3366" spans="4:4">
      <c r="D3366" s="2"/>
    </row>
    <row r="3367" spans="4:4">
      <c r="D3367" s="2"/>
    </row>
    <row r="3368" spans="4:4">
      <c r="D3368" s="2"/>
    </row>
    <row r="3369" spans="4:4">
      <c r="D3369" s="2"/>
    </row>
    <row r="3370" spans="4:4">
      <c r="D3370" s="2"/>
    </row>
    <row r="3371" spans="4:4">
      <c r="D3371" s="2"/>
    </row>
    <row r="3372" spans="4:4">
      <c r="D3372" s="2"/>
    </row>
    <row r="3373" spans="4:4">
      <c r="D3373" s="2"/>
    </row>
    <row r="3374" spans="4:4">
      <c r="D3374" s="2"/>
    </row>
    <row r="3375" spans="4:4">
      <c r="D3375" s="2"/>
    </row>
    <row r="3376" spans="4:4">
      <c r="D3376" s="2"/>
    </row>
    <row r="3377" spans="4:4">
      <c r="D3377" s="2"/>
    </row>
    <row r="3378" spans="4:4">
      <c r="D3378" s="2"/>
    </row>
    <row r="3379" spans="4:4">
      <c r="D3379" s="2"/>
    </row>
    <row r="3380" spans="4:4">
      <c r="D3380" s="2"/>
    </row>
    <row r="3381" spans="4:4">
      <c r="D3381" s="2"/>
    </row>
    <row r="3382" spans="4:4">
      <c r="D3382" s="2"/>
    </row>
    <row r="3383" spans="4:4">
      <c r="D3383" s="2"/>
    </row>
    <row r="3384" spans="4:4">
      <c r="D3384" s="2"/>
    </row>
    <row r="3385" spans="4:4">
      <c r="D3385" s="2"/>
    </row>
    <row r="3386" spans="4:4">
      <c r="D3386" s="2"/>
    </row>
    <row r="3387" spans="4:4">
      <c r="D3387" s="2"/>
    </row>
    <row r="3388" spans="4:4">
      <c r="D3388" s="2"/>
    </row>
    <row r="3389" spans="4:4">
      <c r="D3389" s="2"/>
    </row>
    <row r="3390" spans="4:4">
      <c r="D3390" s="2"/>
    </row>
    <row r="3391" spans="4:4">
      <c r="D3391" s="2"/>
    </row>
    <row r="3392" spans="4:4">
      <c r="D3392" s="2"/>
    </row>
    <row r="3393" spans="4:4">
      <c r="D3393" s="2"/>
    </row>
    <row r="3394" spans="4:4">
      <c r="D3394" s="2"/>
    </row>
    <row r="3395" spans="4:4">
      <c r="D3395" s="2"/>
    </row>
    <row r="3396" spans="4:4">
      <c r="D3396" s="2"/>
    </row>
    <row r="3397" spans="4:4">
      <c r="D3397" s="2"/>
    </row>
    <row r="3398" spans="4:4">
      <c r="D3398" s="2"/>
    </row>
    <row r="3399" spans="4:4">
      <c r="D3399" s="2"/>
    </row>
    <row r="3400" spans="4:4">
      <c r="D3400" s="2"/>
    </row>
    <row r="3401" spans="4:4">
      <c r="D3401" s="2"/>
    </row>
    <row r="3402" spans="4:4">
      <c r="D3402" s="2"/>
    </row>
    <row r="3403" spans="4:4">
      <c r="D3403" s="2"/>
    </row>
    <row r="3404" spans="4:4">
      <c r="D3404" s="2"/>
    </row>
    <row r="3405" spans="4:4">
      <c r="D3405" s="2"/>
    </row>
    <row r="3406" spans="4:4">
      <c r="D3406" s="2"/>
    </row>
    <row r="3407" spans="4:4">
      <c r="D3407" s="2"/>
    </row>
    <row r="3408" spans="4:4">
      <c r="D3408" s="2"/>
    </row>
    <row r="3409" spans="4:4">
      <c r="D3409" s="2"/>
    </row>
    <row r="3410" spans="4:4">
      <c r="D3410" s="2"/>
    </row>
    <row r="3411" spans="4:4">
      <c r="D3411" s="2"/>
    </row>
    <row r="3412" spans="4:4">
      <c r="D3412" s="2"/>
    </row>
    <row r="3413" spans="4:4">
      <c r="D3413" s="2"/>
    </row>
    <row r="3414" spans="4:4">
      <c r="D3414" s="2"/>
    </row>
    <row r="3415" spans="4:4">
      <c r="D3415" s="2"/>
    </row>
    <row r="3416" spans="4:4">
      <c r="D3416" s="2"/>
    </row>
    <row r="3417" spans="4:4">
      <c r="D3417" s="2"/>
    </row>
    <row r="3418" spans="4:4">
      <c r="D3418" s="2"/>
    </row>
    <row r="3419" spans="4:4">
      <c r="D3419" s="2"/>
    </row>
    <row r="3420" spans="4:4">
      <c r="D3420" s="2"/>
    </row>
    <row r="3421" spans="4:4">
      <c r="D3421" s="2"/>
    </row>
    <row r="3422" spans="4:4">
      <c r="D3422" s="2"/>
    </row>
    <row r="3423" spans="4:4">
      <c r="D3423" s="2"/>
    </row>
    <row r="3424" spans="4:4">
      <c r="D3424" s="2"/>
    </row>
    <row r="3425" spans="4:4">
      <c r="D3425" s="2"/>
    </row>
    <row r="3426" spans="4:4">
      <c r="D3426" s="2"/>
    </row>
    <row r="3427" spans="4:4">
      <c r="D3427" s="2"/>
    </row>
    <row r="3428" spans="4:4">
      <c r="D3428" s="2"/>
    </row>
    <row r="3429" spans="4:4">
      <c r="D3429" s="2"/>
    </row>
    <row r="3430" spans="4:4">
      <c r="D3430" s="2"/>
    </row>
    <row r="3431" spans="4:4">
      <c r="D3431" s="2"/>
    </row>
    <row r="3432" spans="4:4">
      <c r="D3432" s="2"/>
    </row>
    <row r="3433" spans="4:4">
      <c r="D3433" s="2"/>
    </row>
    <row r="3434" spans="4:4">
      <c r="D3434" s="2"/>
    </row>
    <row r="3435" spans="4:4">
      <c r="D3435" s="2"/>
    </row>
    <row r="3436" spans="4:4">
      <c r="D3436" s="2"/>
    </row>
    <row r="3437" spans="4:4">
      <c r="D3437" s="2"/>
    </row>
    <row r="3438" spans="4:4">
      <c r="D3438" s="2"/>
    </row>
    <row r="3439" spans="4:4">
      <c r="D3439" s="2"/>
    </row>
    <row r="3440" spans="4:4">
      <c r="D3440" s="2"/>
    </row>
    <row r="3441" spans="4:4">
      <c r="D3441" s="2"/>
    </row>
    <row r="3442" spans="4:4">
      <c r="D3442" s="2"/>
    </row>
    <row r="3443" spans="4:4">
      <c r="D3443" s="2"/>
    </row>
    <row r="3444" spans="4:4">
      <c r="D3444" s="2"/>
    </row>
    <row r="3445" spans="4:4">
      <c r="D3445" s="2"/>
    </row>
    <row r="3446" spans="4:4">
      <c r="D3446" s="2"/>
    </row>
    <row r="3447" spans="4:4">
      <c r="D3447" s="2"/>
    </row>
    <row r="3448" spans="4:4">
      <c r="D3448" s="2"/>
    </row>
    <row r="3449" spans="4:4">
      <c r="D3449" s="2"/>
    </row>
    <row r="3450" spans="4:4">
      <c r="D3450" s="2"/>
    </row>
    <row r="3451" spans="4:4">
      <c r="D3451" s="2"/>
    </row>
    <row r="3452" spans="4:4">
      <c r="D3452" s="2"/>
    </row>
    <row r="3453" spans="4:4">
      <c r="D3453" s="2"/>
    </row>
    <row r="3454" spans="4:4">
      <c r="D3454" s="2"/>
    </row>
    <row r="3455" spans="4:4">
      <c r="D3455" s="2"/>
    </row>
    <row r="3456" spans="4:4">
      <c r="D3456" s="2"/>
    </row>
    <row r="3457" spans="4:4">
      <c r="D3457" s="2"/>
    </row>
    <row r="3458" spans="4:4">
      <c r="D3458" s="2"/>
    </row>
    <row r="3459" spans="4:4">
      <c r="D3459" s="2"/>
    </row>
    <row r="3460" spans="4:4">
      <c r="D3460" s="2"/>
    </row>
    <row r="3461" spans="4:4">
      <c r="D3461" s="2"/>
    </row>
    <row r="3462" spans="4:4">
      <c r="D3462" s="2"/>
    </row>
    <row r="3463" spans="4:4">
      <c r="D3463" s="2"/>
    </row>
    <row r="3464" spans="4:4">
      <c r="D3464" s="2"/>
    </row>
    <row r="3465" spans="4:4">
      <c r="D3465" s="2"/>
    </row>
    <row r="3466" spans="4:4">
      <c r="D3466" s="2"/>
    </row>
    <row r="3467" spans="4:4">
      <c r="D3467" s="2"/>
    </row>
    <row r="3468" spans="4:4">
      <c r="D3468" s="2"/>
    </row>
    <row r="3469" spans="4:4">
      <c r="D3469" s="2"/>
    </row>
    <row r="3470" spans="4:4">
      <c r="D3470" s="2"/>
    </row>
    <row r="3471" spans="4:4">
      <c r="D3471" s="2"/>
    </row>
    <row r="3472" spans="4:4">
      <c r="D3472" s="2"/>
    </row>
    <row r="3473" spans="4:4">
      <c r="D3473" s="2"/>
    </row>
    <row r="3474" spans="4:4">
      <c r="D3474" s="2"/>
    </row>
    <row r="3475" spans="4:4">
      <c r="D3475" s="2"/>
    </row>
    <row r="3476" spans="4:4">
      <c r="D3476" s="2"/>
    </row>
    <row r="3477" spans="4:4">
      <c r="D3477" s="2"/>
    </row>
    <row r="3478" spans="4:4">
      <c r="D3478" s="2"/>
    </row>
    <row r="3479" spans="4:4">
      <c r="D3479" s="2"/>
    </row>
    <row r="3480" spans="4:4">
      <c r="D3480" s="2"/>
    </row>
    <row r="3481" spans="4:4">
      <c r="D3481" s="2"/>
    </row>
    <row r="3482" spans="4:4">
      <c r="D3482" s="2"/>
    </row>
    <row r="3483" spans="4:4">
      <c r="D3483" s="2"/>
    </row>
    <row r="3484" spans="4:4">
      <c r="D3484" s="2"/>
    </row>
    <row r="3485" spans="4:4">
      <c r="D3485" s="2"/>
    </row>
    <row r="3486" spans="4:4">
      <c r="D3486" s="2"/>
    </row>
    <row r="3487" spans="4:4">
      <c r="D3487" s="2"/>
    </row>
    <row r="3488" spans="4:4">
      <c r="D3488" s="2"/>
    </row>
    <row r="3489" spans="4:4">
      <c r="D3489" s="2"/>
    </row>
    <row r="3490" spans="4:4">
      <c r="D3490" s="2"/>
    </row>
    <row r="3491" spans="4:4">
      <c r="D3491" s="2"/>
    </row>
    <row r="3492" spans="4:4">
      <c r="D3492" s="2"/>
    </row>
    <row r="3493" spans="4:4">
      <c r="D3493" s="2"/>
    </row>
    <row r="3494" spans="4:4">
      <c r="D3494" s="2"/>
    </row>
    <row r="3495" spans="4:4">
      <c r="D3495" s="2"/>
    </row>
    <row r="3496" spans="4:4">
      <c r="D3496" s="2"/>
    </row>
    <row r="3497" spans="4:4">
      <c r="D3497" s="2"/>
    </row>
    <row r="3498" spans="4:4">
      <c r="D3498" s="2"/>
    </row>
    <row r="3499" spans="4:4">
      <c r="D3499" s="2"/>
    </row>
    <row r="3500" spans="4:4">
      <c r="D3500" s="2"/>
    </row>
    <row r="3501" spans="4:4">
      <c r="D3501" s="2"/>
    </row>
    <row r="3502" spans="4:4">
      <c r="D3502" s="2"/>
    </row>
    <row r="3503" spans="4:4">
      <c r="D3503" s="2"/>
    </row>
    <row r="3504" spans="4:4">
      <c r="D3504" s="2"/>
    </row>
    <row r="3505" spans="4:4">
      <c r="D3505" s="2"/>
    </row>
    <row r="3506" spans="4:4">
      <c r="D3506" s="2"/>
    </row>
    <row r="3507" spans="4:4">
      <c r="D3507" s="2"/>
    </row>
    <row r="3508" spans="4:4">
      <c r="D3508" s="2"/>
    </row>
    <row r="3509" spans="4:4">
      <c r="D3509" s="2"/>
    </row>
    <row r="3510" spans="4:4">
      <c r="D3510" s="2"/>
    </row>
    <row r="3511" spans="4:4">
      <c r="D3511" s="2"/>
    </row>
    <row r="3512" spans="4:4">
      <c r="D3512" s="2"/>
    </row>
    <row r="3513" spans="4:4">
      <c r="D3513" s="2"/>
    </row>
    <row r="3514" spans="4:4">
      <c r="D3514" s="2"/>
    </row>
    <row r="3515" spans="4:4">
      <c r="D3515" s="2"/>
    </row>
    <row r="3516" spans="4:4">
      <c r="D3516" s="2"/>
    </row>
    <row r="3517" spans="4:4">
      <c r="D3517" s="2"/>
    </row>
    <row r="3518" spans="4:4">
      <c r="D3518" s="2"/>
    </row>
    <row r="3519" spans="4:4">
      <c r="D3519" s="2"/>
    </row>
    <row r="3520" spans="4:4">
      <c r="D3520" s="2"/>
    </row>
    <row r="3521" spans="4:4">
      <c r="D3521" s="2"/>
    </row>
    <row r="3522" spans="4:4">
      <c r="D3522" s="2"/>
    </row>
    <row r="3523" spans="4:4">
      <c r="D3523" s="2"/>
    </row>
    <row r="3524" spans="4:4">
      <c r="D3524" s="2"/>
    </row>
    <row r="3525" spans="4:4">
      <c r="D3525" s="2"/>
    </row>
    <row r="3526" spans="4:4">
      <c r="D3526" s="2"/>
    </row>
    <row r="3527" spans="4:4">
      <c r="D3527" s="2"/>
    </row>
    <row r="3528" spans="4:4">
      <c r="D3528" s="2"/>
    </row>
    <row r="3529" spans="4:4">
      <c r="D3529" s="2"/>
    </row>
    <row r="3530" spans="4:4">
      <c r="D3530" s="2"/>
    </row>
    <row r="3531" spans="4:4">
      <c r="D3531" s="2"/>
    </row>
    <row r="3532" spans="4:4">
      <c r="D3532" s="2"/>
    </row>
    <row r="3533" spans="4:4">
      <c r="D3533" s="2"/>
    </row>
    <row r="3534" spans="4:4">
      <c r="D3534" s="2"/>
    </row>
    <row r="3535" spans="4:4">
      <c r="D3535" s="2"/>
    </row>
    <row r="3536" spans="4:4">
      <c r="D3536" s="2"/>
    </row>
    <row r="3537" spans="4:4">
      <c r="D3537" s="2"/>
    </row>
    <row r="3538" spans="4:4">
      <c r="D3538" s="2"/>
    </row>
    <row r="3539" spans="4:4">
      <c r="D3539" s="2"/>
    </row>
    <row r="3540" spans="4:4">
      <c r="D3540" s="2"/>
    </row>
    <row r="3541" spans="4:4">
      <c r="D3541" s="2"/>
    </row>
    <row r="3542" spans="4:4">
      <c r="D3542" s="2"/>
    </row>
    <row r="3543" spans="4:4">
      <c r="D3543" s="2"/>
    </row>
    <row r="3544" spans="4:4">
      <c r="D3544" s="2"/>
    </row>
    <row r="3545" spans="4:4">
      <c r="D3545" s="2"/>
    </row>
    <row r="3546" spans="4:4">
      <c r="D3546" s="2"/>
    </row>
    <row r="3547" spans="4:4">
      <c r="D3547" s="2"/>
    </row>
    <row r="3548" spans="4:4">
      <c r="D3548" s="2"/>
    </row>
    <row r="3549" spans="4:4">
      <c r="D3549" s="2"/>
    </row>
    <row r="3550" spans="4:4">
      <c r="D3550" s="2"/>
    </row>
    <row r="3551" spans="4:4">
      <c r="D3551" s="2"/>
    </row>
    <row r="3552" spans="4:4">
      <c r="D3552" s="2"/>
    </row>
    <row r="3553" spans="4:4">
      <c r="D3553" s="2"/>
    </row>
    <row r="3554" spans="4:4">
      <c r="D3554" s="2"/>
    </row>
    <row r="3555" spans="4:4">
      <c r="D3555" s="2"/>
    </row>
    <row r="3556" spans="4:4">
      <c r="D3556" s="2"/>
    </row>
    <row r="3557" spans="4:4">
      <c r="D3557" s="2"/>
    </row>
    <row r="3558" spans="4:4">
      <c r="D3558" s="2"/>
    </row>
    <row r="3559" spans="4:4">
      <c r="D3559" s="2"/>
    </row>
    <row r="3560" spans="4:4">
      <c r="D3560" s="2"/>
    </row>
    <row r="3561" spans="4:4">
      <c r="D3561" s="2"/>
    </row>
    <row r="3562" spans="4:4">
      <c r="D3562" s="2"/>
    </row>
    <row r="3563" spans="4:4">
      <c r="D3563" s="2"/>
    </row>
    <row r="3564" spans="4:4">
      <c r="D3564" s="2"/>
    </row>
    <row r="3565" spans="4:4">
      <c r="D3565" s="2"/>
    </row>
    <row r="3566" spans="4:4">
      <c r="D3566" s="2"/>
    </row>
    <row r="3567" spans="4:4">
      <c r="D3567" s="2"/>
    </row>
    <row r="3568" spans="4:4">
      <c r="D3568" s="2"/>
    </row>
    <row r="3569" spans="4:4">
      <c r="D3569" s="2"/>
    </row>
    <row r="3570" spans="4:4">
      <c r="D3570" s="2"/>
    </row>
    <row r="3571" spans="4:4">
      <c r="D3571" s="2"/>
    </row>
    <row r="3572" spans="4:4">
      <c r="D3572" s="2"/>
    </row>
    <row r="3573" spans="4:4">
      <c r="D3573" s="2"/>
    </row>
    <row r="3574" spans="4:4">
      <c r="D3574" s="2"/>
    </row>
    <row r="3575" spans="4:4">
      <c r="D3575" s="2"/>
    </row>
    <row r="3576" spans="4:4">
      <c r="D3576" s="2"/>
    </row>
    <row r="3577" spans="4:4">
      <c r="D3577" s="2"/>
    </row>
    <row r="3578" spans="4:4">
      <c r="D3578" s="2"/>
    </row>
    <row r="3579" spans="4:4">
      <c r="D3579" s="2"/>
    </row>
    <row r="3580" spans="4:4">
      <c r="D3580" s="2"/>
    </row>
    <row r="3581" spans="4:4">
      <c r="D3581" s="2"/>
    </row>
    <row r="3582" spans="4:4">
      <c r="D3582" s="2"/>
    </row>
    <row r="3583" spans="4:4">
      <c r="D3583" s="2"/>
    </row>
    <row r="3584" spans="4:4">
      <c r="D3584" s="2"/>
    </row>
    <row r="3585" spans="4:4">
      <c r="D3585" s="2"/>
    </row>
    <row r="3586" spans="4:4">
      <c r="D3586" s="2"/>
    </row>
    <row r="3587" spans="4:4">
      <c r="D3587" s="2"/>
    </row>
    <row r="3588" spans="4:4">
      <c r="D3588" s="2"/>
    </row>
    <row r="3589" spans="4:4">
      <c r="D3589" s="2"/>
    </row>
    <row r="3590" spans="4:4">
      <c r="D3590" s="2"/>
    </row>
    <row r="3591" spans="4:4">
      <c r="D3591" s="2"/>
    </row>
    <row r="3592" spans="4:4">
      <c r="D3592" s="2"/>
    </row>
    <row r="3593" spans="4:4">
      <c r="D3593" s="2"/>
    </row>
    <row r="3594" spans="4:4">
      <c r="D3594" s="2"/>
    </row>
    <row r="3595" spans="4:4">
      <c r="D3595" s="2"/>
    </row>
    <row r="3596" spans="4:4">
      <c r="D3596" s="2"/>
    </row>
    <row r="3597" spans="4:4">
      <c r="D3597" s="2"/>
    </row>
    <row r="3598" spans="4:4">
      <c r="D3598" s="2"/>
    </row>
    <row r="3599" spans="4:4">
      <c r="D3599" s="2"/>
    </row>
    <row r="3600" spans="4:4">
      <c r="D3600" s="2"/>
    </row>
    <row r="3601" spans="4:4">
      <c r="D3601" s="2"/>
    </row>
    <row r="3602" spans="4:4">
      <c r="D3602" s="2"/>
    </row>
    <row r="3603" spans="4:4">
      <c r="D3603" s="2"/>
    </row>
    <row r="3604" spans="4:4">
      <c r="D3604" s="2"/>
    </row>
    <row r="3605" spans="4:4">
      <c r="D3605" s="2"/>
    </row>
    <row r="3606" spans="4:4">
      <c r="D3606" s="2"/>
    </row>
    <row r="3607" spans="4:4">
      <c r="D3607" s="2"/>
    </row>
    <row r="3608" spans="4:4">
      <c r="D3608" s="2"/>
    </row>
    <row r="3609" spans="4:4">
      <c r="D3609" s="2"/>
    </row>
    <row r="3610" spans="4:4">
      <c r="D3610" s="2"/>
    </row>
    <row r="3611" spans="4:4">
      <c r="D3611" s="2"/>
    </row>
    <row r="3612" spans="4:4">
      <c r="D3612" s="2"/>
    </row>
    <row r="3613" spans="4:4">
      <c r="D3613" s="2"/>
    </row>
    <row r="3614" spans="4:4">
      <c r="D3614" s="2"/>
    </row>
    <row r="3615" spans="4:4">
      <c r="D3615" s="2"/>
    </row>
    <row r="3616" spans="4:4">
      <c r="D3616" s="2"/>
    </row>
    <row r="3617" spans="4:4">
      <c r="D3617" s="2"/>
    </row>
    <row r="3618" spans="4:4">
      <c r="D3618" s="2"/>
    </row>
    <row r="3619" spans="4:4">
      <c r="D3619" s="2"/>
    </row>
    <row r="3620" spans="4:4">
      <c r="D3620" s="2"/>
    </row>
    <row r="3621" spans="4:4">
      <c r="D3621" s="2"/>
    </row>
    <row r="3622" spans="4:4">
      <c r="D3622" s="2"/>
    </row>
    <row r="3623" spans="4:4">
      <c r="D3623" s="2"/>
    </row>
    <row r="3624" spans="4:4">
      <c r="D3624" s="2"/>
    </row>
    <row r="3625" spans="4:4">
      <c r="D3625" s="2"/>
    </row>
    <row r="3626" spans="4:4">
      <c r="D3626" s="2"/>
    </row>
    <row r="3627" spans="4:4">
      <c r="D3627" s="2"/>
    </row>
    <row r="3628" spans="4:4">
      <c r="D3628" s="2"/>
    </row>
    <row r="3629" spans="4:4">
      <c r="D3629" s="2"/>
    </row>
    <row r="3630" spans="4:4">
      <c r="D3630" s="2"/>
    </row>
    <row r="3631" spans="4:4">
      <c r="D3631" s="2"/>
    </row>
    <row r="3632" spans="4:4">
      <c r="D3632" s="2"/>
    </row>
    <row r="3633" spans="4:4">
      <c r="D3633" s="2"/>
    </row>
    <row r="3634" spans="4:4">
      <c r="D3634" s="2"/>
    </row>
    <row r="3635" spans="4:4">
      <c r="D3635" s="2"/>
    </row>
    <row r="3636" spans="4:4">
      <c r="D3636" s="2"/>
    </row>
    <row r="3637" spans="4:4">
      <c r="D3637" s="2"/>
    </row>
    <row r="3638" spans="4:4">
      <c r="D3638" s="2"/>
    </row>
    <row r="3639" spans="4:4">
      <c r="D3639" s="2"/>
    </row>
    <row r="3640" spans="4:4">
      <c r="D3640" s="2"/>
    </row>
    <row r="3641" spans="4:4">
      <c r="D3641" s="2"/>
    </row>
    <row r="3642" spans="4:4">
      <c r="D3642" s="2"/>
    </row>
    <row r="3643" spans="4:4">
      <c r="D3643" s="2"/>
    </row>
    <row r="3644" spans="4:4">
      <c r="D3644" s="2"/>
    </row>
    <row r="3645" spans="4:4">
      <c r="D3645" s="2"/>
    </row>
    <row r="3646" spans="4:4">
      <c r="D3646" s="2"/>
    </row>
    <row r="3647" spans="4:4">
      <c r="D3647" s="2"/>
    </row>
    <row r="3648" spans="4:4">
      <c r="D3648" s="2"/>
    </row>
    <row r="3649" spans="4:4">
      <c r="D3649" s="2"/>
    </row>
    <row r="3650" spans="4:4">
      <c r="D3650" s="2"/>
    </row>
    <row r="3651" spans="4:4">
      <c r="D3651" s="2"/>
    </row>
    <row r="3652" spans="4:4">
      <c r="D3652" s="2"/>
    </row>
    <row r="3653" spans="4:4">
      <c r="D3653" s="2"/>
    </row>
    <row r="3654" spans="4:4">
      <c r="D3654" s="2"/>
    </row>
    <row r="3655" spans="4:4">
      <c r="D3655" s="2"/>
    </row>
    <row r="3656" spans="4:4">
      <c r="D3656" s="2"/>
    </row>
    <row r="3657" spans="4:4">
      <c r="D3657" s="2"/>
    </row>
    <row r="3658" spans="4:4">
      <c r="D3658" s="2"/>
    </row>
    <row r="3659" spans="4:4">
      <c r="D3659" s="2"/>
    </row>
    <row r="3660" spans="4:4">
      <c r="D3660" s="2"/>
    </row>
    <row r="3661" spans="4:4">
      <c r="D3661" s="2"/>
    </row>
    <row r="3662" spans="4:4">
      <c r="D3662" s="2"/>
    </row>
    <row r="3663" spans="4:4">
      <c r="D3663" s="2"/>
    </row>
    <row r="3664" spans="4:4">
      <c r="D3664" s="2"/>
    </row>
    <row r="3665" spans="4:4">
      <c r="D3665" s="2"/>
    </row>
    <row r="3666" spans="4:4">
      <c r="D3666" s="2"/>
    </row>
    <row r="3667" spans="4:4">
      <c r="D3667" s="2"/>
    </row>
    <row r="3668" spans="4:4">
      <c r="D3668" s="2"/>
    </row>
    <row r="3669" spans="4:4">
      <c r="D3669" s="2"/>
    </row>
    <row r="3670" spans="4:4">
      <c r="D3670" s="2"/>
    </row>
    <row r="3671" spans="4:4">
      <c r="D3671" s="2"/>
    </row>
    <row r="3672" spans="4:4">
      <c r="D3672" s="2"/>
    </row>
    <row r="3673" spans="4:4">
      <c r="D3673" s="2"/>
    </row>
    <row r="3674" spans="4:4">
      <c r="D3674" s="2"/>
    </row>
    <row r="3675" spans="4:4">
      <c r="D3675" s="2"/>
    </row>
    <row r="3676" spans="4:4">
      <c r="D3676" s="2"/>
    </row>
    <row r="3677" spans="4:4">
      <c r="D3677" s="2"/>
    </row>
    <row r="3678" spans="4:4">
      <c r="D3678" s="2"/>
    </row>
    <row r="3679" spans="4:4">
      <c r="D3679" s="2"/>
    </row>
    <row r="3680" spans="4:4">
      <c r="D3680" s="2"/>
    </row>
    <row r="3681" spans="4:4">
      <c r="D3681" s="2"/>
    </row>
    <row r="3682" spans="4:4">
      <c r="D3682" s="2"/>
    </row>
    <row r="3683" spans="4:4">
      <c r="D3683" s="2"/>
    </row>
    <row r="3684" spans="4:4">
      <c r="D3684" s="2"/>
    </row>
    <row r="3685" spans="4:4">
      <c r="D3685" s="2"/>
    </row>
    <row r="3686" spans="4:4">
      <c r="D3686" s="2"/>
    </row>
    <row r="3687" spans="4:4">
      <c r="D3687" s="2"/>
    </row>
    <row r="3688" spans="4:4">
      <c r="D3688" s="2"/>
    </row>
    <row r="3689" spans="4:4">
      <c r="D3689" s="2"/>
    </row>
    <row r="3690" spans="4:4">
      <c r="D3690" s="2"/>
    </row>
    <row r="3691" spans="4:4">
      <c r="D3691" s="2"/>
    </row>
    <row r="3692" spans="4:4">
      <c r="D3692" s="2"/>
    </row>
    <row r="3693" spans="4:4">
      <c r="D3693" s="2"/>
    </row>
    <row r="3694" spans="4:4">
      <c r="D3694" s="2"/>
    </row>
    <row r="3695" spans="4:4">
      <c r="D3695" s="2"/>
    </row>
    <row r="3696" spans="4:4">
      <c r="D3696" s="2"/>
    </row>
    <row r="3697" spans="4:4">
      <c r="D3697" s="2"/>
    </row>
    <row r="3698" spans="4:4">
      <c r="D3698" s="2"/>
    </row>
    <row r="3699" spans="4:4">
      <c r="D3699" s="2"/>
    </row>
    <row r="3700" spans="4:4">
      <c r="D3700" s="2"/>
    </row>
    <row r="3701" spans="4:4">
      <c r="D3701" s="2"/>
    </row>
    <row r="3702" spans="4:4">
      <c r="D3702" s="2"/>
    </row>
    <row r="3703" spans="4:4">
      <c r="D3703" s="2"/>
    </row>
    <row r="3704" spans="4:4">
      <c r="D3704" s="2"/>
    </row>
    <row r="3705" spans="4:4">
      <c r="D3705" s="2"/>
    </row>
    <row r="3706" spans="4:4">
      <c r="D3706" s="2"/>
    </row>
    <row r="3707" spans="4:4">
      <c r="D3707" s="2"/>
    </row>
    <row r="3708" spans="4:4">
      <c r="D3708" s="2"/>
    </row>
    <row r="3709" spans="4:4">
      <c r="D3709" s="2"/>
    </row>
    <row r="3710" spans="4:4">
      <c r="D3710" s="2"/>
    </row>
    <row r="3711" spans="4:4">
      <c r="D3711" s="2"/>
    </row>
    <row r="3712" spans="4:4">
      <c r="D3712" s="2"/>
    </row>
    <row r="3713" spans="4:4">
      <c r="D3713" s="2"/>
    </row>
    <row r="3714" spans="4:4">
      <c r="D3714" s="2"/>
    </row>
    <row r="3715" spans="4:4">
      <c r="D3715" s="2"/>
    </row>
    <row r="3716" spans="4:4">
      <c r="D3716" s="2"/>
    </row>
    <row r="3717" spans="4:4">
      <c r="D3717" s="2"/>
    </row>
    <row r="3718" spans="4:4">
      <c r="D3718" s="2"/>
    </row>
    <row r="3719" spans="4:4">
      <c r="D3719" s="2"/>
    </row>
    <row r="3720" spans="4:4">
      <c r="D3720" s="2"/>
    </row>
    <row r="3721" spans="4:4">
      <c r="D3721" s="2"/>
    </row>
    <row r="3722" spans="4:4">
      <c r="D3722" s="2"/>
    </row>
    <row r="3723" spans="4:4">
      <c r="D3723" s="2"/>
    </row>
    <row r="3724" spans="4:4">
      <c r="D3724" s="2"/>
    </row>
    <row r="3725" spans="4:4">
      <c r="D3725" s="2"/>
    </row>
    <row r="3726" spans="4:4">
      <c r="D3726" s="2"/>
    </row>
    <row r="3727" spans="4:4">
      <c r="D3727" s="2"/>
    </row>
    <row r="3728" spans="4:4">
      <c r="D3728" s="2"/>
    </row>
    <row r="3729" spans="4:4">
      <c r="D3729" s="2"/>
    </row>
    <row r="3730" spans="4:4">
      <c r="D3730" s="2"/>
    </row>
    <row r="3731" spans="4:4">
      <c r="D3731" s="2"/>
    </row>
    <row r="3732" spans="4:4">
      <c r="D3732" s="2"/>
    </row>
    <row r="3733" spans="4:4">
      <c r="D3733" s="2"/>
    </row>
    <row r="3734" spans="4:4">
      <c r="D3734" s="2"/>
    </row>
    <row r="3735" spans="4:4">
      <c r="D3735" s="2"/>
    </row>
    <row r="3736" spans="4:4">
      <c r="D3736" s="2"/>
    </row>
    <row r="3737" spans="4:4">
      <c r="D3737" s="2"/>
    </row>
    <row r="3738" spans="4:4">
      <c r="D3738" s="2"/>
    </row>
    <row r="3739" spans="4:4">
      <c r="D3739" s="2"/>
    </row>
    <row r="3740" spans="4:4">
      <c r="D3740" s="2"/>
    </row>
    <row r="3741" spans="4:4">
      <c r="D3741" s="2"/>
    </row>
    <row r="3742" spans="4:4">
      <c r="D3742" s="2"/>
    </row>
    <row r="3743" spans="4:4">
      <c r="D3743" s="2"/>
    </row>
    <row r="3744" spans="4:4">
      <c r="D3744" s="2"/>
    </row>
    <row r="3745" spans="4:4">
      <c r="D3745" s="2"/>
    </row>
    <row r="3746" spans="4:4">
      <c r="D3746" s="2"/>
    </row>
    <row r="3747" spans="4:4">
      <c r="D3747" s="2"/>
    </row>
    <row r="3748" spans="4:4">
      <c r="D3748" s="2"/>
    </row>
    <row r="3749" spans="4:4">
      <c r="D3749" s="2"/>
    </row>
    <row r="3750" spans="4:4">
      <c r="D3750" s="2"/>
    </row>
    <row r="3751" spans="4:4">
      <c r="D3751" s="2"/>
    </row>
    <row r="3752" spans="4:4">
      <c r="D3752" s="2"/>
    </row>
    <row r="3753" spans="4:4">
      <c r="D3753" s="2"/>
    </row>
    <row r="3754" spans="4:4">
      <c r="D3754" s="2"/>
    </row>
    <row r="3755" spans="4:4">
      <c r="D3755" s="2"/>
    </row>
    <row r="3756" spans="4:4">
      <c r="D3756" s="2"/>
    </row>
    <row r="3757" spans="4:4">
      <c r="D3757" s="2"/>
    </row>
    <row r="3758" spans="4:4">
      <c r="D3758" s="2"/>
    </row>
    <row r="3759" spans="4:4">
      <c r="D3759" s="2"/>
    </row>
    <row r="3760" spans="4:4">
      <c r="D3760" s="2"/>
    </row>
    <row r="3761" spans="4:4">
      <c r="D3761" s="2"/>
    </row>
    <row r="3762" spans="4:4">
      <c r="D3762" s="2"/>
    </row>
    <row r="3763" spans="4:4">
      <c r="D3763" s="2"/>
    </row>
    <row r="3764" spans="4:4">
      <c r="D3764" s="2"/>
    </row>
    <row r="3765" spans="4:4">
      <c r="D3765" s="2"/>
    </row>
    <row r="3766" spans="4:4">
      <c r="D3766" s="2"/>
    </row>
    <row r="3767" spans="4:4">
      <c r="D3767" s="2"/>
    </row>
    <row r="3768" spans="4:4">
      <c r="D3768" s="2"/>
    </row>
    <row r="3769" spans="4:4">
      <c r="D3769" s="2"/>
    </row>
    <row r="3770" spans="4:4">
      <c r="D3770" s="2"/>
    </row>
    <row r="3771" spans="4:4">
      <c r="D3771" s="2"/>
    </row>
    <row r="3772" spans="4:4">
      <c r="D3772" s="2"/>
    </row>
    <row r="3773" spans="4:4">
      <c r="D3773" s="2"/>
    </row>
    <row r="3774" spans="4:4">
      <c r="D3774" s="2"/>
    </row>
    <row r="3775" spans="4:4">
      <c r="D3775" s="2"/>
    </row>
    <row r="3776" spans="4:4">
      <c r="D3776" s="2"/>
    </row>
    <row r="3777" spans="4:4">
      <c r="D3777" s="2"/>
    </row>
    <row r="3778" spans="4:4">
      <c r="D3778" s="2"/>
    </row>
    <row r="3779" spans="4:4">
      <c r="D3779" s="2"/>
    </row>
    <row r="3780" spans="4:4">
      <c r="D3780" s="2"/>
    </row>
    <row r="3781" spans="4:4">
      <c r="D3781" s="2"/>
    </row>
    <row r="3782" spans="4:4">
      <c r="D3782" s="2"/>
    </row>
    <row r="3783" spans="4:4">
      <c r="D3783" s="2"/>
    </row>
    <row r="3784" spans="4:4">
      <c r="D3784" s="2"/>
    </row>
    <row r="3785" spans="4:4">
      <c r="D3785" s="2"/>
    </row>
    <row r="3786" spans="4:4">
      <c r="D3786" s="2"/>
    </row>
    <row r="3787" spans="4:4">
      <c r="D3787" s="2"/>
    </row>
    <row r="3788" spans="4:4">
      <c r="D3788" s="2"/>
    </row>
    <row r="3789" spans="4:4">
      <c r="D3789" s="2"/>
    </row>
    <row r="3790" spans="4:4">
      <c r="D3790" s="2"/>
    </row>
    <row r="3791" spans="4:4">
      <c r="D3791" s="2"/>
    </row>
    <row r="3792" spans="4:4">
      <c r="D3792" s="2"/>
    </row>
    <row r="3793" spans="4:4">
      <c r="D3793" s="2"/>
    </row>
    <row r="3794" spans="4:4">
      <c r="D3794" s="2"/>
    </row>
    <row r="3795" spans="4:4">
      <c r="D3795" s="2"/>
    </row>
    <row r="3796" spans="4:4">
      <c r="D3796" s="2"/>
    </row>
    <row r="3797" spans="4:4">
      <c r="D3797" s="2"/>
    </row>
    <row r="3798" spans="4:4">
      <c r="D3798" s="2"/>
    </row>
    <row r="3799" spans="4:4">
      <c r="D3799" s="2"/>
    </row>
    <row r="3800" spans="4:4">
      <c r="D3800" s="2"/>
    </row>
    <row r="3801" spans="4:4">
      <c r="D3801" s="2"/>
    </row>
    <row r="3802" spans="4:4">
      <c r="D3802" s="2"/>
    </row>
    <row r="3803" spans="4:4">
      <c r="D3803" s="2"/>
    </row>
    <row r="3804" spans="4:4">
      <c r="D3804" s="2"/>
    </row>
    <row r="3805" spans="4:4">
      <c r="D3805" s="2"/>
    </row>
    <row r="3806" spans="4:4">
      <c r="D3806" s="2"/>
    </row>
    <row r="3807" spans="4:4">
      <c r="D3807" s="2"/>
    </row>
    <row r="3808" spans="4:4">
      <c r="D3808" s="2"/>
    </row>
    <row r="3809" spans="4:4">
      <c r="D3809" s="2"/>
    </row>
    <row r="3810" spans="4:4">
      <c r="D3810" s="2"/>
    </row>
    <row r="3811" spans="4:4">
      <c r="D3811" s="2"/>
    </row>
    <row r="3812" spans="4:4">
      <c r="D3812" s="2"/>
    </row>
    <row r="3813" spans="4:4">
      <c r="D3813" s="2"/>
    </row>
    <row r="3814" spans="4:4">
      <c r="D3814" s="2"/>
    </row>
    <row r="3815" spans="4:4">
      <c r="D3815" s="2"/>
    </row>
    <row r="3816" spans="4:4">
      <c r="D3816" s="2"/>
    </row>
    <row r="3817" spans="4:4">
      <c r="D3817" s="2"/>
    </row>
    <row r="3818" spans="4:4">
      <c r="D3818" s="2"/>
    </row>
    <row r="3819" spans="4:4">
      <c r="D3819" s="2"/>
    </row>
    <row r="3820" spans="4:4">
      <c r="D3820" s="2"/>
    </row>
    <row r="3821" spans="4:4">
      <c r="D3821" s="2"/>
    </row>
    <row r="3822" spans="4:4">
      <c r="D3822" s="2"/>
    </row>
    <row r="3823" spans="4:4">
      <c r="D3823" s="2"/>
    </row>
    <row r="3824" spans="4:4">
      <c r="D3824" s="2"/>
    </row>
    <row r="3825" spans="4:4">
      <c r="D3825" s="2"/>
    </row>
    <row r="3826" spans="4:4">
      <c r="D3826" s="2"/>
    </row>
    <row r="3827" spans="4:4">
      <c r="D3827" s="2"/>
    </row>
    <row r="3828" spans="4:4">
      <c r="D3828" s="2"/>
    </row>
    <row r="3829" spans="4:4">
      <c r="D3829" s="2"/>
    </row>
    <row r="3830" spans="4:4">
      <c r="D3830" s="2"/>
    </row>
    <row r="3831" spans="4:4">
      <c r="D3831" s="2"/>
    </row>
    <row r="3832" spans="4:4">
      <c r="D3832" s="2"/>
    </row>
    <row r="3833" spans="4:4">
      <c r="D3833" s="2"/>
    </row>
    <row r="3834" spans="4:4">
      <c r="D3834" s="2"/>
    </row>
    <row r="3835" spans="4:4">
      <c r="D3835" s="2"/>
    </row>
    <row r="3836" spans="4:4">
      <c r="D3836" s="2"/>
    </row>
    <row r="3837" spans="4:4">
      <c r="D3837" s="2"/>
    </row>
    <row r="3838" spans="4:4">
      <c r="D3838" s="2"/>
    </row>
    <row r="3839" spans="4:4">
      <c r="D3839" s="2"/>
    </row>
    <row r="3840" spans="4:4">
      <c r="D3840" s="2"/>
    </row>
    <row r="3841" spans="4:4">
      <c r="D3841" s="2"/>
    </row>
    <row r="3842" spans="4:4">
      <c r="D3842" s="2"/>
    </row>
    <row r="3843" spans="4:4">
      <c r="D3843" s="2"/>
    </row>
    <row r="3844" spans="4:4">
      <c r="D3844" s="2"/>
    </row>
    <row r="3845" spans="4:4">
      <c r="D3845" s="2"/>
    </row>
    <row r="3846" spans="4:4">
      <c r="D3846" s="2"/>
    </row>
    <row r="3847" spans="4:4">
      <c r="D3847" s="2"/>
    </row>
    <row r="3848" spans="4:4">
      <c r="D3848" s="2"/>
    </row>
    <row r="3849" spans="4:4">
      <c r="D3849" s="2"/>
    </row>
    <row r="3850" spans="4:4">
      <c r="D3850" s="2"/>
    </row>
    <row r="3851" spans="4:4">
      <c r="D3851" s="2"/>
    </row>
    <row r="3852" spans="4:4">
      <c r="D3852" s="2"/>
    </row>
    <row r="3853" spans="4:4">
      <c r="D3853" s="2"/>
    </row>
    <row r="3854" spans="4:4">
      <c r="D3854" s="2"/>
    </row>
    <row r="3855" spans="4:4">
      <c r="D3855" s="2"/>
    </row>
    <row r="3856" spans="4:4">
      <c r="D3856" s="2"/>
    </row>
    <row r="3857" spans="4:4">
      <c r="D3857" s="2"/>
    </row>
    <row r="3858" spans="4:4">
      <c r="D3858" s="2"/>
    </row>
    <row r="3859" spans="4:4">
      <c r="D3859" s="2"/>
    </row>
    <row r="3860" spans="4:4">
      <c r="D3860" s="2"/>
    </row>
    <row r="3861" spans="4:4">
      <c r="D3861" s="2"/>
    </row>
    <row r="3862" spans="4:4">
      <c r="D3862" s="2"/>
    </row>
    <row r="3863" spans="4:4">
      <c r="D3863" s="2"/>
    </row>
    <row r="3864" spans="4:4">
      <c r="D3864" s="2"/>
    </row>
    <row r="3865" spans="4:4">
      <c r="D3865" s="2"/>
    </row>
    <row r="3866" spans="4:4">
      <c r="D3866" s="2"/>
    </row>
    <row r="3867" spans="4:4">
      <c r="D3867" s="2"/>
    </row>
    <row r="3868" spans="4:4">
      <c r="D3868" s="2"/>
    </row>
    <row r="3869" spans="4:4">
      <c r="D3869" s="2"/>
    </row>
    <row r="3870" spans="4:4">
      <c r="D3870" s="2"/>
    </row>
    <row r="3871" spans="4:4">
      <c r="D3871" s="2"/>
    </row>
    <row r="3872" spans="4:4">
      <c r="D3872" s="2"/>
    </row>
    <row r="3873" spans="4:4">
      <c r="D3873" s="2"/>
    </row>
    <row r="3874" spans="4:4">
      <c r="D3874" s="2"/>
    </row>
    <row r="3875" spans="4:4">
      <c r="D3875" s="2"/>
    </row>
    <row r="3876" spans="4:4">
      <c r="D3876" s="2"/>
    </row>
    <row r="3877" spans="4:4">
      <c r="D3877" s="2"/>
    </row>
    <row r="3878" spans="4:4">
      <c r="D3878" s="2"/>
    </row>
    <row r="3879" spans="4:4">
      <c r="D3879" s="2"/>
    </row>
    <row r="3880" spans="4:4">
      <c r="D3880" s="2"/>
    </row>
    <row r="3881" spans="4:4">
      <c r="D3881" s="2"/>
    </row>
    <row r="3882" spans="4:4">
      <c r="D3882" s="2"/>
    </row>
    <row r="3883" spans="4:4">
      <c r="D3883" s="2"/>
    </row>
    <row r="3884" spans="4:4">
      <c r="D3884" s="2"/>
    </row>
    <row r="3885" spans="4:4">
      <c r="D3885" s="2"/>
    </row>
    <row r="3886" spans="4:4">
      <c r="D3886" s="2"/>
    </row>
    <row r="3887" spans="4:4">
      <c r="D3887" s="2"/>
    </row>
    <row r="3888" spans="4:4">
      <c r="D3888" s="2"/>
    </row>
    <row r="3889" spans="4:4">
      <c r="D3889" s="2"/>
    </row>
    <row r="3890" spans="4:4">
      <c r="D3890" s="2"/>
    </row>
    <row r="3891" spans="4:4">
      <c r="D3891" s="2"/>
    </row>
    <row r="3892" spans="4:4">
      <c r="D3892" s="2"/>
    </row>
    <row r="3893" spans="4:4">
      <c r="D3893" s="2"/>
    </row>
    <row r="3894" spans="4:4">
      <c r="D3894" s="2"/>
    </row>
    <row r="3895" spans="4:4">
      <c r="D3895" s="2"/>
    </row>
    <row r="3896" spans="4:4">
      <c r="D3896" s="2"/>
    </row>
    <row r="3897" spans="4:4">
      <c r="D3897" s="2"/>
    </row>
    <row r="3898" spans="4:4">
      <c r="D3898" s="2"/>
    </row>
    <row r="3899" spans="4:4">
      <c r="D3899" s="2"/>
    </row>
    <row r="3900" spans="4:4">
      <c r="D3900" s="2"/>
    </row>
    <row r="3901" spans="4:4">
      <c r="D3901" s="2"/>
    </row>
    <row r="3902" spans="4:4">
      <c r="D3902" s="2"/>
    </row>
    <row r="3903" spans="4:4">
      <c r="D3903" s="2"/>
    </row>
    <row r="3904" spans="4:4">
      <c r="D3904" s="2"/>
    </row>
    <row r="3905" spans="4:4">
      <c r="D3905" s="2"/>
    </row>
    <row r="3906" spans="4:4">
      <c r="D3906" s="2"/>
    </row>
    <row r="3907" spans="4:4">
      <c r="D3907" s="2"/>
    </row>
    <row r="3908" spans="4:4">
      <c r="D3908" s="2"/>
    </row>
    <row r="3909" spans="4:4">
      <c r="D3909" s="2"/>
    </row>
    <row r="3910" spans="4:4">
      <c r="D3910" s="2"/>
    </row>
    <row r="3911" spans="4:4">
      <c r="D3911" s="2"/>
    </row>
    <row r="3912" spans="4:4">
      <c r="D3912" s="2"/>
    </row>
    <row r="3913" spans="4:4">
      <c r="D3913" s="2"/>
    </row>
    <row r="3914" spans="4:4">
      <c r="D3914" s="2"/>
    </row>
    <row r="3915" spans="4:4">
      <c r="D3915" s="2"/>
    </row>
    <row r="3916" spans="4:4">
      <c r="D3916" s="2"/>
    </row>
    <row r="3917" spans="4:4">
      <c r="D3917" s="2"/>
    </row>
    <row r="3918" spans="4:4">
      <c r="D3918" s="2"/>
    </row>
    <row r="3919" spans="4:4">
      <c r="D3919" s="2"/>
    </row>
    <row r="3920" spans="4:4">
      <c r="D3920" s="2"/>
    </row>
    <row r="3921" spans="4:4">
      <c r="D3921" s="2"/>
    </row>
    <row r="3922" spans="4:4">
      <c r="D3922" s="2"/>
    </row>
    <row r="3923" spans="4:4">
      <c r="D3923" s="2"/>
    </row>
    <row r="3924" spans="4:4">
      <c r="D3924" s="2"/>
    </row>
    <row r="3925" spans="4:4">
      <c r="D3925" s="2"/>
    </row>
    <row r="3926" spans="4:4">
      <c r="D3926" s="2"/>
    </row>
    <row r="3927" spans="4:4">
      <c r="D3927" s="2"/>
    </row>
    <row r="3928" spans="4:4">
      <c r="D3928" s="2"/>
    </row>
    <row r="3929" spans="4:4">
      <c r="D3929" s="2"/>
    </row>
    <row r="3930" spans="4:4">
      <c r="D3930" s="2"/>
    </row>
    <row r="3931" spans="4:4">
      <c r="D3931" s="2"/>
    </row>
    <row r="3932" spans="4:4">
      <c r="D3932" s="2"/>
    </row>
    <row r="3933" spans="4:4">
      <c r="D3933" s="2"/>
    </row>
    <row r="3934" spans="4:4">
      <c r="D3934" s="2"/>
    </row>
    <row r="3935" spans="4:4">
      <c r="D3935" s="2"/>
    </row>
    <row r="3936" spans="4:4">
      <c r="D3936" s="2"/>
    </row>
    <row r="3937" spans="4:4">
      <c r="D3937" s="2"/>
    </row>
    <row r="3938" spans="4:4">
      <c r="D3938" s="2"/>
    </row>
    <row r="3939" spans="4:4">
      <c r="D3939" s="2"/>
    </row>
    <row r="3940" spans="4:4">
      <c r="D3940" s="2"/>
    </row>
    <row r="3941" spans="4:4">
      <c r="D3941" s="2"/>
    </row>
    <row r="3942" spans="4:4">
      <c r="D3942" s="2"/>
    </row>
    <row r="3943" spans="4:4">
      <c r="D3943" s="2"/>
    </row>
    <row r="3944" spans="4:4">
      <c r="D3944" s="2"/>
    </row>
    <row r="3945" spans="4:4">
      <c r="D3945" s="2"/>
    </row>
    <row r="3946" spans="4:4">
      <c r="D3946" s="2"/>
    </row>
    <row r="3947" spans="4:4">
      <c r="D3947" s="2"/>
    </row>
    <row r="3948" spans="4:4">
      <c r="D3948" s="2"/>
    </row>
    <row r="3949" spans="4:4">
      <c r="D3949" s="2"/>
    </row>
    <row r="3950" spans="4:4">
      <c r="D3950" s="2"/>
    </row>
    <row r="3951" spans="4:4">
      <c r="D3951" s="2"/>
    </row>
    <row r="3952" spans="4:4">
      <c r="D3952" s="2"/>
    </row>
    <row r="3953" spans="4:4">
      <c r="D3953" s="2"/>
    </row>
    <row r="3954" spans="4:4">
      <c r="D3954" s="2"/>
    </row>
    <row r="3955" spans="4:4">
      <c r="D3955" s="2"/>
    </row>
    <row r="3956" spans="4:4">
      <c r="D3956" s="2"/>
    </row>
    <row r="3957" spans="4:4">
      <c r="D3957" s="2"/>
    </row>
    <row r="3958" spans="4:4">
      <c r="D3958" s="2"/>
    </row>
    <row r="3959" spans="4:4">
      <c r="D3959" s="2"/>
    </row>
    <row r="3960" spans="4:4">
      <c r="D3960" s="2"/>
    </row>
    <row r="3961" spans="4:4">
      <c r="D3961" s="2"/>
    </row>
    <row r="3962" spans="4:4">
      <c r="D3962" s="2"/>
    </row>
    <row r="3963" spans="4:4">
      <c r="D3963" s="2"/>
    </row>
    <row r="3964" spans="4:4">
      <c r="D3964" s="2"/>
    </row>
    <row r="3965" spans="4:4">
      <c r="D3965" s="2"/>
    </row>
    <row r="3966" spans="4:4">
      <c r="D3966" s="2"/>
    </row>
    <row r="3967" spans="4:4">
      <c r="D3967" s="2"/>
    </row>
    <row r="3968" spans="4:4">
      <c r="D3968" s="2"/>
    </row>
    <row r="3969" spans="4:4">
      <c r="D3969" s="2"/>
    </row>
    <row r="3970" spans="4:4">
      <c r="D3970" s="2"/>
    </row>
    <row r="3971" spans="4:4">
      <c r="D3971" s="2"/>
    </row>
    <row r="3972" spans="4:4">
      <c r="D3972" s="2"/>
    </row>
    <row r="3973" spans="4:4">
      <c r="D3973" s="2"/>
    </row>
    <row r="3974" spans="4:4">
      <c r="D3974" s="2"/>
    </row>
    <row r="3975" spans="4:4">
      <c r="D3975" s="2"/>
    </row>
    <row r="3976" spans="4:4">
      <c r="D3976" s="2"/>
    </row>
    <row r="3977" spans="4:4">
      <c r="D3977" s="2"/>
    </row>
    <row r="3978" spans="4:4">
      <c r="D3978" s="2"/>
    </row>
    <row r="3979" spans="4:4">
      <c r="D3979" s="2"/>
    </row>
    <row r="3980" spans="4:4">
      <c r="D3980" s="2"/>
    </row>
    <row r="3981" spans="4:4">
      <c r="D3981" s="2"/>
    </row>
    <row r="3982" spans="4:4">
      <c r="D3982" s="2"/>
    </row>
    <row r="3983" spans="4:4">
      <c r="D3983" s="2"/>
    </row>
    <row r="3984" spans="4:4">
      <c r="D3984" s="2"/>
    </row>
    <row r="3985" spans="4:4">
      <c r="D3985" s="2"/>
    </row>
    <row r="3986" spans="4:4">
      <c r="D3986" s="2"/>
    </row>
    <row r="3987" spans="4:4">
      <c r="D3987" s="2"/>
    </row>
    <row r="3988" spans="4:4">
      <c r="D3988" s="2"/>
    </row>
    <row r="3989" spans="4:4">
      <c r="D3989" s="2"/>
    </row>
    <row r="3990" spans="4:4">
      <c r="D3990" s="2"/>
    </row>
    <row r="3991" spans="4:4">
      <c r="D3991" s="2"/>
    </row>
    <row r="3992" spans="4:4">
      <c r="D3992" s="2"/>
    </row>
    <row r="3993" spans="4:4">
      <c r="D3993" s="2"/>
    </row>
    <row r="3994" spans="4:4">
      <c r="D3994" s="2"/>
    </row>
    <row r="3995" spans="4:4">
      <c r="D3995" s="2"/>
    </row>
    <row r="3996" spans="4:4">
      <c r="D3996" s="2"/>
    </row>
    <row r="3997" spans="4:4">
      <c r="D3997" s="2"/>
    </row>
    <row r="3998" spans="4:4">
      <c r="D3998" s="2"/>
    </row>
    <row r="3999" spans="4:4">
      <c r="D3999" s="2"/>
    </row>
    <row r="4000" spans="4:4">
      <c r="D4000" s="2"/>
    </row>
    <row r="4001" spans="4:4">
      <c r="D4001" s="2"/>
    </row>
    <row r="4002" spans="4:4">
      <c r="D4002" s="2"/>
    </row>
    <row r="4003" spans="4:4">
      <c r="D4003" s="2"/>
    </row>
    <row r="4004" spans="4:4">
      <c r="D4004" s="2"/>
    </row>
    <row r="4005" spans="4:4">
      <c r="D4005" s="2"/>
    </row>
    <row r="4006" spans="4:4">
      <c r="D4006" s="2"/>
    </row>
    <row r="4007" spans="4:4">
      <c r="D4007" s="2"/>
    </row>
    <row r="4008" spans="4:4">
      <c r="D4008" s="2"/>
    </row>
    <row r="4009" spans="4:4">
      <c r="D4009" s="2"/>
    </row>
    <row r="4010" spans="4:4">
      <c r="D4010" s="2"/>
    </row>
    <row r="4011" spans="4:4">
      <c r="D4011" s="2"/>
    </row>
    <row r="4012" spans="4:4">
      <c r="D4012" s="2"/>
    </row>
    <row r="4013" spans="4:4">
      <c r="D4013" s="2"/>
    </row>
    <row r="4014" spans="4:4">
      <c r="D4014" s="2"/>
    </row>
    <row r="4015" spans="4:4">
      <c r="D4015" s="2"/>
    </row>
    <row r="4016" spans="4:4">
      <c r="D4016" s="2"/>
    </row>
    <row r="4017" spans="4:4">
      <c r="D4017" s="2"/>
    </row>
    <row r="4018" spans="4:4">
      <c r="D4018" s="2"/>
    </row>
    <row r="4019" spans="4:4">
      <c r="D4019" s="2"/>
    </row>
    <row r="4020" spans="4:4">
      <c r="D4020" s="2"/>
    </row>
    <row r="4021" spans="4:4">
      <c r="D4021" s="2"/>
    </row>
    <row r="4022" spans="4:4">
      <c r="D4022" s="2"/>
    </row>
    <row r="4023" spans="4:4">
      <c r="D4023" s="2"/>
    </row>
    <row r="4024" spans="4:4">
      <c r="D4024" s="2"/>
    </row>
    <row r="4025" spans="4:4">
      <c r="D4025" s="2"/>
    </row>
    <row r="4026" spans="4:4">
      <c r="D4026" s="2"/>
    </row>
    <row r="4027" spans="4:4">
      <c r="D4027" s="2"/>
    </row>
    <row r="4028" spans="4:4">
      <c r="D4028" s="2"/>
    </row>
    <row r="4029" spans="4:4">
      <c r="D4029" s="2"/>
    </row>
    <row r="4030" spans="4:4">
      <c r="D4030" s="2"/>
    </row>
    <row r="4031" spans="4:4">
      <c r="D4031" s="2"/>
    </row>
    <row r="4032" spans="4:4">
      <c r="D4032" s="2"/>
    </row>
    <row r="4033" spans="4:4">
      <c r="D4033" s="2"/>
    </row>
    <row r="4034" spans="4:4">
      <c r="D4034" s="2"/>
    </row>
    <row r="4035" spans="4:4">
      <c r="D4035" s="2"/>
    </row>
    <row r="4036" spans="4:4">
      <c r="D4036" s="2"/>
    </row>
    <row r="4037" spans="4:4">
      <c r="D4037" s="2"/>
    </row>
    <row r="4038" spans="4:4">
      <c r="D4038" s="2"/>
    </row>
    <row r="4039" spans="4:4">
      <c r="D4039" s="2"/>
    </row>
    <row r="4040" spans="4:4">
      <c r="D4040" s="2"/>
    </row>
    <row r="4041" spans="4:4">
      <c r="D4041" s="2"/>
    </row>
    <row r="4042" spans="4:4">
      <c r="D4042" s="2"/>
    </row>
    <row r="4043" spans="4:4">
      <c r="D4043" s="2"/>
    </row>
    <row r="4044" spans="4:4">
      <c r="D4044" s="2"/>
    </row>
    <row r="4045" spans="4:4">
      <c r="D4045" s="2"/>
    </row>
    <row r="4046" spans="4:4">
      <c r="D4046" s="2"/>
    </row>
    <row r="4047" spans="4:4">
      <c r="D4047" s="2"/>
    </row>
    <row r="4048" spans="4:4">
      <c r="D4048" s="2"/>
    </row>
    <row r="4049" spans="4:4">
      <c r="D4049" s="2"/>
    </row>
    <row r="4050" spans="4:4">
      <c r="D4050" s="2"/>
    </row>
    <row r="4051" spans="4:4">
      <c r="D4051" s="2"/>
    </row>
    <row r="4052" spans="4:4">
      <c r="D4052" s="2"/>
    </row>
    <row r="4053" spans="4:4">
      <c r="D4053" s="2"/>
    </row>
    <row r="4054" spans="4:4">
      <c r="D4054" s="2"/>
    </row>
    <row r="4055" spans="4:4">
      <c r="D4055" s="2"/>
    </row>
    <row r="4056" spans="4:4">
      <c r="D4056" s="2"/>
    </row>
    <row r="4057" spans="4:4">
      <c r="D4057" s="2"/>
    </row>
    <row r="4058" spans="4:4">
      <c r="D4058" s="2"/>
    </row>
    <row r="4059" spans="4:4">
      <c r="D4059" s="2"/>
    </row>
    <row r="4060" spans="4:4">
      <c r="D4060" s="2"/>
    </row>
    <row r="4061" spans="4:4">
      <c r="D4061" s="2"/>
    </row>
    <row r="4062" spans="4:4">
      <c r="D4062" s="2"/>
    </row>
    <row r="4063" spans="4:4">
      <c r="D4063" s="2"/>
    </row>
    <row r="4064" spans="4:4">
      <c r="D4064" s="2"/>
    </row>
    <row r="4065" spans="4:4">
      <c r="D4065" s="2"/>
    </row>
    <row r="4066" spans="4:4">
      <c r="D4066" s="2"/>
    </row>
    <row r="4067" spans="4:4">
      <c r="D4067" s="2"/>
    </row>
    <row r="4068" spans="4:4">
      <c r="D4068" s="2"/>
    </row>
    <row r="4069" spans="4:4">
      <c r="D4069" s="2"/>
    </row>
    <row r="4070" spans="4:4">
      <c r="D4070" s="2"/>
    </row>
    <row r="4071" spans="4:4">
      <c r="D4071" s="2"/>
    </row>
    <row r="4072" spans="4:4">
      <c r="D4072" s="2"/>
    </row>
    <row r="4073" spans="4:4">
      <c r="D4073" s="2"/>
    </row>
    <row r="4074" spans="4:4">
      <c r="D4074" s="2"/>
    </row>
    <row r="4075" spans="4:4">
      <c r="D4075" s="2"/>
    </row>
    <row r="4076" spans="4:4">
      <c r="D4076" s="2"/>
    </row>
    <row r="4077" spans="4:4">
      <c r="D4077" s="2"/>
    </row>
    <row r="4078" spans="4:4">
      <c r="D4078" s="2"/>
    </row>
    <row r="4079" spans="4:4">
      <c r="D4079" s="2"/>
    </row>
    <row r="4080" spans="4:4">
      <c r="D4080" s="2"/>
    </row>
    <row r="4081" spans="4:4">
      <c r="D4081" s="2"/>
    </row>
    <row r="4082" spans="4:4">
      <c r="D4082" s="2"/>
    </row>
    <row r="4083" spans="4:4">
      <c r="D4083" s="2"/>
    </row>
    <row r="4084" spans="4:4">
      <c r="D4084" s="2"/>
    </row>
    <row r="4085" spans="4:4">
      <c r="D4085" s="2"/>
    </row>
    <row r="4086" spans="4:4">
      <c r="D4086" s="2"/>
    </row>
    <row r="4087" spans="4:4">
      <c r="D4087" s="2"/>
    </row>
    <row r="4088" spans="4:4">
      <c r="D4088" s="2"/>
    </row>
    <row r="4089" spans="4:4">
      <c r="D4089" s="2"/>
    </row>
    <row r="4090" spans="4:4">
      <c r="D4090" s="2"/>
    </row>
    <row r="4091" spans="4:4">
      <c r="D4091" s="2"/>
    </row>
    <row r="4092" spans="4:4">
      <c r="D4092" s="2"/>
    </row>
    <row r="4093" spans="4:4">
      <c r="D4093" s="2"/>
    </row>
    <row r="4094" spans="4:4">
      <c r="D4094" s="2"/>
    </row>
    <row r="4095" spans="4:4">
      <c r="D4095" s="2"/>
    </row>
    <row r="4096" spans="4:4">
      <c r="D4096" s="2"/>
    </row>
    <row r="4097" spans="4:4">
      <c r="D4097" s="2"/>
    </row>
    <row r="4098" spans="4:4">
      <c r="D4098" s="2"/>
    </row>
    <row r="4099" spans="4:4">
      <c r="D4099" s="2"/>
    </row>
    <row r="4100" spans="4:4">
      <c r="D4100" s="2"/>
    </row>
    <row r="4101" spans="4:4">
      <c r="D4101" s="2"/>
    </row>
    <row r="4102" spans="4:4">
      <c r="D4102" s="2"/>
    </row>
    <row r="4103" spans="4:4">
      <c r="D4103" s="2"/>
    </row>
    <row r="4104" spans="4:4">
      <c r="D4104" s="2"/>
    </row>
    <row r="4105" spans="4:4">
      <c r="D4105" s="2"/>
    </row>
    <row r="4106" spans="4:4">
      <c r="D4106" s="2"/>
    </row>
    <row r="4107" spans="4:4">
      <c r="D4107" s="2"/>
    </row>
    <row r="4108" spans="4:4">
      <c r="D4108" s="2"/>
    </row>
    <row r="4109" spans="4:4">
      <c r="D4109" s="2"/>
    </row>
    <row r="4110" spans="4:4">
      <c r="D4110" s="2"/>
    </row>
    <row r="4111" spans="4:4">
      <c r="D4111" s="2"/>
    </row>
    <row r="4112" spans="4:4">
      <c r="D4112" s="2"/>
    </row>
    <row r="4113" spans="4:4">
      <c r="D4113" s="2"/>
    </row>
    <row r="4114" spans="4:4">
      <c r="D4114" s="2"/>
    </row>
    <row r="4115" spans="4:4">
      <c r="D4115" s="2"/>
    </row>
    <row r="4116" spans="4:4">
      <c r="D4116" s="2"/>
    </row>
    <row r="4117" spans="4:4">
      <c r="D4117" s="2"/>
    </row>
    <row r="4118" spans="4:4">
      <c r="D4118" s="2"/>
    </row>
    <row r="4119" spans="4:4">
      <c r="D4119" s="2"/>
    </row>
    <row r="4120" spans="4:4">
      <c r="D4120" s="2"/>
    </row>
    <row r="4121" spans="4:4">
      <c r="D4121" s="2"/>
    </row>
    <row r="4122" spans="4:4">
      <c r="D4122" s="2"/>
    </row>
    <row r="4123" spans="4:4">
      <c r="D4123" s="2"/>
    </row>
    <row r="4124" spans="4:4">
      <c r="D4124" s="2"/>
    </row>
    <row r="4125" spans="4:4">
      <c r="D4125" s="2"/>
    </row>
    <row r="4126" spans="4:4">
      <c r="D4126" s="2"/>
    </row>
    <row r="4127" spans="4:4">
      <c r="D4127" s="2"/>
    </row>
    <row r="4128" spans="4:4">
      <c r="D4128" s="2"/>
    </row>
    <row r="4129" spans="4:4">
      <c r="D4129" s="2"/>
    </row>
    <row r="4130" spans="4:4">
      <c r="D4130" s="2"/>
    </row>
    <row r="4131" spans="4:4">
      <c r="D4131" s="2"/>
    </row>
    <row r="4132" spans="4:4">
      <c r="D4132" s="2"/>
    </row>
    <row r="4133" spans="4:4">
      <c r="D4133" s="2"/>
    </row>
    <row r="4134" spans="4:4">
      <c r="D4134" s="2"/>
    </row>
    <row r="4135" spans="4:4">
      <c r="D4135" s="2"/>
    </row>
    <row r="4136" spans="4:4">
      <c r="D4136" s="2"/>
    </row>
    <row r="4137" spans="4:4">
      <c r="D4137" s="2"/>
    </row>
    <row r="4138" spans="4:4">
      <c r="D4138" s="2"/>
    </row>
    <row r="4139" spans="4:4">
      <c r="D4139" s="2"/>
    </row>
    <row r="4140" spans="4:4">
      <c r="D4140" s="2"/>
    </row>
    <row r="4141" spans="4:4">
      <c r="D4141" s="2"/>
    </row>
    <row r="4142" spans="4:4">
      <c r="D4142" s="2"/>
    </row>
    <row r="4143" spans="4:4">
      <c r="D4143" s="2"/>
    </row>
    <row r="4144" spans="4:4">
      <c r="D4144" s="2"/>
    </row>
    <row r="4145" spans="4:4">
      <c r="D4145" s="2"/>
    </row>
    <row r="4146" spans="4:4">
      <c r="D4146" s="2"/>
    </row>
    <row r="4147" spans="4:4">
      <c r="D4147" s="2"/>
    </row>
    <row r="4148" spans="4:4">
      <c r="D4148" s="2"/>
    </row>
    <row r="4149" spans="4:4">
      <c r="D4149" s="2"/>
    </row>
    <row r="4150" spans="4:4">
      <c r="D4150" s="2"/>
    </row>
    <row r="4151" spans="4:4">
      <c r="D4151" s="2"/>
    </row>
    <row r="4152" spans="4:4">
      <c r="D4152" s="2"/>
    </row>
    <row r="4153" spans="4:4">
      <c r="D4153" s="2"/>
    </row>
    <row r="4154" spans="4:4">
      <c r="D4154" s="2"/>
    </row>
    <row r="4155" spans="4:4">
      <c r="D4155" s="2"/>
    </row>
    <row r="4156" spans="4:4">
      <c r="D4156" s="2"/>
    </row>
    <row r="4157" spans="4:4">
      <c r="D4157" s="2"/>
    </row>
    <row r="4158" spans="4:4">
      <c r="D4158" s="2"/>
    </row>
    <row r="4159" spans="4:4">
      <c r="D4159" s="2"/>
    </row>
    <row r="4160" spans="4:4">
      <c r="D4160" s="2"/>
    </row>
    <row r="4161" spans="4:4">
      <c r="D4161" s="2"/>
    </row>
    <row r="4162" spans="4:4">
      <c r="D4162" s="2"/>
    </row>
    <row r="4163" spans="4:4">
      <c r="D4163" s="2"/>
    </row>
    <row r="4164" spans="4:4">
      <c r="D4164" s="2"/>
    </row>
    <row r="4165" spans="4:4">
      <c r="D4165" s="2"/>
    </row>
    <row r="4166" spans="4:4">
      <c r="D4166" s="2"/>
    </row>
    <row r="4167" spans="4:4">
      <c r="D4167" s="2"/>
    </row>
    <row r="4168" spans="4:4">
      <c r="D4168" s="2"/>
    </row>
    <row r="4169" spans="4:4">
      <c r="D4169" s="2"/>
    </row>
    <row r="4170" spans="4:4">
      <c r="D4170" s="2"/>
    </row>
    <row r="4171" spans="4:4">
      <c r="D4171" s="2"/>
    </row>
    <row r="4172" spans="4:4">
      <c r="D4172" s="2"/>
    </row>
    <row r="4173" spans="4:4">
      <c r="D4173" s="2"/>
    </row>
    <row r="4174" spans="4:4">
      <c r="D4174" s="2"/>
    </row>
    <row r="4175" spans="4:4">
      <c r="D4175" s="2"/>
    </row>
    <row r="4176" spans="4:4">
      <c r="D4176" s="2"/>
    </row>
    <row r="4177" spans="4:4">
      <c r="D4177" s="2"/>
    </row>
    <row r="4178" spans="4:4">
      <c r="D4178" s="2"/>
    </row>
    <row r="4179" spans="4:4">
      <c r="D4179" s="2"/>
    </row>
    <row r="4180" spans="4:4">
      <c r="D4180" s="2"/>
    </row>
    <row r="4181" spans="4:4">
      <c r="D4181" s="2"/>
    </row>
    <row r="4182" spans="4:4">
      <c r="D4182" s="2"/>
    </row>
    <row r="4183" spans="4:4">
      <c r="D4183" s="2"/>
    </row>
    <row r="4184" spans="4:4">
      <c r="D4184" s="2"/>
    </row>
    <row r="4185" spans="4:4">
      <c r="D4185" s="2"/>
    </row>
    <row r="4186" spans="4:4">
      <c r="D4186" s="2"/>
    </row>
    <row r="4187" spans="4:4">
      <c r="D4187" s="2"/>
    </row>
    <row r="4188" spans="4:4">
      <c r="D4188" s="2"/>
    </row>
    <row r="4189" spans="4:4">
      <c r="D4189" s="2"/>
    </row>
    <row r="4190" spans="4:4">
      <c r="D4190" s="2"/>
    </row>
    <row r="4191" spans="4:4">
      <c r="D4191" s="2"/>
    </row>
    <row r="4192" spans="4:4">
      <c r="D4192" s="2"/>
    </row>
    <row r="4193" spans="4:4">
      <c r="D4193" s="2"/>
    </row>
    <row r="4194" spans="4:4">
      <c r="D4194" s="2"/>
    </row>
    <row r="4195" spans="4:4">
      <c r="D4195" s="2"/>
    </row>
    <row r="4196" spans="4:4">
      <c r="D4196" s="2"/>
    </row>
    <row r="4197" spans="4:4">
      <c r="D4197" s="2"/>
    </row>
    <row r="4198" spans="4:4">
      <c r="D4198" s="2"/>
    </row>
    <row r="4199" spans="4:4">
      <c r="D4199" s="2"/>
    </row>
    <row r="4200" spans="4:4">
      <c r="D4200" s="2"/>
    </row>
    <row r="4201" spans="4:4">
      <c r="D4201" s="2"/>
    </row>
    <row r="4202" spans="4:4">
      <c r="D4202" s="2"/>
    </row>
    <row r="4203" spans="4:4">
      <c r="D4203" s="2"/>
    </row>
    <row r="4204" spans="4:4">
      <c r="D4204" s="2"/>
    </row>
    <row r="4205" spans="4:4">
      <c r="D4205" s="2"/>
    </row>
    <row r="4206" spans="4:4">
      <c r="D4206" s="2"/>
    </row>
    <row r="4207" spans="4:4">
      <c r="D4207" s="2"/>
    </row>
    <row r="4208" spans="4:4">
      <c r="D4208" s="2"/>
    </row>
    <row r="4209" spans="4:4">
      <c r="D4209" s="2"/>
    </row>
    <row r="4210" spans="4:4">
      <c r="D4210" s="2"/>
    </row>
    <row r="4211" spans="4:4">
      <c r="D4211" s="2"/>
    </row>
    <row r="4212" spans="4:4">
      <c r="D4212" s="2"/>
    </row>
    <row r="4213" spans="4:4">
      <c r="D4213" s="2"/>
    </row>
    <row r="4214" spans="4:4">
      <c r="D4214" s="2"/>
    </row>
    <row r="4215" spans="4:4">
      <c r="D4215" s="2"/>
    </row>
    <row r="4216" spans="4:4">
      <c r="D4216" s="2"/>
    </row>
    <row r="4217" spans="4:4">
      <c r="D4217" s="2"/>
    </row>
    <row r="4218" spans="4:4">
      <c r="D4218" s="2"/>
    </row>
    <row r="4219" spans="4:4">
      <c r="D4219" s="2"/>
    </row>
    <row r="4220" spans="4:4">
      <c r="D4220" s="2"/>
    </row>
    <row r="4221" spans="4:4">
      <c r="D4221" s="2"/>
    </row>
    <row r="4222" spans="4:4">
      <c r="D4222" s="2"/>
    </row>
    <row r="4223" spans="4:4">
      <c r="D4223" s="2"/>
    </row>
    <row r="4224" spans="4:4">
      <c r="D4224" s="2"/>
    </row>
    <row r="4225" spans="4:4">
      <c r="D4225" s="2"/>
    </row>
    <row r="4226" spans="4:4">
      <c r="D4226" s="2"/>
    </row>
    <row r="4227" spans="4:4">
      <c r="D4227" s="2"/>
    </row>
    <row r="4228" spans="4:4">
      <c r="D4228" s="2"/>
    </row>
    <row r="4229" spans="4:4">
      <c r="D4229" s="2"/>
    </row>
    <row r="4230" spans="4:4">
      <c r="D4230" s="2"/>
    </row>
    <row r="4231" spans="4:4">
      <c r="D4231" s="2"/>
    </row>
    <row r="4232" spans="4:4">
      <c r="D4232" s="2"/>
    </row>
    <row r="4233" spans="4:4">
      <c r="D4233" s="2"/>
    </row>
    <row r="4234" spans="4:4">
      <c r="D4234" s="2"/>
    </row>
    <row r="4235" spans="4:4">
      <c r="D4235" s="2"/>
    </row>
    <row r="4236" spans="4:4">
      <c r="D4236" s="2"/>
    </row>
    <row r="4237" spans="4:4">
      <c r="D4237" s="2"/>
    </row>
    <row r="4238" spans="4:4">
      <c r="D4238" s="2"/>
    </row>
    <row r="4239" spans="4:4">
      <c r="D4239" s="2"/>
    </row>
    <row r="4240" spans="4:4">
      <c r="D4240" s="2"/>
    </row>
    <row r="4241" spans="4:4">
      <c r="D4241" s="2"/>
    </row>
    <row r="4242" spans="4:4">
      <c r="D4242" s="2"/>
    </row>
    <row r="4243" spans="4:4">
      <c r="D4243" s="2"/>
    </row>
    <row r="4244" spans="4:4">
      <c r="D4244" s="2"/>
    </row>
    <row r="4245" spans="4:4">
      <c r="D4245" s="2"/>
    </row>
    <row r="4246" spans="4:4">
      <c r="D4246" s="2"/>
    </row>
    <row r="4247" spans="4:4">
      <c r="D4247" s="2"/>
    </row>
    <row r="4248" spans="4:4">
      <c r="D4248" s="2"/>
    </row>
    <row r="4249" spans="4:4">
      <c r="D4249" s="2"/>
    </row>
    <row r="4250" spans="4:4">
      <c r="D4250" s="2"/>
    </row>
    <row r="4251" spans="4:4">
      <c r="D4251" s="2"/>
    </row>
    <row r="4252" spans="4:4">
      <c r="D4252" s="2"/>
    </row>
    <row r="4253" spans="4:4">
      <c r="D4253" s="2"/>
    </row>
    <row r="4254" spans="4:4">
      <c r="D4254" s="2"/>
    </row>
    <row r="4255" spans="4:4">
      <c r="D4255" s="2"/>
    </row>
    <row r="4256" spans="4:4">
      <c r="D4256" s="2"/>
    </row>
    <row r="4257" spans="4:4">
      <c r="D4257" s="2"/>
    </row>
    <row r="4258" spans="4:4">
      <c r="D4258" s="2"/>
    </row>
    <row r="4259" spans="4:4">
      <c r="D4259" s="2"/>
    </row>
    <row r="4260" spans="4:4">
      <c r="D4260" s="2"/>
    </row>
    <row r="4261" spans="4:4">
      <c r="D4261" s="2"/>
    </row>
    <row r="4262" spans="4:4">
      <c r="D4262" s="2"/>
    </row>
    <row r="4263" spans="4:4">
      <c r="D4263" s="2"/>
    </row>
    <row r="4264" spans="4:4">
      <c r="D4264" s="2"/>
    </row>
    <row r="4265" spans="4:4">
      <c r="D4265" s="2"/>
    </row>
    <row r="4266" spans="4:4">
      <c r="D4266" s="2"/>
    </row>
    <row r="4267" spans="4:4">
      <c r="D4267" s="2"/>
    </row>
    <row r="4268" spans="4:4">
      <c r="D4268" s="2"/>
    </row>
    <row r="4269" spans="4:4">
      <c r="D4269" s="2"/>
    </row>
    <row r="4270" spans="4:4">
      <c r="D4270" s="2"/>
    </row>
    <row r="4271" spans="4:4">
      <c r="D4271" s="2"/>
    </row>
    <row r="4272" spans="4:4">
      <c r="D4272" s="2"/>
    </row>
    <row r="4273" spans="4:4">
      <c r="D4273" s="2"/>
    </row>
    <row r="4274" spans="4:4">
      <c r="D4274" s="2"/>
    </row>
    <row r="4275" spans="4:4">
      <c r="D4275" s="2"/>
    </row>
    <row r="4276" spans="4:4">
      <c r="D4276" s="2"/>
    </row>
    <row r="4277" spans="4:4">
      <c r="D4277" s="2"/>
    </row>
    <row r="4278" spans="4:4">
      <c r="D4278" s="2"/>
    </row>
    <row r="4279" spans="4:4">
      <c r="D4279" s="2"/>
    </row>
    <row r="4280" spans="4:4">
      <c r="D4280" s="2"/>
    </row>
    <row r="4281" spans="4:4">
      <c r="D4281" s="2"/>
    </row>
    <row r="4282" spans="4:4">
      <c r="D4282" s="2"/>
    </row>
    <row r="4283" spans="4:4">
      <c r="D4283" s="2"/>
    </row>
    <row r="4284" spans="4:4">
      <c r="D4284" s="2"/>
    </row>
    <row r="4285" spans="4:4">
      <c r="D4285" s="2"/>
    </row>
    <row r="4286" spans="4:4">
      <c r="D4286" s="2"/>
    </row>
    <row r="4287" spans="4:4">
      <c r="D4287" s="2"/>
    </row>
    <row r="4288" spans="4:4">
      <c r="D4288" s="2"/>
    </row>
    <row r="4289" spans="4:4">
      <c r="D4289" s="2"/>
    </row>
    <row r="4290" spans="4:4">
      <c r="D4290" s="2"/>
    </row>
    <row r="4291" spans="4:4">
      <c r="D4291" s="2"/>
    </row>
    <row r="4292" spans="4:4">
      <c r="D4292" s="2"/>
    </row>
    <row r="4293" spans="4:4">
      <c r="D4293" s="2"/>
    </row>
    <row r="4294" spans="4:4">
      <c r="D4294" s="2"/>
    </row>
    <row r="4295" spans="4:4">
      <c r="D4295" s="2"/>
    </row>
    <row r="4296" spans="4:4">
      <c r="D4296" s="2"/>
    </row>
    <row r="4297" spans="4:4">
      <c r="D4297" s="2"/>
    </row>
    <row r="4298" spans="4:4">
      <c r="D4298" s="2"/>
    </row>
    <row r="4299" spans="4:4">
      <c r="D4299" s="2"/>
    </row>
    <row r="4300" spans="4:4">
      <c r="D4300" s="2"/>
    </row>
    <row r="4301" spans="4:4">
      <c r="D4301" s="2"/>
    </row>
    <row r="4302" spans="4:4">
      <c r="D4302" s="2"/>
    </row>
    <row r="4303" spans="4:4">
      <c r="D4303" s="2"/>
    </row>
    <row r="4304" spans="4:4">
      <c r="D4304" s="2"/>
    </row>
    <row r="4305" spans="4:4">
      <c r="D4305" s="2"/>
    </row>
    <row r="4306" spans="4:4">
      <c r="D4306" s="2"/>
    </row>
    <row r="4307" spans="4:4">
      <c r="D4307" s="2"/>
    </row>
    <row r="4308" spans="4:4">
      <c r="D4308" s="2"/>
    </row>
    <row r="4309" spans="4:4">
      <c r="D4309" s="2"/>
    </row>
    <row r="4310" spans="4:4">
      <c r="D4310" s="2"/>
    </row>
    <row r="4311" spans="4:4">
      <c r="D4311" s="2"/>
    </row>
    <row r="4312" spans="4:4">
      <c r="D4312" s="2"/>
    </row>
    <row r="4313" spans="4:4">
      <c r="D4313" s="2"/>
    </row>
    <row r="4314" spans="4:4">
      <c r="D4314" s="2"/>
    </row>
    <row r="4315" spans="4:4">
      <c r="D4315" s="2"/>
    </row>
    <row r="4316" spans="4:4">
      <c r="D4316" s="2"/>
    </row>
    <row r="4317" spans="4:4">
      <c r="D4317" s="2"/>
    </row>
    <row r="4318" spans="4:4">
      <c r="D4318" s="2"/>
    </row>
    <row r="4319" spans="4:4">
      <c r="D4319" s="2"/>
    </row>
    <row r="4320" spans="4:4">
      <c r="D4320" s="2"/>
    </row>
    <row r="4321" spans="4:4">
      <c r="D4321" s="2"/>
    </row>
    <row r="4322" spans="4:4">
      <c r="D4322" s="2"/>
    </row>
    <row r="4323" spans="4:4">
      <c r="D4323" s="2"/>
    </row>
    <row r="4324" spans="4:4">
      <c r="D4324" s="2"/>
    </row>
    <row r="4325" spans="4:4">
      <c r="D4325" s="2"/>
    </row>
    <row r="4326" spans="4:4">
      <c r="D4326" s="2"/>
    </row>
    <row r="4327" spans="4:4">
      <c r="D4327" s="2"/>
    </row>
    <row r="4328" spans="4:4">
      <c r="D4328" s="2"/>
    </row>
    <row r="4329" spans="4:4">
      <c r="D4329" s="2"/>
    </row>
    <row r="4330" spans="4:4">
      <c r="D4330" s="2"/>
    </row>
    <row r="4331" spans="4:4">
      <c r="D4331" s="2"/>
    </row>
    <row r="4332" spans="4:4">
      <c r="D4332" s="2"/>
    </row>
    <row r="4333" spans="4:4">
      <c r="D4333" s="2"/>
    </row>
    <row r="4334" spans="4:4">
      <c r="D4334" s="2"/>
    </row>
    <row r="4335" spans="4:4">
      <c r="D4335" s="2"/>
    </row>
    <row r="4336" spans="4:4">
      <c r="D4336" s="2"/>
    </row>
    <row r="4337" spans="4:4">
      <c r="D4337" s="2"/>
    </row>
    <row r="4338" spans="4:4">
      <c r="D4338" s="2"/>
    </row>
    <row r="4339" spans="4:4">
      <c r="D4339" s="2"/>
    </row>
    <row r="4340" spans="4:4">
      <c r="D4340" s="2"/>
    </row>
    <row r="4341" spans="4:4">
      <c r="D4341" s="2"/>
    </row>
    <row r="4342" spans="4:4">
      <c r="D4342" s="2"/>
    </row>
    <row r="4343" spans="4:4">
      <c r="D4343" s="2"/>
    </row>
    <row r="4344" spans="4:4">
      <c r="D4344" s="2"/>
    </row>
    <row r="4345" spans="4:4">
      <c r="D4345" s="2"/>
    </row>
    <row r="4346" spans="4:4">
      <c r="D4346" s="2"/>
    </row>
    <row r="4347" spans="4:4">
      <c r="D4347" s="2"/>
    </row>
    <row r="4348" spans="4:4">
      <c r="D4348" s="2"/>
    </row>
    <row r="4349" spans="4:4">
      <c r="D4349" s="2"/>
    </row>
    <row r="4350" spans="4:4">
      <c r="D4350" s="2"/>
    </row>
    <row r="4351" spans="4:4">
      <c r="D4351" s="2"/>
    </row>
    <row r="4352" spans="4:4">
      <c r="D4352" s="2"/>
    </row>
    <row r="4353" spans="4:4">
      <c r="D4353" s="2"/>
    </row>
    <row r="4354" spans="4:4">
      <c r="D4354" s="2"/>
    </row>
    <row r="4355" spans="4:4">
      <c r="D4355" s="2"/>
    </row>
    <row r="4356" spans="4:4">
      <c r="D4356" s="2"/>
    </row>
    <row r="4357" spans="4:4">
      <c r="D4357" s="2"/>
    </row>
    <row r="4358" spans="4:4">
      <c r="D4358" s="2"/>
    </row>
    <row r="4359" spans="4:4">
      <c r="D4359" s="2"/>
    </row>
    <row r="4360" spans="4:4">
      <c r="D4360" s="2"/>
    </row>
    <row r="4361" spans="4:4">
      <c r="D4361" s="2"/>
    </row>
    <row r="4362" spans="4:4">
      <c r="D4362" s="2"/>
    </row>
    <row r="4363" spans="4:4">
      <c r="D4363" s="2"/>
    </row>
    <row r="4364" spans="4:4">
      <c r="D4364" s="2"/>
    </row>
    <row r="4365" spans="4:4">
      <c r="D4365" s="2"/>
    </row>
    <row r="4366" spans="4:4">
      <c r="D4366" s="2"/>
    </row>
    <row r="4367" spans="4:4">
      <c r="D4367" s="2"/>
    </row>
    <row r="4368" spans="4:4">
      <c r="D4368" s="2"/>
    </row>
    <row r="4369" spans="4:4">
      <c r="D4369" s="2"/>
    </row>
    <row r="4370" spans="4:4">
      <c r="D4370" s="2"/>
    </row>
    <row r="4371" spans="4:4">
      <c r="D4371" s="2"/>
    </row>
    <row r="4372" spans="4:4">
      <c r="D4372" s="2"/>
    </row>
    <row r="4373" spans="4:4">
      <c r="D4373" s="2"/>
    </row>
    <row r="4374" spans="4:4">
      <c r="D4374" s="2"/>
    </row>
    <row r="4375" spans="4:4">
      <c r="D4375" s="2"/>
    </row>
    <row r="4376" spans="4:4">
      <c r="D4376" s="2"/>
    </row>
    <row r="4377" spans="4:4">
      <c r="D4377" s="2"/>
    </row>
    <row r="4378" spans="4:4">
      <c r="D4378" s="2"/>
    </row>
    <row r="4379" spans="4:4">
      <c r="D4379" s="2"/>
    </row>
    <row r="4380" spans="4:4">
      <c r="D4380" s="2"/>
    </row>
    <row r="4381" spans="4:4">
      <c r="D4381" s="2"/>
    </row>
    <row r="4382" spans="4:4">
      <c r="D4382" s="2"/>
    </row>
    <row r="4383" spans="4:4">
      <c r="D4383" s="2"/>
    </row>
    <row r="4384" spans="4:4">
      <c r="D4384" s="2"/>
    </row>
    <row r="4385" spans="4:4">
      <c r="D4385" s="2"/>
    </row>
    <row r="4386" spans="4:4">
      <c r="D4386" s="2"/>
    </row>
    <row r="4387" spans="4:4">
      <c r="D4387" s="2"/>
    </row>
    <row r="4388" spans="4:4">
      <c r="D4388" s="2"/>
    </row>
    <row r="4389" spans="4:4">
      <c r="D4389" s="2"/>
    </row>
    <row r="4390" spans="4:4">
      <c r="D4390" s="2"/>
    </row>
    <row r="4391" spans="4:4">
      <c r="D4391" s="2"/>
    </row>
    <row r="4392" spans="4:4">
      <c r="D4392" s="2"/>
    </row>
    <row r="4393" spans="4:4">
      <c r="D4393" s="2"/>
    </row>
    <row r="4394" spans="4:4">
      <c r="D4394" s="2"/>
    </row>
    <row r="4395" spans="4:4">
      <c r="D4395" s="2"/>
    </row>
    <row r="4396" spans="4:4">
      <c r="D4396" s="2"/>
    </row>
    <row r="4397" spans="4:4">
      <c r="D4397" s="2"/>
    </row>
    <row r="4398" spans="4:4">
      <c r="D4398" s="2"/>
    </row>
    <row r="4399" spans="4:4">
      <c r="D4399" s="2"/>
    </row>
    <row r="4400" spans="4:4">
      <c r="D4400" s="2"/>
    </row>
    <row r="4401" spans="4:4">
      <c r="D4401" s="2"/>
    </row>
    <row r="4402" spans="4:4">
      <c r="D4402" s="2"/>
    </row>
    <row r="4403" spans="4:4">
      <c r="D4403" s="2"/>
    </row>
    <row r="4404" spans="4:4">
      <c r="D4404" s="2"/>
    </row>
    <row r="4405" spans="4:4">
      <c r="D4405" s="2"/>
    </row>
    <row r="4406" spans="4:4">
      <c r="D4406" s="2"/>
    </row>
    <row r="4407" spans="4:4">
      <c r="D4407" s="2"/>
    </row>
    <row r="4408" spans="4:4">
      <c r="D4408" s="2"/>
    </row>
    <row r="4409" spans="4:4">
      <c r="D4409" s="2"/>
    </row>
    <row r="4410" spans="4:4">
      <c r="D4410" s="2"/>
    </row>
    <row r="4411" spans="4:4">
      <c r="D4411" s="2"/>
    </row>
    <row r="4412" spans="4:4">
      <c r="D4412" s="2"/>
    </row>
    <row r="4413" spans="4:4">
      <c r="D4413" s="2"/>
    </row>
    <row r="4414" spans="4:4">
      <c r="D4414" s="2"/>
    </row>
    <row r="4415" spans="4:4">
      <c r="D4415" s="2"/>
    </row>
    <row r="4416" spans="4:4">
      <c r="D4416" s="2"/>
    </row>
    <row r="4417" spans="4:4">
      <c r="D4417" s="2"/>
    </row>
    <row r="4418" spans="4:4">
      <c r="D4418" s="2"/>
    </row>
    <row r="4419" spans="4:4">
      <c r="D4419" s="2"/>
    </row>
    <row r="4420" spans="4:4">
      <c r="D4420" s="2"/>
    </row>
    <row r="4421" spans="4:4">
      <c r="D4421" s="2"/>
    </row>
    <row r="4422" spans="4:4">
      <c r="D4422" s="2"/>
    </row>
    <row r="4423" spans="4:4">
      <c r="D4423" s="2"/>
    </row>
    <row r="4424" spans="4:4">
      <c r="D4424" s="2"/>
    </row>
    <row r="4425" spans="4:4">
      <c r="D4425" s="2"/>
    </row>
    <row r="4426" spans="4:4">
      <c r="D4426" s="2"/>
    </row>
    <row r="4427" spans="4:4">
      <c r="D4427" s="2"/>
    </row>
    <row r="4428" spans="4:4">
      <c r="D4428" s="2"/>
    </row>
    <row r="4429" spans="4:4">
      <c r="D4429" s="2"/>
    </row>
    <row r="4430" spans="4:4">
      <c r="D4430" s="2"/>
    </row>
    <row r="4431" spans="4:4">
      <c r="D4431" s="2"/>
    </row>
    <row r="4432" spans="4:4">
      <c r="D4432" s="2"/>
    </row>
    <row r="4433" spans="4:4">
      <c r="D4433" s="2"/>
    </row>
    <row r="4434" spans="4:4">
      <c r="D4434" s="2"/>
    </row>
    <row r="4435" spans="4:4">
      <c r="D4435" s="2"/>
    </row>
    <row r="4436" spans="4:4">
      <c r="D4436" s="2"/>
    </row>
    <row r="4437" spans="4:4">
      <c r="D4437" s="2"/>
    </row>
    <row r="4438" spans="4:4">
      <c r="D4438" s="2"/>
    </row>
    <row r="4439" spans="4:4">
      <c r="D4439" s="2"/>
    </row>
    <row r="4440" spans="4:4">
      <c r="D4440" s="2"/>
    </row>
    <row r="4441" spans="4:4">
      <c r="D4441" s="2"/>
    </row>
    <row r="4442" spans="4:4">
      <c r="D4442" s="2"/>
    </row>
    <row r="4443" spans="4:4">
      <c r="D4443" s="2"/>
    </row>
    <row r="4444" spans="4:4">
      <c r="D4444" s="2"/>
    </row>
    <row r="4445" spans="4:4">
      <c r="D4445" s="2"/>
    </row>
    <row r="4446" spans="4:4">
      <c r="D4446" s="2"/>
    </row>
    <row r="4447" spans="4:4">
      <c r="D4447" s="2"/>
    </row>
    <row r="4448" spans="4:4">
      <c r="D4448" s="2"/>
    </row>
    <row r="4449" spans="4:4">
      <c r="D4449" s="2"/>
    </row>
    <row r="4450" spans="4:4">
      <c r="D4450" s="2"/>
    </row>
    <row r="4451" spans="4:4">
      <c r="D4451" s="2"/>
    </row>
    <row r="4452" spans="4:4">
      <c r="D4452" s="2"/>
    </row>
    <row r="4453" spans="4:4">
      <c r="D4453" s="2"/>
    </row>
    <row r="4454" spans="4:4">
      <c r="D4454" s="2"/>
    </row>
    <row r="4455" spans="4:4">
      <c r="D4455" s="2"/>
    </row>
    <row r="4456" spans="4:4">
      <c r="D4456" s="2"/>
    </row>
    <row r="4457" spans="4:4">
      <c r="D4457" s="2"/>
    </row>
    <row r="4458" spans="4:4">
      <c r="D4458" s="2"/>
    </row>
    <row r="4459" spans="4:4">
      <c r="D4459" s="2"/>
    </row>
    <row r="4460" spans="4:4">
      <c r="D4460" s="2"/>
    </row>
    <row r="4461" spans="4:4">
      <c r="D4461" s="2"/>
    </row>
    <row r="4462" spans="4:4">
      <c r="D4462" s="2"/>
    </row>
    <row r="4463" spans="4:4">
      <c r="D4463" s="2"/>
    </row>
    <row r="4464" spans="4:4">
      <c r="D4464" s="2"/>
    </row>
    <row r="4465" spans="4:4">
      <c r="D4465" s="2"/>
    </row>
    <row r="4466" spans="4:4">
      <c r="D4466" s="2"/>
    </row>
    <row r="4467" spans="4:4">
      <c r="D4467" s="2"/>
    </row>
    <row r="4468" spans="4:4">
      <c r="D4468" s="2"/>
    </row>
    <row r="4469" spans="4:4">
      <c r="D4469" s="2"/>
    </row>
    <row r="4470" spans="4:4">
      <c r="D4470" s="2"/>
    </row>
    <row r="4471" spans="4:4">
      <c r="D4471" s="2"/>
    </row>
    <row r="4472" spans="4:4">
      <c r="D4472" s="2"/>
    </row>
    <row r="4473" spans="4:4">
      <c r="D4473" s="2"/>
    </row>
    <row r="4474" spans="4:4">
      <c r="D4474" s="2"/>
    </row>
    <row r="4475" spans="4:4">
      <c r="D4475" s="2"/>
    </row>
    <row r="4476" spans="4:4">
      <c r="D4476" s="2"/>
    </row>
    <row r="4477" spans="4:4">
      <c r="D4477" s="2"/>
    </row>
    <row r="4478" spans="4:4">
      <c r="D4478" s="2"/>
    </row>
    <row r="4479" spans="4:4">
      <c r="D4479" s="2"/>
    </row>
    <row r="4480" spans="4:4">
      <c r="D4480" s="2"/>
    </row>
    <row r="4481" spans="4:4">
      <c r="D4481" s="2"/>
    </row>
    <row r="4482" spans="4:4">
      <c r="D4482" s="2"/>
    </row>
    <row r="4483" spans="4:4">
      <c r="D4483" s="2"/>
    </row>
    <row r="4484" spans="4:4">
      <c r="D4484" s="2"/>
    </row>
    <row r="4485" spans="4:4">
      <c r="D4485" s="2"/>
    </row>
    <row r="4486" spans="4:4">
      <c r="D4486" s="2"/>
    </row>
    <row r="4487" spans="4:4">
      <c r="D4487" s="2"/>
    </row>
    <row r="4488" spans="4:4">
      <c r="D4488" s="2"/>
    </row>
    <row r="4489" spans="4:4">
      <c r="D4489" s="2"/>
    </row>
    <row r="4490" spans="4:4">
      <c r="D4490" s="2"/>
    </row>
    <row r="4491" spans="4:4">
      <c r="D4491" s="2"/>
    </row>
    <row r="4492" spans="4:4">
      <c r="D4492" s="2"/>
    </row>
    <row r="4493" spans="4:4">
      <c r="D4493" s="2"/>
    </row>
    <row r="4494" spans="4:4">
      <c r="D4494" s="2"/>
    </row>
    <row r="4495" spans="4:4">
      <c r="D4495" s="2"/>
    </row>
    <row r="4496" spans="4:4">
      <c r="D4496" s="2"/>
    </row>
    <row r="4497" spans="4:4">
      <c r="D4497" s="2"/>
    </row>
    <row r="4498" spans="4:4">
      <c r="D4498" s="2"/>
    </row>
    <row r="4499" spans="4:4">
      <c r="D4499" s="2"/>
    </row>
    <row r="4500" spans="4:4">
      <c r="D4500" s="2"/>
    </row>
    <row r="4501" spans="4:4">
      <c r="D4501" s="2"/>
    </row>
    <row r="4502" spans="4:4">
      <c r="D4502" s="2"/>
    </row>
    <row r="4503" spans="4:4">
      <c r="D4503" s="2"/>
    </row>
    <row r="4504" spans="4:4">
      <c r="D4504" s="2"/>
    </row>
    <row r="4505" spans="4:4">
      <c r="D4505" s="2"/>
    </row>
    <row r="4506" spans="4:4">
      <c r="D4506" s="2"/>
    </row>
    <row r="4507" spans="4:4">
      <c r="D4507" s="2"/>
    </row>
    <row r="4508" spans="4:4">
      <c r="D4508" s="2"/>
    </row>
    <row r="4509" spans="4:4">
      <c r="D4509" s="2"/>
    </row>
    <row r="4510" spans="4:4">
      <c r="D4510" s="2"/>
    </row>
    <row r="4511" spans="4:4">
      <c r="D4511" s="2"/>
    </row>
    <row r="4512" spans="4:4">
      <c r="D4512" s="2"/>
    </row>
    <row r="4513" spans="4:4">
      <c r="D4513" s="2"/>
    </row>
    <row r="4514" spans="4:4">
      <c r="D4514" s="2"/>
    </row>
    <row r="4515" spans="4:4">
      <c r="D4515" s="2"/>
    </row>
    <row r="4516" spans="4:4">
      <c r="D4516" s="2"/>
    </row>
    <row r="4517" spans="4:4">
      <c r="D4517" s="2"/>
    </row>
    <row r="4518" spans="4:4">
      <c r="D4518" s="2"/>
    </row>
    <row r="4519" spans="4:4">
      <c r="D4519" s="2"/>
    </row>
    <row r="4520" spans="4:4">
      <c r="D4520" s="2"/>
    </row>
    <row r="4521" spans="4:4">
      <c r="D4521" s="2"/>
    </row>
    <row r="4522" spans="4:4">
      <c r="D4522" s="2"/>
    </row>
    <row r="4523" spans="4:4">
      <c r="D4523" s="2"/>
    </row>
    <row r="4524" spans="4:4">
      <c r="D4524" s="2"/>
    </row>
    <row r="4525" spans="4:4">
      <c r="D4525" s="2"/>
    </row>
    <row r="4526" spans="4:4">
      <c r="D4526" s="2"/>
    </row>
    <row r="4527" spans="4:4">
      <c r="D4527" s="2"/>
    </row>
    <row r="4528" spans="4:4">
      <c r="D4528" s="2"/>
    </row>
    <row r="4529" spans="4:4">
      <c r="D4529" s="2"/>
    </row>
    <row r="4530" spans="4:4">
      <c r="D4530" s="2"/>
    </row>
    <row r="4531" spans="4:4">
      <c r="D4531" s="2"/>
    </row>
    <row r="4532" spans="4:4">
      <c r="D4532" s="2"/>
    </row>
    <row r="4533" spans="4:4">
      <c r="D4533" s="2"/>
    </row>
    <row r="4534" spans="4:4">
      <c r="D4534" s="2"/>
    </row>
    <row r="4535" spans="4:4">
      <c r="D4535" s="2"/>
    </row>
    <row r="4536" spans="4:4">
      <c r="D4536" s="2"/>
    </row>
    <row r="4537" spans="4:4">
      <c r="D4537" s="2"/>
    </row>
    <row r="4538" spans="4:4">
      <c r="D4538" s="2"/>
    </row>
    <row r="4539" spans="4:4">
      <c r="D4539" s="2"/>
    </row>
    <row r="4540" spans="4:4">
      <c r="D4540" s="2"/>
    </row>
    <row r="4541" spans="4:4">
      <c r="D4541" s="2"/>
    </row>
    <row r="4542" spans="4:4">
      <c r="D4542" s="2"/>
    </row>
    <row r="4543" spans="4:4">
      <c r="D4543" s="2"/>
    </row>
    <row r="4544" spans="4:4">
      <c r="D4544" s="2"/>
    </row>
    <row r="4545" spans="4:4">
      <c r="D4545" s="2"/>
    </row>
    <row r="4546" spans="4:4">
      <c r="D4546" s="2"/>
    </row>
    <row r="4547" spans="4:4">
      <c r="D4547" s="2"/>
    </row>
    <row r="4548" spans="4:4">
      <c r="D4548" s="2"/>
    </row>
    <row r="4549" spans="4:4">
      <c r="D4549" s="2"/>
    </row>
    <row r="4550" spans="4:4">
      <c r="D4550" s="2"/>
    </row>
    <row r="4551" spans="4:4">
      <c r="D4551" s="2"/>
    </row>
    <row r="4552" spans="4:4">
      <c r="D4552" s="2"/>
    </row>
    <row r="4553" spans="4:4">
      <c r="D4553" s="2"/>
    </row>
    <row r="4554" spans="4:4">
      <c r="D4554" s="2"/>
    </row>
    <row r="4555" spans="4:4">
      <c r="D4555" s="2"/>
    </row>
    <row r="4556" spans="4:4">
      <c r="D4556" s="2"/>
    </row>
    <row r="4557" spans="4:4">
      <c r="D4557" s="2"/>
    </row>
    <row r="4558" spans="4:4">
      <c r="D4558" s="2"/>
    </row>
    <row r="4559" spans="4:4">
      <c r="D4559" s="2"/>
    </row>
    <row r="4560" spans="4:4">
      <c r="D4560" s="2"/>
    </row>
    <row r="4561" spans="4:4">
      <c r="D4561" s="2"/>
    </row>
    <row r="4562" spans="4:4">
      <c r="D4562" s="2"/>
    </row>
    <row r="4563" spans="4:4">
      <c r="D4563" s="2"/>
    </row>
    <row r="4564" spans="4:4">
      <c r="D4564" s="2"/>
    </row>
    <row r="4565" spans="4:4">
      <c r="D4565" s="2"/>
    </row>
    <row r="4566" spans="4:4">
      <c r="D4566" s="2"/>
    </row>
    <row r="4567" spans="4:4">
      <c r="D4567" s="2"/>
    </row>
    <row r="4568" spans="4:4">
      <c r="D4568" s="2"/>
    </row>
    <row r="4569" spans="4:4">
      <c r="D4569" s="2"/>
    </row>
    <row r="4570" spans="4:4">
      <c r="D4570" s="2"/>
    </row>
    <row r="4571" spans="4:4">
      <c r="D4571" s="2"/>
    </row>
    <row r="4572" spans="4:4">
      <c r="D4572" s="2"/>
    </row>
    <row r="4573" spans="4:4">
      <c r="D4573" s="2"/>
    </row>
    <row r="4574" spans="4:4">
      <c r="D4574" s="2"/>
    </row>
    <row r="4575" spans="4:4">
      <c r="D4575" s="2"/>
    </row>
    <row r="4576" spans="4:4">
      <c r="D4576" s="2"/>
    </row>
    <row r="4577" spans="4:4">
      <c r="D4577" s="2"/>
    </row>
    <row r="4578" spans="4:4">
      <c r="D4578" s="2"/>
    </row>
    <row r="4579" spans="4:4">
      <c r="D4579" s="2"/>
    </row>
    <row r="4580" spans="4:4">
      <c r="D4580" s="2"/>
    </row>
    <row r="4581" spans="4:4">
      <c r="D4581" s="2"/>
    </row>
    <row r="4582" spans="4:4">
      <c r="D4582" s="2"/>
    </row>
    <row r="4583" spans="4:4">
      <c r="D4583" s="2"/>
    </row>
    <row r="4584" spans="4:4">
      <c r="D4584" s="2"/>
    </row>
    <row r="4585" spans="4:4">
      <c r="D4585" s="2"/>
    </row>
    <row r="4586" spans="4:4">
      <c r="D4586" s="2"/>
    </row>
    <row r="4587" spans="4:4">
      <c r="D4587" s="2"/>
    </row>
    <row r="4588" spans="4:4">
      <c r="D4588" s="2"/>
    </row>
    <row r="4589" spans="4:4">
      <c r="D4589" s="2"/>
    </row>
    <row r="4590" spans="4:4">
      <c r="D4590" s="2"/>
    </row>
    <row r="4591" spans="4:4">
      <c r="D4591" s="2"/>
    </row>
    <row r="4592" spans="4:4">
      <c r="D4592" s="2"/>
    </row>
    <row r="4593" spans="4:4">
      <c r="D4593" s="2"/>
    </row>
    <row r="4594" spans="4:4">
      <c r="D4594" s="2"/>
    </row>
    <row r="4595" spans="4:4">
      <c r="D4595" s="2"/>
    </row>
    <row r="4596" spans="4:4">
      <c r="D4596" s="2"/>
    </row>
    <row r="4597" spans="4:4">
      <c r="D4597" s="2"/>
    </row>
    <row r="4598" spans="4:4">
      <c r="D4598" s="2"/>
    </row>
    <row r="4599" spans="4:4">
      <c r="D4599" s="2"/>
    </row>
    <row r="4600" spans="4:4">
      <c r="D4600" s="2"/>
    </row>
    <row r="4601" spans="4:4">
      <c r="D4601" s="2"/>
    </row>
    <row r="4602" spans="4:4">
      <c r="D4602" s="2"/>
    </row>
    <row r="4603" spans="4:4">
      <c r="D4603" s="2"/>
    </row>
    <row r="4604" spans="4:4">
      <c r="D4604" s="2"/>
    </row>
    <row r="4605" spans="4:4">
      <c r="D4605" s="2"/>
    </row>
    <row r="4606" spans="4:4">
      <c r="D4606" s="2"/>
    </row>
    <row r="4607" spans="4:4">
      <c r="D4607" s="2"/>
    </row>
    <row r="4608" spans="4:4">
      <c r="D4608" s="2"/>
    </row>
    <row r="4609" spans="4:4">
      <c r="D4609" s="2"/>
    </row>
    <row r="4610" spans="4:4">
      <c r="D4610" s="2"/>
    </row>
    <row r="4611" spans="4:4">
      <c r="D4611" s="2"/>
    </row>
    <row r="4612" spans="4:4">
      <c r="D4612" s="2"/>
    </row>
    <row r="4613" spans="4:4">
      <c r="D4613" s="2"/>
    </row>
    <row r="4614" spans="4:4">
      <c r="D4614" s="2"/>
    </row>
    <row r="4615" spans="4:4">
      <c r="D4615" s="2"/>
    </row>
    <row r="4616" spans="4:4">
      <c r="D4616" s="2"/>
    </row>
    <row r="4617" spans="4:4">
      <c r="D4617" s="2"/>
    </row>
    <row r="4618" spans="4:4">
      <c r="D4618" s="2"/>
    </row>
    <row r="4619" spans="4:4">
      <c r="D4619" s="2"/>
    </row>
    <row r="4620" spans="4:4">
      <c r="D4620" s="2"/>
    </row>
    <row r="4621" spans="4:4">
      <c r="D4621" s="2"/>
    </row>
    <row r="4622" spans="4:4">
      <c r="D4622" s="2"/>
    </row>
    <row r="4623" spans="4:4">
      <c r="D4623" s="2"/>
    </row>
    <row r="4624" spans="4:4">
      <c r="D4624" s="2"/>
    </row>
    <row r="4625" spans="4:4">
      <c r="D4625" s="2"/>
    </row>
    <row r="4626" spans="4:4">
      <c r="D4626" s="2"/>
    </row>
    <row r="4627" spans="4:4">
      <c r="D4627" s="2"/>
    </row>
    <row r="4628" spans="4:4">
      <c r="D4628" s="2"/>
    </row>
    <row r="4629" spans="4:4">
      <c r="D4629" s="2"/>
    </row>
    <row r="4630" spans="4:4">
      <c r="D4630" s="2"/>
    </row>
    <row r="4631" spans="4:4">
      <c r="D4631" s="2"/>
    </row>
    <row r="4632" spans="4:4">
      <c r="D4632" s="2"/>
    </row>
    <row r="4633" spans="4:4">
      <c r="D4633" s="2"/>
    </row>
    <row r="4634" spans="4:4">
      <c r="D4634" s="2"/>
    </row>
    <row r="4635" spans="4:4">
      <c r="D4635" s="2"/>
    </row>
    <row r="4636" spans="4:4">
      <c r="D4636" s="2"/>
    </row>
    <row r="4637" spans="4:4">
      <c r="D4637" s="2"/>
    </row>
    <row r="4638" spans="4:4">
      <c r="D4638" s="2"/>
    </row>
    <row r="4639" spans="4:4">
      <c r="D4639" s="2"/>
    </row>
    <row r="4640" spans="4:4">
      <c r="D4640" s="2"/>
    </row>
    <row r="4641" spans="4:4">
      <c r="D4641" s="2"/>
    </row>
    <row r="4642" spans="4:4">
      <c r="D4642" s="2"/>
    </row>
    <row r="4643" spans="4:4">
      <c r="D4643" s="2"/>
    </row>
    <row r="4644" spans="4:4">
      <c r="D4644" s="2"/>
    </row>
    <row r="4645" spans="4:4">
      <c r="D4645" s="2"/>
    </row>
    <row r="4646" spans="4:4">
      <c r="D4646" s="2"/>
    </row>
    <row r="4647" spans="4:4">
      <c r="D4647" s="2"/>
    </row>
    <row r="4648" spans="4:4">
      <c r="D4648" s="2"/>
    </row>
    <row r="4649" spans="4:4">
      <c r="D4649" s="2"/>
    </row>
    <row r="4650" spans="4:4">
      <c r="D4650" s="2"/>
    </row>
    <row r="4651" spans="4:4">
      <c r="D4651" s="2"/>
    </row>
    <row r="4652" spans="4:4">
      <c r="D4652" s="2"/>
    </row>
    <row r="4653" spans="4:4">
      <c r="D4653" s="2"/>
    </row>
    <row r="4654" spans="4:4">
      <c r="D4654" s="2"/>
    </row>
    <row r="4655" spans="4:4">
      <c r="D4655" s="2"/>
    </row>
    <row r="4656" spans="4:4">
      <c r="D4656" s="2"/>
    </row>
    <row r="4657" spans="4:4">
      <c r="D4657" s="2"/>
    </row>
    <row r="4658" spans="4:4">
      <c r="D4658" s="2"/>
    </row>
    <row r="4659" spans="4:4">
      <c r="D4659" s="2"/>
    </row>
    <row r="4660" spans="4:4">
      <c r="D4660" s="2"/>
    </row>
    <row r="4661" spans="4:4">
      <c r="D4661" s="2"/>
    </row>
    <row r="4662" spans="4:4">
      <c r="D4662" s="2"/>
    </row>
    <row r="4663" spans="4:4">
      <c r="D4663" s="2"/>
    </row>
    <row r="4664" spans="4:4">
      <c r="D4664" s="2"/>
    </row>
    <row r="4665" spans="4:4">
      <c r="D4665" s="2"/>
    </row>
    <row r="4666" spans="4:4">
      <c r="D4666" s="2"/>
    </row>
    <row r="4667" spans="4:4">
      <c r="D4667" s="2"/>
    </row>
    <row r="4668" spans="4:4">
      <c r="D4668" s="2"/>
    </row>
    <row r="4669" spans="4:4">
      <c r="D4669" s="2"/>
    </row>
    <row r="4670" spans="4:4">
      <c r="D4670" s="2"/>
    </row>
    <row r="4671" spans="4:4">
      <c r="D4671" s="2"/>
    </row>
    <row r="4672" spans="4:4">
      <c r="D4672" s="2"/>
    </row>
    <row r="4673" spans="4:4">
      <c r="D4673" s="2"/>
    </row>
    <row r="4674" spans="4:4">
      <c r="D4674" s="2"/>
    </row>
    <row r="4675" spans="4:4">
      <c r="D4675" s="2"/>
    </row>
    <row r="4676" spans="4:4">
      <c r="D4676" s="2"/>
    </row>
    <row r="4677" spans="4:4">
      <c r="D4677" s="2"/>
    </row>
    <row r="4678" spans="4:4">
      <c r="D4678" s="2"/>
    </row>
    <row r="4679" spans="4:4">
      <c r="D4679" s="2"/>
    </row>
    <row r="4680" spans="4:4">
      <c r="D4680" s="2"/>
    </row>
    <row r="4681" spans="4:4">
      <c r="D4681" s="2"/>
    </row>
    <row r="4682" spans="4:4">
      <c r="D4682" s="2"/>
    </row>
    <row r="4683" spans="4:4">
      <c r="D4683" s="2"/>
    </row>
    <row r="4684" spans="4:4">
      <c r="D4684" s="2"/>
    </row>
    <row r="4685" spans="4:4">
      <c r="D4685" s="2"/>
    </row>
    <row r="4686" spans="4:4">
      <c r="D4686" s="2"/>
    </row>
    <row r="4687" spans="4:4">
      <c r="D4687" s="2"/>
    </row>
    <row r="4688" spans="4:4">
      <c r="D4688" s="2"/>
    </row>
    <row r="4689" spans="4:4">
      <c r="D4689" s="2"/>
    </row>
    <row r="4690" spans="4:4">
      <c r="D4690" s="2"/>
    </row>
    <row r="4691" spans="4:4">
      <c r="D4691" s="2"/>
    </row>
    <row r="4692" spans="4:4">
      <c r="D4692" s="2"/>
    </row>
    <row r="4693" spans="4:4">
      <c r="D4693" s="2"/>
    </row>
    <row r="4694" spans="4:4">
      <c r="D4694" s="2"/>
    </row>
    <row r="4695" spans="4:4">
      <c r="D4695" s="2"/>
    </row>
    <row r="4696" spans="4:4">
      <c r="D4696" s="2"/>
    </row>
    <row r="4697" spans="4:4">
      <c r="D4697" s="2"/>
    </row>
    <row r="4698" spans="4:4">
      <c r="D4698" s="2"/>
    </row>
    <row r="4699" spans="4:4">
      <c r="D4699" s="2"/>
    </row>
    <row r="4700" spans="4:4">
      <c r="D4700" s="2"/>
    </row>
    <row r="4701" spans="4:4">
      <c r="D4701" s="2"/>
    </row>
    <row r="4702" spans="4:4">
      <c r="D4702" s="2"/>
    </row>
    <row r="4703" spans="4:4">
      <c r="D4703" s="2"/>
    </row>
    <row r="4704" spans="4:4">
      <c r="D4704" s="2"/>
    </row>
    <row r="4705" spans="4:4">
      <c r="D4705" s="2"/>
    </row>
    <row r="4706" spans="4:4">
      <c r="D4706" s="2"/>
    </row>
    <row r="4707" spans="4:4">
      <c r="D4707" s="2"/>
    </row>
    <row r="4708" spans="4:4">
      <c r="D4708" s="2"/>
    </row>
    <row r="4709" spans="4:4">
      <c r="D4709" s="2"/>
    </row>
    <row r="4710" spans="4:4">
      <c r="D4710" s="2"/>
    </row>
    <row r="4711" spans="4:4">
      <c r="D4711" s="2"/>
    </row>
    <row r="4712" spans="4:4">
      <c r="D4712" s="2"/>
    </row>
    <row r="4713" spans="4:4">
      <c r="D4713" s="2"/>
    </row>
    <row r="4714" spans="4:4">
      <c r="D4714" s="2"/>
    </row>
    <row r="4715" spans="4:4">
      <c r="D4715" s="2"/>
    </row>
    <row r="4716" spans="4:4">
      <c r="D4716" s="2"/>
    </row>
    <row r="4717" spans="4:4">
      <c r="D4717" s="2"/>
    </row>
    <row r="4718" spans="4:4">
      <c r="D4718" s="2"/>
    </row>
    <row r="4719" spans="4:4">
      <c r="D4719" s="2"/>
    </row>
    <row r="4720" spans="4:4">
      <c r="D4720" s="2"/>
    </row>
    <row r="4721" spans="4:4">
      <c r="D4721" s="2"/>
    </row>
    <row r="4722" spans="4:4">
      <c r="D4722" s="2"/>
    </row>
    <row r="4723" spans="4:4">
      <c r="D4723" s="2"/>
    </row>
    <row r="4724" spans="4:4">
      <c r="D4724" s="2"/>
    </row>
    <row r="4725" spans="4:4">
      <c r="D4725" s="2"/>
    </row>
    <row r="4726" spans="4:4">
      <c r="D4726" s="2"/>
    </row>
    <row r="4727" spans="4:4">
      <c r="D4727" s="2"/>
    </row>
    <row r="4728" spans="4:4">
      <c r="D4728" s="2"/>
    </row>
    <row r="4729" spans="4:4">
      <c r="D4729" s="2"/>
    </row>
    <row r="4730" spans="4:4">
      <c r="D4730" s="2"/>
    </row>
    <row r="4731" spans="4:4">
      <c r="D4731" s="2"/>
    </row>
    <row r="4732" spans="4:4">
      <c r="D4732" s="2"/>
    </row>
    <row r="4733" spans="4:4">
      <c r="D4733" s="2"/>
    </row>
    <row r="4734" spans="4:4">
      <c r="D4734" s="2"/>
    </row>
    <row r="4735" spans="4:4">
      <c r="D4735" s="2"/>
    </row>
    <row r="4736" spans="4:4">
      <c r="D4736" s="2"/>
    </row>
    <row r="4737" spans="4:4">
      <c r="D4737" s="2"/>
    </row>
    <row r="4738" spans="4:4">
      <c r="D4738" s="2"/>
    </row>
    <row r="4739" spans="4:4">
      <c r="D4739" s="2"/>
    </row>
    <row r="4740" spans="4:4">
      <c r="D4740" s="2"/>
    </row>
    <row r="4741" spans="4:4">
      <c r="D4741" s="2"/>
    </row>
    <row r="4742" spans="4:4">
      <c r="D4742" s="2"/>
    </row>
    <row r="4743" spans="4:4">
      <c r="D4743" s="2"/>
    </row>
    <row r="4744" spans="4:4">
      <c r="D4744" s="2"/>
    </row>
    <row r="4745" spans="4:4">
      <c r="D4745" s="2"/>
    </row>
    <row r="4746" spans="4:4">
      <c r="D4746" s="2"/>
    </row>
    <row r="4747" spans="4:4">
      <c r="D4747" s="2"/>
    </row>
    <row r="4748" spans="4:4">
      <c r="D4748" s="2"/>
    </row>
    <row r="4749" spans="4:4">
      <c r="D4749" s="2"/>
    </row>
    <row r="4750" spans="4:4">
      <c r="D4750" s="2"/>
    </row>
    <row r="4751" spans="4:4">
      <c r="D4751" s="2"/>
    </row>
    <row r="4752" spans="4:4">
      <c r="D4752" s="2"/>
    </row>
    <row r="4753" spans="4:4">
      <c r="D4753" s="2"/>
    </row>
    <row r="4754" spans="4:4">
      <c r="D4754" s="2"/>
    </row>
    <row r="4755" spans="4:4">
      <c r="D4755" s="2"/>
    </row>
    <row r="4756" spans="4:4">
      <c r="D4756" s="2"/>
    </row>
    <row r="4757" spans="4:4">
      <c r="D4757" s="2"/>
    </row>
    <row r="4758" spans="4:4">
      <c r="D4758" s="2"/>
    </row>
    <row r="4759" spans="4:4">
      <c r="D4759" s="2"/>
    </row>
    <row r="4760" spans="4:4">
      <c r="D4760" s="2"/>
    </row>
    <row r="4761" spans="4:4">
      <c r="D4761" s="2"/>
    </row>
    <row r="4762" spans="4:4">
      <c r="D4762" s="2"/>
    </row>
    <row r="4763" spans="4:4">
      <c r="D4763" s="2"/>
    </row>
    <row r="4764" spans="4:4">
      <c r="D4764" s="2"/>
    </row>
    <row r="4765" spans="4:4">
      <c r="D4765" s="2"/>
    </row>
    <row r="4766" spans="4:4">
      <c r="D4766" s="2"/>
    </row>
    <row r="4767" spans="4:4">
      <c r="D4767" s="2"/>
    </row>
    <row r="4768" spans="4:4">
      <c r="D4768" s="2"/>
    </row>
    <row r="4769" spans="4:4">
      <c r="D4769" s="2"/>
    </row>
    <row r="4770" spans="4:4">
      <c r="D4770" s="2"/>
    </row>
    <row r="4771" spans="4:4">
      <c r="D4771" s="2"/>
    </row>
    <row r="4772" spans="4:4">
      <c r="D4772" s="2"/>
    </row>
    <row r="4773" spans="4:4">
      <c r="D4773" s="2"/>
    </row>
    <row r="4774" spans="4:4">
      <c r="D4774" s="2"/>
    </row>
    <row r="4775" spans="4:4">
      <c r="D4775" s="2"/>
    </row>
    <row r="4776" spans="4:4">
      <c r="D4776" s="2"/>
    </row>
    <row r="4777" spans="4:4">
      <c r="D4777" s="2"/>
    </row>
    <row r="4778" spans="4:4">
      <c r="D4778" s="2"/>
    </row>
    <row r="4779" spans="4:4">
      <c r="D4779" s="2"/>
    </row>
    <row r="4780" spans="4:4">
      <c r="D4780" s="2"/>
    </row>
    <row r="4781" spans="4:4">
      <c r="D4781" s="2"/>
    </row>
    <row r="4782" spans="4:4">
      <c r="D4782" s="2"/>
    </row>
    <row r="4783" spans="4:4">
      <c r="D4783" s="2"/>
    </row>
    <row r="4784" spans="4:4">
      <c r="D4784" s="2"/>
    </row>
    <row r="4785" spans="4:4">
      <c r="D4785" s="2"/>
    </row>
    <row r="4786" spans="4:4">
      <c r="D4786" s="2"/>
    </row>
    <row r="4787" spans="4:4">
      <c r="D4787" s="2"/>
    </row>
    <row r="4788" spans="4:4">
      <c r="D4788" s="2"/>
    </row>
    <row r="4789" spans="4:4">
      <c r="D4789" s="2"/>
    </row>
    <row r="4790" spans="4:4">
      <c r="D4790" s="2"/>
    </row>
    <row r="4791" spans="4:4">
      <c r="D4791" s="2"/>
    </row>
    <row r="4792" spans="4:4">
      <c r="D4792" s="2"/>
    </row>
    <row r="4793" spans="4:4">
      <c r="D4793" s="2"/>
    </row>
    <row r="4794" spans="4:4">
      <c r="D4794" s="2"/>
    </row>
    <row r="4795" spans="4:4">
      <c r="D4795" s="2"/>
    </row>
    <row r="4796" spans="4:4">
      <c r="D4796" s="2"/>
    </row>
    <row r="4797" spans="4:4">
      <c r="D4797" s="2"/>
    </row>
    <row r="4798" spans="4:4">
      <c r="D4798" s="2"/>
    </row>
    <row r="4799" spans="4:4">
      <c r="D4799" s="2"/>
    </row>
    <row r="4800" spans="4:4">
      <c r="D4800" s="2"/>
    </row>
    <row r="4801" spans="4:4">
      <c r="D4801" s="2"/>
    </row>
    <row r="4802" spans="4:4">
      <c r="D4802" s="2"/>
    </row>
    <row r="4803" spans="4:4">
      <c r="D4803" s="2"/>
    </row>
    <row r="4804" spans="4:4">
      <c r="D4804" s="2"/>
    </row>
    <row r="4805" spans="4:4">
      <c r="D4805" s="2"/>
    </row>
    <row r="4806" spans="4:4">
      <c r="D4806" s="2"/>
    </row>
    <row r="4807" spans="4:4">
      <c r="D4807" s="2"/>
    </row>
    <row r="4808" spans="4:4">
      <c r="D4808" s="2"/>
    </row>
    <row r="4809" spans="4:4">
      <c r="D4809" s="2"/>
    </row>
    <row r="4810" spans="4:4">
      <c r="D4810" s="2"/>
    </row>
    <row r="4811" spans="4:4">
      <c r="D4811" s="2"/>
    </row>
    <row r="4812" spans="4:4">
      <c r="D4812" s="2"/>
    </row>
    <row r="4813" spans="4:4">
      <c r="D4813" s="2"/>
    </row>
    <row r="4814" spans="4:4">
      <c r="D4814" s="2"/>
    </row>
    <row r="4815" spans="4:4">
      <c r="D4815" s="2"/>
    </row>
    <row r="4816" spans="4:4">
      <c r="D4816" s="2"/>
    </row>
    <row r="4817" spans="4:4">
      <c r="D4817" s="2"/>
    </row>
    <row r="4818" spans="4:4">
      <c r="D4818" s="2"/>
    </row>
    <row r="4819" spans="4:4">
      <c r="D4819" s="2"/>
    </row>
    <row r="4820" spans="4:4">
      <c r="D4820" s="2"/>
    </row>
    <row r="4821" spans="4:4">
      <c r="D4821" s="2"/>
    </row>
    <row r="4822" spans="4:4">
      <c r="D4822" s="2"/>
    </row>
    <row r="4823" spans="4:4">
      <c r="D4823" s="2"/>
    </row>
    <row r="4824" spans="4:4">
      <c r="D4824" s="2"/>
    </row>
    <row r="4825" spans="4:4">
      <c r="D4825" s="2"/>
    </row>
    <row r="4826" spans="4:4">
      <c r="D4826" s="2"/>
    </row>
    <row r="4827" spans="4:4">
      <c r="D4827" s="2"/>
    </row>
    <row r="4828" spans="4:4">
      <c r="D4828" s="2"/>
    </row>
    <row r="4829" spans="4:4">
      <c r="D4829" s="2"/>
    </row>
    <row r="4830" spans="4:4">
      <c r="D4830" s="2"/>
    </row>
    <row r="4831" spans="4:4">
      <c r="D4831" s="2"/>
    </row>
    <row r="4832" spans="4:4">
      <c r="D4832" s="2"/>
    </row>
    <row r="4833" spans="4:4">
      <c r="D4833" s="2"/>
    </row>
    <row r="4834" spans="4:4">
      <c r="D4834" s="2"/>
    </row>
    <row r="4835" spans="4:4">
      <c r="D4835" s="2"/>
    </row>
    <row r="4836" spans="4:4">
      <c r="D4836" s="2"/>
    </row>
    <row r="4837" spans="4:4">
      <c r="D4837" s="2"/>
    </row>
    <row r="4838" spans="4:4">
      <c r="D4838" s="2"/>
    </row>
    <row r="4839" spans="4:4">
      <c r="D4839" s="2"/>
    </row>
    <row r="4840" spans="4:4">
      <c r="D4840" s="2"/>
    </row>
    <row r="4841" spans="4:4">
      <c r="D4841" s="2"/>
    </row>
    <row r="4842" spans="4:4">
      <c r="D4842" s="2"/>
    </row>
    <row r="4843" spans="4:4">
      <c r="D4843" s="2"/>
    </row>
    <row r="4844" spans="4:4">
      <c r="D4844" s="2"/>
    </row>
    <row r="4845" spans="4:4">
      <c r="D4845" s="2"/>
    </row>
    <row r="4846" spans="4:4">
      <c r="D4846" s="2"/>
    </row>
    <row r="4847" spans="4:4">
      <c r="D4847" s="2"/>
    </row>
    <row r="4848" spans="4:4">
      <c r="D4848" s="2"/>
    </row>
    <row r="4849" spans="4:4">
      <c r="D4849" s="2"/>
    </row>
    <row r="4850" spans="4:4">
      <c r="D4850" s="2"/>
    </row>
    <row r="4851" spans="4:4">
      <c r="D4851" s="2"/>
    </row>
    <row r="4852" spans="4:4">
      <c r="D4852" s="2"/>
    </row>
    <row r="4853" spans="4:4">
      <c r="D4853" s="2"/>
    </row>
    <row r="4854" spans="4:4">
      <c r="D4854" s="2"/>
    </row>
    <row r="4855" spans="4:4">
      <c r="D4855" s="2"/>
    </row>
    <row r="4856" spans="4:4">
      <c r="D4856" s="2"/>
    </row>
    <row r="4857" spans="4:4">
      <c r="D4857" s="2"/>
    </row>
    <row r="4858" spans="4:4">
      <c r="D4858" s="2"/>
    </row>
    <row r="4859" spans="4:4">
      <c r="D4859" s="2"/>
    </row>
    <row r="4860" spans="4:4">
      <c r="D4860" s="2"/>
    </row>
    <row r="4861" spans="4:4">
      <c r="D4861" s="2"/>
    </row>
    <row r="4862" spans="4:4">
      <c r="D4862" s="2"/>
    </row>
    <row r="4863" spans="4:4">
      <c r="D4863" s="2"/>
    </row>
    <row r="4864" spans="4:4">
      <c r="D4864" s="2"/>
    </row>
    <row r="4865" spans="4:4">
      <c r="D4865" s="2"/>
    </row>
    <row r="4866" spans="4:4">
      <c r="D4866" s="2"/>
    </row>
    <row r="4867" spans="4:4">
      <c r="D4867" s="2"/>
    </row>
    <row r="4868" spans="4:4">
      <c r="D4868" s="2"/>
    </row>
    <row r="4869" spans="4:4">
      <c r="D4869" s="2"/>
    </row>
    <row r="4870" spans="4:4">
      <c r="D4870" s="2"/>
    </row>
    <row r="4871" spans="4:4">
      <c r="D4871" s="2"/>
    </row>
    <row r="4872" spans="4:4">
      <c r="D4872" s="2"/>
    </row>
    <row r="4873" spans="4:4">
      <c r="D4873" s="2"/>
    </row>
    <row r="4874" spans="4:4">
      <c r="D4874" s="2"/>
    </row>
    <row r="4875" spans="4:4">
      <c r="D4875" s="2"/>
    </row>
    <row r="4876" spans="4:4">
      <c r="D4876" s="2"/>
    </row>
    <row r="4877" spans="4:4">
      <c r="D4877" s="2"/>
    </row>
    <row r="4878" spans="4:4">
      <c r="D4878" s="2"/>
    </row>
    <row r="4879" spans="4:4">
      <c r="D4879" s="2"/>
    </row>
    <row r="4880" spans="4:4">
      <c r="D4880" s="2"/>
    </row>
    <row r="4881" spans="4:4">
      <c r="D4881" s="2"/>
    </row>
    <row r="4882" spans="4:4">
      <c r="D4882" s="2"/>
    </row>
    <row r="4883" spans="4:4">
      <c r="D4883" s="2"/>
    </row>
    <row r="4884" spans="4:4">
      <c r="D4884" s="2"/>
    </row>
    <row r="4885" spans="4:4">
      <c r="D4885" s="2"/>
    </row>
    <row r="4886" spans="4:4">
      <c r="D4886" s="2"/>
    </row>
    <row r="4887" spans="4:4">
      <c r="D4887" s="2"/>
    </row>
    <row r="4888" spans="4:4">
      <c r="D4888" s="2"/>
    </row>
    <row r="4889" spans="4:4">
      <c r="D4889" s="2"/>
    </row>
    <row r="4890" spans="4:4">
      <c r="D4890" s="2"/>
    </row>
    <row r="4891" spans="4:4">
      <c r="D4891" s="2"/>
    </row>
    <row r="4892" spans="4:4">
      <c r="D4892" s="2"/>
    </row>
    <row r="4893" spans="4:4">
      <c r="D4893" s="2"/>
    </row>
    <row r="4894" spans="4:4">
      <c r="D4894" s="2"/>
    </row>
    <row r="4895" spans="4:4">
      <c r="D4895" s="2"/>
    </row>
    <row r="4896" spans="4:4">
      <c r="D4896" s="2"/>
    </row>
    <row r="4897" spans="4:4">
      <c r="D4897" s="2"/>
    </row>
    <row r="4898" spans="4:4">
      <c r="D4898" s="2"/>
    </row>
    <row r="4899" spans="4:4">
      <c r="D4899" s="2"/>
    </row>
    <row r="4900" spans="4:4">
      <c r="D4900" s="2"/>
    </row>
    <row r="4901" spans="4:4">
      <c r="D4901" s="2"/>
    </row>
    <row r="4902" spans="4:4">
      <c r="D4902" s="2"/>
    </row>
    <row r="4903" spans="4:4">
      <c r="D4903" s="2"/>
    </row>
    <row r="4904" spans="4:4">
      <c r="D4904" s="2"/>
    </row>
    <row r="4905" spans="4:4">
      <c r="D4905" s="2"/>
    </row>
    <row r="4906" spans="4:4">
      <c r="D4906" s="2"/>
    </row>
    <row r="4907" spans="4:4">
      <c r="D4907" s="2"/>
    </row>
    <row r="4908" spans="4:4">
      <c r="D4908" s="2"/>
    </row>
    <row r="4909" spans="4:4">
      <c r="D4909" s="2"/>
    </row>
    <row r="4910" spans="4:4">
      <c r="D4910" s="2"/>
    </row>
    <row r="4911" spans="4:4">
      <c r="D4911" s="2"/>
    </row>
    <row r="4912" spans="4:4">
      <c r="D4912" s="2"/>
    </row>
    <row r="4913" spans="4:4">
      <c r="D4913" s="2"/>
    </row>
    <row r="4914" spans="4:4">
      <c r="D4914" s="2"/>
    </row>
    <row r="4915" spans="4:4">
      <c r="D4915" s="2"/>
    </row>
    <row r="4916" spans="4:4">
      <c r="D4916" s="2"/>
    </row>
    <row r="4917" spans="4:4">
      <c r="D4917" s="2"/>
    </row>
    <row r="4918" spans="4:4">
      <c r="D4918" s="2"/>
    </row>
    <row r="4919" spans="4:4">
      <c r="D4919" s="2"/>
    </row>
    <row r="4920" spans="4:4">
      <c r="D4920" s="2"/>
    </row>
    <row r="4921" spans="4:4">
      <c r="D4921" s="2"/>
    </row>
    <row r="4922" spans="4:4">
      <c r="D4922" s="2"/>
    </row>
    <row r="4923" spans="4:4">
      <c r="D4923" s="2"/>
    </row>
    <row r="4924" spans="4:4">
      <c r="D4924" s="2"/>
    </row>
    <row r="4925" spans="4:4">
      <c r="D4925" s="2"/>
    </row>
    <row r="4926" spans="4:4">
      <c r="D4926" s="2"/>
    </row>
    <row r="4927" spans="4:4">
      <c r="D4927" s="2"/>
    </row>
    <row r="4928" spans="4:4">
      <c r="D4928" s="2"/>
    </row>
    <row r="4929" spans="4:4">
      <c r="D4929" s="2"/>
    </row>
    <row r="4930" spans="4:4">
      <c r="D4930" s="2"/>
    </row>
    <row r="4931" spans="4:4">
      <c r="D4931" s="2"/>
    </row>
    <row r="4932" spans="4:4">
      <c r="D4932" s="2"/>
    </row>
    <row r="4933" spans="4:4">
      <c r="D4933" s="2"/>
    </row>
    <row r="4934" spans="4:4">
      <c r="D4934" s="2"/>
    </row>
    <row r="4935" spans="4:4">
      <c r="D4935" s="2"/>
    </row>
    <row r="4936" spans="4:4">
      <c r="D4936" s="2"/>
    </row>
    <row r="4937" spans="4:4">
      <c r="D4937" s="2"/>
    </row>
    <row r="4938" spans="4:4">
      <c r="D4938" s="2"/>
    </row>
    <row r="4939" spans="4:4">
      <c r="D4939" s="2"/>
    </row>
    <row r="4940" spans="4:4">
      <c r="D4940" s="2"/>
    </row>
    <row r="4941" spans="4:4">
      <c r="D4941" s="2"/>
    </row>
    <row r="4942" spans="4:4">
      <c r="D4942" s="2"/>
    </row>
    <row r="4943" spans="4:4">
      <c r="D4943" s="2"/>
    </row>
    <row r="4944" spans="4:4">
      <c r="D4944" s="2"/>
    </row>
    <row r="4945" spans="4:4">
      <c r="D4945" s="2"/>
    </row>
    <row r="4946" spans="4:4">
      <c r="D4946" s="2"/>
    </row>
    <row r="4947" spans="4:4">
      <c r="D4947" s="2"/>
    </row>
    <row r="4948" spans="4:4">
      <c r="D4948" s="2"/>
    </row>
    <row r="4949" spans="4:4">
      <c r="D4949" s="2"/>
    </row>
    <row r="4950" spans="4:4">
      <c r="D4950" s="2"/>
    </row>
    <row r="4951" spans="4:4">
      <c r="D4951" s="2"/>
    </row>
    <row r="4952" spans="4:4">
      <c r="D4952" s="2"/>
    </row>
    <row r="4953" spans="4:4">
      <c r="D4953" s="2"/>
    </row>
    <row r="4954" spans="4:4">
      <c r="D4954" s="2"/>
    </row>
    <row r="4955" spans="4:4">
      <c r="D4955" s="2"/>
    </row>
    <row r="4956" spans="4:4">
      <c r="D4956" s="2"/>
    </row>
    <row r="4957" spans="4:4">
      <c r="D4957" s="2"/>
    </row>
    <row r="4958" spans="4:4">
      <c r="D4958" s="2"/>
    </row>
    <row r="4959" spans="4:4">
      <c r="D4959" s="2"/>
    </row>
    <row r="4960" spans="4:4">
      <c r="D4960" s="2"/>
    </row>
    <row r="4961" spans="4:4">
      <c r="D4961" s="2"/>
    </row>
    <row r="4962" spans="4:4">
      <c r="D4962" s="2"/>
    </row>
    <row r="4963" spans="4:4">
      <c r="D4963" s="2"/>
    </row>
    <row r="4964" spans="4:4">
      <c r="D4964" s="2"/>
    </row>
    <row r="4965" spans="4:4">
      <c r="D4965" s="2"/>
    </row>
    <row r="4966" spans="4:4">
      <c r="D4966" s="2"/>
    </row>
    <row r="4967" spans="4:4">
      <c r="D4967" s="2"/>
    </row>
    <row r="4968" spans="4:4">
      <c r="D4968" s="2"/>
    </row>
    <row r="4969" spans="4:4">
      <c r="D4969" s="2"/>
    </row>
    <row r="4970" spans="4:4">
      <c r="D4970" s="2"/>
    </row>
    <row r="4971" spans="4:4">
      <c r="D4971" s="2"/>
    </row>
    <row r="4972" spans="4:4">
      <c r="D4972" s="2"/>
    </row>
    <row r="4973" spans="4:4">
      <c r="D4973" s="2"/>
    </row>
    <row r="4974" spans="4:4">
      <c r="D4974" s="2"/>
    </row>
    <row r="4975" spans="4:4">
      <c r="D4975" s="2"/>
    </row>
    <row r="4976" spans="4:4">
      <c r="D4976" s="2"/>
    </row>
    <row r="4977" spans="4:4">
      <c r="D4977" s="2"/>
    </row>
    <row r="4978" spans="4:4">
      <c r="D4978" s="2"/>
    </row>
    <row r="4979" spans="4:4">
      <c r="D4979" s="2"/>
    </row>
    <row r="4980" spans="4:4">
      <c r="D4980" s="2"/>
    </row>
    <row r="4981" spans="4:4">
      <c r="D4981" s="2"/>
    </row>
    <row r="4982" spans="4:4">
      <c r="D4982" s="2"/>
    </row>
    <row r="4983" spans="4:4">
      <c r="D4983" s="2"/>
    </row>
    <row r="4984" spans="4:4">
      <c r="D4984" s="2"/>
    </row>
    <row r="4985" spans="4:4">
      <c r="D4985" s="2"/>
    </row>
    <row r="4986" spans="4:4">
      <c r="D4986" s="2"/>
    </row>
    <row r="4987" spans="4:4">
      <c r="D4987" s="2"/>
    </row>
    <row r="4988" spans="4:4">
      <c r="D4988" s="2"/>
    </row>
    <row r="4989" spans="4:4">
      <c r="D4989" s="2"/>
    </row>
    <row r="4990" spans="4:4">
      <c r="D4990" s="2"/>
    </row>
    <row r="4991" spans="4:4">
      <c r="D4991" s="2"/>
    </row>
    <row r="4992" spans="4:4">
      <c r="D4992" s="2"/>
    </row>
    <row r="4993" spans="4:4">
      <c r="D4993" s="2"/>
    </row>
    <row r="4994" spans="4:4">
      <c r="D4994" s="2"/>
    </row>
    <row r="4995" spans="4:4">
      <c r="D4995" s="2"/>
    </row>
    <row r="4996" spans="4:4">
      <c r="D4996" s="2"/>
    </row>
    <row r="4997" spans="4:4">
      <c r="D4997" s="2"/>
    </row>
    <row r="4998" spans="4:4">
      <c r="D4998" s="2"/>
    </row>
    <row r="4999" spans="4:4">
      <c r="D4999" s="2"/>
    </row>
    <row r="5000" spans="4:4">
      <c r="D5000" s="2"/>
    </row>
    <row r="5001" spans="4:4">
      <c r="D5001" s="2"/>
    </row>
    <row r="5002" spans="4:4">
      <c r="D5002" s="2"/>
    </row>
    <row r="5003" spans="4:4">
      <c r="D5003" s="2"/>
    </row>
    <row r="5004" spans="4:4">
      <c r="D5004" s="2"/>
    </row>
    <row r="5005" spans="4:4">
      <c r="D5005" s="2"/>
    </row>
    <row r="5006" spans="4:4">
      <c r="D5006" s="2"/>
    </row>
    <row r="5007" spans="4:4">
      <c r="D5007" s="2"/>
    </row>
    <row r="5008" spans="4:4">
      <c r="D5008" s="2"/>
    </row>
    <row r="5009" spans="4:4">
      <c r="D5009" s="2"/>
    </row>
    <row r="5010" spans="4:4">
      <c r="D5010" s="2"/>
    </row>
    <row r="5011" spans="4:4">
      <c r="D5011" s="2"/>
    </row>
    <row r="5012" spans="4:4">
      <c r="D5012" s="2"/>
    </row>
    <row r="5013" spans="4:4">
      <c r="D5013" s="2"/>
    </row>
    <row r="5014" spans="4:4">
      <c r="D5014" s="2"/>
    </row>
    <row r="5015" spans="4:4">
      <c r="D5015" s="2"/>
    </row>
    <row r="5016" spans="4:4">
      <c r="D5016" s="2"/>
    </row>
    <row r="5017" spans="4:4">
      <c r="D5017" s="2"/>
    </row>
    <row r="5018" spans="4:4">
      <c r="D5018" s="2"/>
    </row>
    <row r="5019" spans="4:4">
      <c r="D5019" s="2"/>
    </row>
    <row r="5020" spans="4:4">
      <c r="D5020" s="2"/>
    </row>
    <row r="5021" spans="4:4">
      <c r="D5021" s="2"/>
    </row>
    <row r="5022" spans="4:4">
      <c r="D5022" s="2"/>
    </row>
    <row r="5023" spans="4:4">
      <c r="D5023" s="2"/>
    </row>
    <row r="5024" spans="4:4">
      <c r="D5024" s="2"/>
    </row>
    <row r="5025" spans="4:4">
      <c r="D5025" s="2"/>
    </row>
    <row r="5026" spans="4:4">
      <c r="D5026" s="2"/>
    </row>
    <row r="5027" spans="4:4">
      <c r="D5027" s="2"/>
    </row>
    <row r="5028" spans="4:4">
      <c r="D5028" s="2"/>
    </row>
    <row r="5029" spans="4:4">
      <c r="D5029" s="2"/>
    </row>
    <row r="5030" spans="4:4">
      <c r="D5030" s="2"/>
    </row>
    <row r="5031" spans="4:4">
      <c r="D5031" s="2"/>
    </row>
    <row r="5032" spans="4:4">
      <c r="D5032" s="2"/>
    </row>
    <row r="5033" spans="4:4">
      <c r="D5033" s="2"/>
    </row>
    <row r="5034" spans="4:4">
      <c r="D5034" s="2"/>
    </row>
    <row r="5035" spans="4:4">
      <c r="D5035" s="2"/>
    </row>
    <row r="5036" spans="4:4">
      <c r="D5036" s="2"/>
    </row>
    <row r="5037" spans="4:4">
      <c r="D5037" s="2"/>
    </row>
    <row r="5038" spans="4:4">
      <c r="D5038" s="2"/>
    </row>
    <row r="5039" spans="4:4">
      <c r="D5039" s="2"/>
    </row>
    <row r="5040" spans="4:4">
      <c r="D5040" s="2"/>
    </row>
    <row r="5041" spans="4:4">
      <c r="D5041" s="2"/>
    </row>
    <row r="5042" spans="4:4">
      <c r="D5042" s="2"/>
    </row>
    <row r="5043" spans="4:4">
      <c r="D5043" s="2"/>
    </row>
    <row r="5044" spans="4:4">
      <c r="D5044" s="2"/>
    </row>
    <row r="5045" spans="4:4">
      <c r="D5045" s="2"/>
    </row>
    <row r="5046" spans="4:4">
      <c r="D5046" s="2"/>
    </row>
    <row r="5047" spans="4:4">
      <c r="D5047" s="2"/>
    </row>
    <row r="5048" spans="4:4">
      <c r="D5048" s="2"/>
    </row>
    <row r="5049" spans="4:4">
      <c r="D5049" s="2"/>
    </row>
    <row r="5050" spans="4:4">
      <c r="D5050" s="2"/>
    </row>
    <row r="5051" spans="4:4">
      <c r="D5051" s="2"/>
    </row>
    <row r="5052" spans="4:4">
      <c r="D5052" s="2"/>
    </row>
    <row r="5053" spans="4:4">
      <c r="D5053" s="2"/>
    </row>
    <row r="5054" spans="4:4">
      <c r="D5054" s="2"/>
    </row>
    <row r="5055" spans="4:4">
      <c r="D5055" s="2"/>
    </row>
    <row r="5056" spans="4:4">
      <c r="D5056" s="2"/>
    </row>
    <row r="5057" spans="4:4">
      <c r="D5057" s="2"/>
    </row>
    <row r="5058" spans="4:4">
      <c r="D5058" s="2"/>
    </row>
    <row r="5059" spans="4:4">
      <c r="D5059" s="2"/>
    </row>
    <row r="5060" spans="4:4">
      <c r="D5060" s="2"/>
    </row>
    <row r="5061" spans="4:4">
      <c r="D5061" s="2"/>
    </row>
    <row r="5062" spans="4:4">
      <c r="D5062" s="2"/>
    </row>
    <row r="5063" spans="4:4">
      <c r="D5063" s="2"/>
    </row>
    <row r="5064" spans="4:4">
      <c r="D5064" s="2"/>
    </row>
    <row r="5065" spans="4:4">
      <c r="D5065" s="2"/>
    </row>
    <row r="5066" spans="4:4">
      <c r="D5066" s="2"/>
    </row>
    <row r="5067" spans="4:4">
      <c r="D5067" s="2"/>
    </row>
    <row r="5068" spans="4:4">
      <c r="D5068" s="2"/>
    </row>
    <row r="5069" spans="4:4">
      <c r="D5069" s="2"/>
    </row>
    <row r="5070" spans="4:4">
      <c r="D5070" s="2"/>
    </row>
    <row r="5071" spans="4:4">
      <c r="D5071" s="2"/>
    </row>
    <row r="5072" spans="4:4">
      <c r="D5072" s="2"/>
    </row>
    <row r="5073" spans="4:4">
      <c r="D5073" s="2"/>
    </row>
    <row r="5074" spans="4:4">
      <c r="D5074" s="2"/>
    </row>
    <row r="5075" spans="4:4">
      <c r="D5075" s="2"/>
    </row>
    <row r="5076" spans="4:4">
      <c r="D5076" s="2"/>
    </row>
    <row r="5077" spans="4:4">
      <c r="D5077" s="2"/>
    </row>
    <row r="5078" spans="4:4">
      <c r="D5078" s="2"/>
    </row>
    <row r="5079" spans="4:4">
      <c r="D5079" s="2"/>
    </row>
    <row r="5080" spans="4:4">
      <c r="D5080" s="2"/>
    </row>
    <row r="5081" spans="4:4">
      <c r="D5081" s="2"/>
    </row>
    <row r="5082" spans="4:4">
      <c r="D5082" s="2"/>
    </row>
    <row r="5083" spans="4:4">
      <c r="D5083" s="2"/>
    </row>
    <row r="5084" spans="4:4">
      <c r="D5084" s="2"/>
    </row>
    <row r="5085" spans="4:4">
      <c r="D5085" s="2"/>
    </row>
    <row r="5086" spans="4:4">
      <c r="D5086" s="2"/>
    </row>
    <row r="5087" spans="4:4">
      <c r="D5087" s="2"/>
    </row>
    <row r="5088" spans="4:4">
      <c r="D5088" s="2"/>
    </row>
    <row r="5089" spans="4:4">
      <c r="D5089" s="2"/>
    </row>
    <row r="5090" spans="4:4">
      <c r="D5090" s="2"/>
    </row>
    <row r="5091" spans="4:4">
      <c r="D5091" s="2"/>
    </row>
    <row r="5092" spans="4:4">
      <c r="D5092" s="2"/>
    </row>
    <row r="5093" spans="4:4">
      <c r="D5093" s="2"/>
    </row>
    <row r="5094" spans="4:4">
      <c r="D5094" s="2"/>
    </row>
    <row r="5095" spans="4:4">
      <c r="D5095" s="2"/>
    </row>
    <row r="5096" spans="4:4">
      <c r="D5096" s="2"/>
    </row>
    <row r="5097" spans="4:4">
      <c r="D5097" s="2"/>
    </row>
    <row r="5098" spans="4:4">
      <c r="D5098" s="2"/>
    </row>
    <row r="5099" spans="4:4">
      <c r="D5099" s="2"/>
    </row>
    <row r="5100" spans="4:4">
      <c r="D5100" s="2"/>
    </row>
    <row r="5101" spans="4:4">
      <c r="D5101" s="2"/>
    </row>
    <row r="5102" spans="4:4">
      <c r="D5102" s="2"/>
    </row>
    <row r="5103" spans="4:4">
      <c r="D5103" s="2"/>
    </row>
    <row r="5104" spans="4:4">
      <c r="D5104" s="2"/>
    </row>
    <row r="5105" spans="4:4">
      <c r="D5105" s="2"/>
    </row>
    <row r="5106" spans="4:4">
      <c r="D5106" s="2"/>
    </row>
    <row r="5107" spans="4:4">
      <c r="D5107" s="2"/>
    </row>
    <row r="5108" spans="4:4">
      <c r="D5108" s="2"/>
    </row>
    <row r="5109" spans="4:4">
      <c r="D5109" s="2"/>
    </row>
    <row r="5110" spans="4:4">
      <c r="D5110" s="2"/>
    </row>
    <row r="5111" spans="4:4">
      <c r="D5111" s="2"/>
    </row>
    <row r="5112" spans="4:4">
      <c r="D5112" s="2"/>
    </row>
    <row r="5113" spans="4:4">
      <c r="D5113" s="2"/>
    </row>
    <row r="5114" spans="4:4">
      <c r="D5114" s="2"/>
    </row>
    <row r="5115" spans="4:4">
      <c r="D5115" s="2"/>
    </row>
    <row r="5116" spans="4:4">
      <c r="D5116" s="2"/>
    </row>
    <row r="5117" spans="4:4">
      <c r="D5117" s="2"/>
    </row>
    <row r="5118" spans="4:4">
      <c r="D5118" s="2"/>
    </row>
    <row r="5119" spans="4:4">
      <c r="D5119" s="2"/>
    </row>
    <row r="5120" spans="4:4">
      <c r="D5120" s="2"/>
    </row>
    <row r="5121" spans="4:4">
      <c r="D5121" s="2"/>
    </row>
    <row r="5122" spans="4:4">
      <c r="D5122" s="2"/>
    </row>
    <row r="5123" spans="4:4">
      <c r="D5123" s="2"/>
    </row>
    <row r="5124" spans="4:4">
      <c r="D5124" s="2"/>
    </row>
    <row r="5125" spans="4:4">
      <c r="D5125" s="2"/>
    </row>
    <row r="5126" spans="4:4">
      <c r="D5126" s="2"/>
    </row>
    <row r="5127" spans="4:4">
      <c r="D5127" s="2"/>
    </row>
    <row r="5128" spans="4:4">
      <c r="D5128" s="2"/>
    </row>
    <row r="5129" spans="4:4">
      <c r="D5129" s="2"/>
    </row>
    <row r="5130" spans="4:4">
      <c r="D5130" s="2"/>
    </row>
    <row r="5131" spans="4:4">
      <c r="D5131" s="2"/>
    </row>
    <row r="5132" spans="4:4">
      <c r="D5132" s="2"/>
    </row>
    <row r="5133" spans="4:4">
      <c r="D5133" s="2"/>
    </row>
    <row r="5134" spans="4:4">
      <c r="D5134" s="2"/>
    </row>
    <row r="5135" spans="4:4">
      <c r="D5135" s="2"/>
    </row>
    <row r="5136" spans="4:4">
      <c r="D5136" s="2"/>
    </row>
    <row r="5137" spans="4:4">
      <c r="D5137" s="2"/>
    </row>
    <row r="5138" spans="4:4">
      <c r="D5138" s="2"/>
    </row>
    <row r="5139" spans="4:4">
      <c r="D5139" s="2"/>
    </row>
    <row r="5140" spans="4:4">
      <c r="D5140" s="2"/>
    </row>
    <row r="5141" spans="4:4">
      <c r="D5141" s="2"/>
    </row>
    <row r="5142" spans="4:4">
      <c r="D5142" s="2"/>
    </row>
    <row r="5143" spans="4:4">
      <c r="D5143" s="2"/>
    </row>
    <row r="5144" spans="4:4">
      <c r="D5144" s="2"/>
    </row>
    <row r="5145" spans="4:4">
      <c r="D5145" s="2"/>
    </row>
    <row r="5146" spans="4:4">
      <c r="D5146" s="2"/>
    </row>
    <row r="5147" spans="4:4">
      <c r="D5147" s="2"/>
    </row>
    <row r="5148" spans="4:4">
      <c r="D5148" s="2"/>
    </row>
    <row r="5149" spans="4:4">
      <c r="D5149" s="2"/>
    </row>
    <row r="5150" spans="4:4">
      <c r="D5150" s="2"/>
    </row>
    <row r="5151" spans="4:4">
      <c r="D5151" s="2"/>
    </row>
    <row r="5152" spans="4:4">
      <c r="D5152" s="2"/>
    </row>
    <row r="5153" spans="4:4">
      <c r="D5153" s="2"/>
    </row>
    <row r="5154" spans="4:4">
      <c r="D5154" s="2"/>
    </row>
    <row r="5155" spans="4:4">
      <c r="D5155" s="2"/>
    </row>
    <row r="5156" spans="4:4">
      <c r="D5156" s="2"/>
    </row>
    <row r="5157" spans="4:4">
      <c r="D5157" s="2"/>
    </row>
    <row r="5158" spans="4:4">
      <c r="D5158" s="2"/>
    </row>
    <row r="5159" spans="4:4">
      <c r="D5159" s="2"/>
    </row>
    <row r="5160" spans="4:4">
      <c r="D5160" s="2"/>
    </row>
    <row r="5161" spans="4:4">
      <c r="D5161" s="2"/>
    </row>
    <row r="5162" spans="4:4">
      <c r="D5162" s="2"/>
    </row>
    <row r="5163" spans="4:4">
      <c r="D5163" s="2"/>
    </row>
    <row r="5164" spans="4:4">
      <c r="D5164" s="2"/>
    </row>
    <row r="5165" spans="4:4">
      <c r="D5165" s="2"/>
    </row>
    <row r="5166" spans="4:4">
      <c r="D5166" s="2"/>
    </row>
    <row r="5167" spans="4:4">
      <c r="D5167" s="2"/>
    </row>
    <row r="5168" spans="4:4">
      <c r="D5168" s="2"/>
    </row>
    <row r="5169" spans="4:4">
      <c r="D5169" s="2"/>
    </row>
    <row r="5170" spans="4:4">
      <c r="D5170" s="2"/>
    </row>
    <row r="5171" spans="4:4">
      <c r="D5171" s="2"/>
    </row>
    <row r="5172" spans="4:4">
      <c r="D5172" s="2"/>
    </row>
    <row r="5173" spans="4:4">
      <c r="D5173" s="2"/>
    </row>
    <row r="5174" spans="4:4">
      <c r="D5174" s="2"/>
    </row>
    <row r="5175" spans="4:4">
      <c r="D5175" s="2"/>
    </row>
    <row r="5176" spans="4:4">
      <c r="D5176" s="2"/>
    </row>
    <row r="5177" spans="4:4">
      <c r="D5177" s="2"/>
    </row>
    <row r="5178" spans="4:4">
      <c r="D5178" s="2"/>
    </row>
    <row r="5179" spans="4:4">
      <c r="D5179" s="2"/>
    </row>
    <row r="5180" spans="4:4">
      <c r="D5180" s="2"/>
    </row>
    <row r="5181" spans="4:4">
      <c r="D5181" s="2"/>
    </row>
    <row r="5182" spans="4:4">
      <c r="D5182" s="2"/>
    </row>
    <row r="5183" spans="4:4">
      <c r="D5183" s="2"/>
    </row>
    <row r="5184" spans="4:4">
      <c r="D5184" s="2"/>
    </row>
    <row r="5185" spans="4:4">
      <c r="D5185" s="2"/>
    </row>
    <row r="5186" spans="4:4">
      <c r="D5186" s="2"/>
    </row>
    <row r="5187" spans="4:4">
      <c r="D5187" s="2"/>
    </row>
    <row r="5188" spans="4:4">
      <c r="D5188" s="2"/>
    </row>
    <row r="5189" spans="4:4">
      <c r="D5189" s="2"/>
    </row>
    <row r="5190" spans="4:4">
      <c r="D5190" s="2"/>
    </row>
    <row r="5191" spans="4:4">
      <c r="D5191" s="2"/>
    </row>
    <row r="5192" spans="4:4">
      <c r="D5192" s="2"/>
    </row>
    <row r="5193" spans="4:4">
      <c r="D5193" s="2"/>
    </row>
    <row r="5194" spans="4:4">
      <c r="D5194" s="2"/>
    </row>
    <row r="5195" spans="4:4">
      <c r="D5195" s="2"/>
    </row>
    <row r="5196" spans="4:4">
      <c r="D5196" s="2"/>
    </row>
    <row r="5197" spans="4:4">
      <c r="D5197" s="2"/>
    </row>
    <row r="5198" spans="4:4">
      <c r="D5198" s="2"/>
    </row>
    <row r="5199" spans="4:4">
      <c r="D5199" s="2"/>
    </row>
    <row r="5200" spans="4:4">
      <c r="D5200" s="2"/>
    </row>
    <row r="5201" spans="4:4">
      <c r="D5201" s="2"/>
    </row>
    <row r="5202" spans="4:4">
      <c r="D5202" s="2"/>
    </row>
    <row r="5203" spans="4:4">
      <c r="D5203" s="2"/>
    </row>
    <row r="5204" spans="4:4">
      <c r="D5204" s="2"/>
    </row>
    <row r="5205" spans="4:4">
      <c r="D5205" s="2"/>
    </row>
    <row r="5206" spans="4:4">
      <c r="D5206" s="2"/>
    </row>
    <row r="5207" spans="4:4">
      <c r="D5207" s="2"/>
    </row>
    <row r="5208" spans="4:4">
      <c r="D5208" s="2"/>
    </row>
    <row r="5209" spans="4:4">
      <c r="D5209" s="2"/>
    </row>
    <row r="5210" spans="4:4">
      <c r="D5210" s="2"/>
    </row>
    <row r="5211" spans="4:4">
      <c r="D5211" s="2"/>
    </row>
    <row r="5212" spans="4:4">
      <c r="D5212" s="2"/>
    </row>
    <row r="5213" spans="4:4">
      <c r="D5213" s="2"/>
    </row>
    <row r="5214" spans="4:4">
      <c r="D5214" s="2"/>
    </row>
    <row r="5215" spans="4:4">
      <c r="D5215" s="2"/>
    </row>
    <row r="5216" spans="4:4">
      <c r="D5216" s="2"/>
    </row>
    <row r="5217" spans="4:4">
      <c r="D5217" s="2"/>
    </row>
    <row r="5218" spans="4:4">
      <c r="D5218" s="2"/>
    </row>
    <row r="5219" spans="4:4">
      <c r="D5219" s="2"/>
    </row>
    <row r="5220" spans="4:4">
      <c r="D5220" s="2"/>
    </row>
    <row r="5221" spans="4:4">
      <c r="D5221" s="2"/>
    </row>
    <row r="5222" spans="4:4">
      <c r="D5222" s="2"/>
    </row>
    <row r="5223" spans="4:4">
      <c r="D5223" s="2"/>
    </row>
    <row r="5224" spans="4:4">
      <c r="D5224" s="2"/>
    </row>
    <row r="5225" spans="4:4">
      <c r="D5225" s="2"/>
    </row>
    <row r="5226" spans="4:4">
      <c r="D5226" s="2"/>
    </row>
    <row r="5227" spans="4:4">
      <c r="D5227" s="2"/>
    </row>
    <row r="5228" spans="4:4">
      <c r="D5228" s="2"/>
    </row>
    <row r="5229" spans="4:4">
      <c r="D5229" s="2"/>
    </row>
    <row r="5230" spans="4:4">
      <c r="D5230" s="2"/>
    </row>
    <row r="5231" spans="4:4">
      <c r="D5231" s="2"/>
    </row>
    <row r="5232" spans="4:4">
      <c r="D5232" s="2"/>
    </row>
    <row r="5233" spans="4:4">
      <c r="D5233" s="2"/>
    </row>
    <row r="5234" spans="4:4">
      <c r="D5234" s="2"/>
    </row>
    <row r="5235" spans="4:4">
      <c r="D5235" s="2"/>
    </row>
    <row r="5236" spans="4:4">
      <c r="D5236" s="2"/>
    </row>
    <row r="5237" spans="4:4">
      <c r="D5237" s="2"/>
    </row>
    <row r="5238" spans="4:4">
      <c r="D5238" s="2"/>
    </row>
    <row r="5239" spans="4:4">
      <c r="D5239" s="2"/>
    </row>
    <row r="5240" spans="4:4">
      <c r="D5240" s="2"/>
    </row>
    <row r="5241" spans="4:4">
      <c r="D5241" s="2"/>
    </row>
    <row r="5242" spans="4:4">
      <c r="D5242" s="2"/>
    </row>
    <row r="5243" spans="4:4">
      <c r="D5243" s="2"/>
    </row>
    <row r="5244" spans="4:4">
      <c r="D5244" s="2"/>
    </row>
    <row r="5245" spans="4:4">
      <c r="D5245" s="2"/>
    </row>
    <row r="5246" spans="4:4">
      <c r="D5246" s="2"/>
    </row>
    <row r="5247" spans="4:4">
      <c r="D5247" s="2"/>
    </row>
    <row r="5248" spans="4:4">
      <c r="D5248" s="2"/>
    </row>
    <row r="5249" spans="4:4">
      <c r="D5249" s="2"/>
    </row>
    <row r="5250" spans="4:4">
      <c r="D5250" s="2"/>
    </row>
    <row r="5251" spans="4:4">
      <c r="D5251" s="2"/>
    </row>
    <row r="5252" spans="4:4">
      <c r="D5252" s="2"/>
    </row>
    <row r="5253" spans="4:4">
      <c r="D5253" s="2"/>
    </row>
    <row r="5254" spans="4:4">
      <c r="D5254" s="2"/>
    </row>
    <row r="5255" spans="4:4">
      <c r="D5255" s="2"/>
    </row>
    <row r="5256" spans="4:4">
      <c r="D5256" s="2"/>
    </row>
    <row r="5257" spans="4:4">
      <c r="D5257" s="2"/>
    </row>
    <row r="5258" spans="4:4">
      <c r="D5258" s="2"/>
    </row>
    <row r="5259" spans="4:4">
      <c r="D5259" s="2"/>
    </row>
    <row r="5260" spans="4:4">
      <c r="D5260" s="2"/>
    </row>
    <row r="5261" spans="4:4">
      <c r="D5261" s="2"/>
    </row>
    <row r="5262" spans="4:4">
      <c r="D5262" s="2"/>
    </row>
    <row r="5263" spans="4:4">
      <c r="D5263" s="2"/>
    </row>
    <row r="5264" spans="4:4">
      <c r="D5264" s="2"/>
    </row>
    <row r="5265" spans="4:4">
      <c r="D5265" s="2"/>
    </row>
    <row r="5266" spans="4:4">
      <c r="D5266" s="2"/>
    </row>
    <row r="5267" spans="4:4">
      <c r="D5267" s="2"/>
    </row>
    <row r="5268" spans="4:4">
      <c r="D5268" s="2"/>
    </row>
    <row r="5269" spans="4:4">
      <c r="D5269" s="2"/>
    </row>
    <row r="5270" spans="4:4">
      <c r="D5270" s="2"/>
    </row>
    <row r="5271" spans="4:4">
      <c r="D5271" s="2"/>
    </row>
    <row r="5272" spans="4:4">
      <c r="D5272" s="2"/>
    </row>
    <row r="5273" spans="4:4">
      <c r="D5273" s="2"/>
    </row>
    <row r="5274" spans="4:4">
      <c r="D5274" s="2"/>
    </row>
    <row r="5275" spans="4:4">
      <c r="D5275" s="2"/>
    </row>
    <row r="5276" spans="4:4">
      <c r="D5276" s="2"/>
    </row>
    <row r="5277" spans="4:4">
      <c r="D5277" s="2"/>
    </row>
    <row r="5278" spans="4:4">
      <c r="D5278" s="2"/>
    </row>
    <row r="5279" spans="4:4">
      <c r="D5279" s="2"/>
    </row>
    <row r="5280" spans="4:4">
      <c r="D5280" s="2"/>
    </row>
    <row r="5281" spans="4:4">
      <c r="D5281" s="2"/>
    </row>
    <row r="5282" spans="4:4">
      <c r="D5282" s="2"/>
    </row>
    <row r="5283" spans="4:4">
      <c r="D5283" s="2"/>
    </row>
    <row r="5284" spans="4:4">
      <c r="D5284" s="2"/>
    </row>
    <row r="5285" spans="4:4">
      <c r="D5285" s="2"/>
    </row>
    <row r="5286" spans="4:4">
      <c r="D5286" s="2"/>
    </row>
    <row r="5287" spans="4:4">
      <c r="D5287" s="2"/>
    </row>
    <row r="5288" spans="4:4">
      <c r="D5288" s="2"/>
    </row>
    <row r="5289" spans="4:4">
      <c r="D5289" s="2"/>
    </row>
    <row r="5290" spans="4:4">
      <c r="D5290" s="2"/>
    </row>
    <row r="5291" spans="4:4">
      <c r="D5291" s="2"/>
    </row>
    <row r="5292" spans="4:4">
      <c r="D5292" s="2"/>
    </row>
    <row r="5293" spans="4:4">
      <c r="D5293" s="2"/>
    </row>
    <row r="5294" spans="4:4">
      <c r="D5294" s="2"/>
    </row>
    <row r="5295" spans="4:4">
      <c r="D5295" s="2"/>
    </row>
    <row r="5296" spans="4:4">
      <c r="D5296" s="2"/>
    </row>
    <row r="5297" spans="4:4">
      <c r="D5297" s="2"/>
    </row>
    <row r="5298" spans="4:4">
      <c r="D5298" s="2"/>
    </row>
    <row r="5299" spans="4:4">
      <c r="D5299" s="2"/>
    </row>
    <row r="5300" spans="4:4">
      <c r="D5300" s="2"/>
    </row>
    <row r="5301" spans="4:4">
      <c r="D5301" s="2"/>
    </row>
    <row r="5302" spans="4:4">
      <c r="D5302" s="2"/>
    </row>
    <row r="5303" spans="4:4">
      <c r="D5303" s="2"/>
    </row>
    <row r="5304" spans="4:4">
      <c r="D5304" s="2"/>
    </row>
    <row r="5305" spans="4:4">
      <c r="D5305" s="2"/>
    </row>
    <row r="5306" spans="4:4">
      <c r="D5306" s="2"/>
    </row>
    <row r="5307" spans="4:4">
      <c r="D5307" s="2"/>
    </row>
    <row r="5308" spans="4:4">
      <c r="D5308" s="2"/>
    </row>
    <row r="5309" spans="4:4">
      <c r="D5309" s="2"/>
    </row>
    <row r="5310" spans="4:4">
      <c r="D5310" s="2"/>
    </row>
    <row r="5311" spans="4:4">
      <c r="D5311" s="2"/>
    </row>
    <row r="5312" spans="4:4">
      <c r="D5312" s="2"/>
    </row>
    <row r="5313" spans="4:4">
      <c r="D5313" s="2"/>
    </row>
    <row r="5314" spans="4:4">
      <c r="D5314" s="2"/>
    </row>
    <row r="5315" spans="4:4">
      <c r="D5315" s="2"/>
    </row>
    <row r="5316" spans="4:4">
      <c r="D5316" s="2"/>
    </row>
    <row r="5317" spans="4:4">
      <c r="D5317" s="2"/>
    </row>
    <row r="5318" spans="4:4">
      <c r="D5318" s="2"/>
    </row>
    <row r="5319" spans="4:4">
      <c r="D5319" s="2"/>
    </row>
    <row r="5320" spans="4:4">
      <c r="D5320" s="2"/>
    </row>
    <row r="5321" spans="4:4">
      <c r="D5321" s="2"/>
    </row>
    <row r="5322" spans="4:4">
      <c r="D5322" s="2"/>
    </row>
    <row r="5323" spans="4:4">
      <c r="D5323" s="2"/>
    </row>
    <row r="5324" spans="4:4">
      <c r="D5324" s="2"/>
    </row>
    <row r="5325" spans="4:4">
      <c r="D5325" s="2"/>
    </row>
    <row r="5326" spans="4:4">
      <c r="D5326" s="2"/>
    </row>
    <row r="5327" spans="4:4">
      <c r="D5327" s="2"/>
    </row>
    <row r="5328" spans="4:4">
      <c r="D5328" s="2"/>
    </row>
    <row r="5329" spans="4:4">
      <c r="D5329" s="2"/>
    </row>
    <row r="5330" spans="4:4">
      <c r="D5330" s="2"/>
    </row>
    <row r="5331" spans="4:4">
      <c r="D5331" s="2"/>
    </row>
    <row r="5332" spans="4:4">
      <c r="D5332" s="2"/>
    </row>
    <row r="5333" spans="4:4">
      <c r="D5333" s="2"/>
    </row>
    <row r="5334" spans="4:4">
      <c r="D5334" s="2"/>
    </row>
    <row r="5335" spans="4:4">
      <c r="D5335" s="2"/>
    </row>
    <row r="5336" spans="4:4">
      <c r="D5336" s="2"/>
    </row>
    <row r="5337" spans="4:4">
      <c r="D5337" s="2"/>
    </row>
    <row r="5338" spans="4:4">
      <c r="D5338" s="2"/>
    </row>
    <row r="5339" spans="4:4">
      <c r="D5339" s="2"/>
    </row>
    <row r="5340" spans="4:4">
      <c r="D5340" s="2"/>
    </row>
    <row r="5341" spans="4:4">
      <c r="D5341" s="2"/>
    </row>
    <row r="5342" spans="4:4">
      <c r="D5342" s="2"/>
    </row>
    <row r="5343" spans="4:4">
      <c r="D5343" s="2"/>
    </row>
    <row r="5344" spans="4:4">
      <c r="D5344" s="2"/>
    </row>
    <row r="5345" spans="4:4">
      <c r="D5345" s="2"/>
    </row>
    <row r="5346" spans="4:4">
      <c r="D5346" s="2"/>
    </row>
    <row r="5347" spans="4:4">
      <c r="D5347" s="2"/>
    </row>
    <row r="5348" spans="4:4">
      <c r="D5348" s="2"/>
    </row>
    <row r="5349" spans="4:4">
      <c r="D5349" s="2"/>
    </row>
    <row r="5350" spans="4:4">
      <c r="D5350" s="2"/>
    </row>
    <row r="5351" spans="4:4">
      <c r="D5351" s="2"/>
    </row>
    <row r="5352" spans="4:4">
      <c r="D5352" s="2"/>
    </row>
    <row r="5353" spans="4:4">
      <c r="D5353" s="2"/>
    </row>
    <row r="5354" spans="4:4">
      <c r="D5354" s="2"/>
    </row>
    <row r="5355" spans="4:4">
      <c r="D5355" s="2"/>
    </row>
    <row r="5356" spans="4:4">
      <c r="D5356" s="2"/>
    </row>
    <row r="5357" spans="4:4">
      <c r="D5357" s="2"/>
    </row>
    <row r="5358" spans="4:4">
      <c r="D5358" s="2"/>
    </row>
    <row r="5359" spans="4:4">
      <c r="D5359" s="2"/>
    </row>
    <row r="5360" spans="4:4">
      <c r="D5360" s="2"/>
    </row>
    <row r="5361" spans="4:4">
      <c r="D5361" s="2"/>
    </row>
    <row r="5362" spans="4:4">
      <c r="D5362" s="2"/>
    </row>
    <row r="5363" spans="4:4">
      <c r="D5363" s="2"/>
    </row>
    <row r="5364" spans="4:4">
      <c r="D5364" s="2"/>
    </row>
    <row r="5365" spans="4:4">
      <c r="D5365" s="2"/>
    </row>
    <row r="5366" spans="4:4">
      <c r="D5366" s="2"/>
    </row>
    <row r="5367" spans="4:4">
      <c r="D5367" s="2"/>
    </row>
    <row r="5368" spans="4:4">
      <c r="D5368" s="2"/>
    </row>
    <row r="5369" spans="4:4">
      <c r="D5369" s="2"/>
    </row>
    <row r="5370" spans="4:4">
      <c r="D5370" s="2"/>
    </row>
    <row r="5371" spans="4:4">
      <c r="D5371" s="2"/>
    </row>
    <row r="5372" spans="4:4">
      <c r="D5372" s="2"/>
    </row>
    <row r="5373" spans="4:4">
      <c r="D5373" s="2"/>
    </row>
    <row r="5374" spans="4:4">
      <c r="D5374" s="2"/>
    </row>
    <row r="5375" spans="4:4">
      <c r="D5375" s="2"/>
    </row>
    <row r="5376" spans="4:4">
      <c r="D5376" s="2"/>
    </row>
    <row r="5377" spans="4:4">
      <c r="D5377" s="2"/>
    </row>
    <row r="5378" spans="4:4">
      <c r="D5378" s="2"/>
    </row>
    <row r="5379" spans="4:4">
      <c r="D5379" s="2"/>
    </row>
    <row r="5380" spans="4:4">
      <c r="D5380" s="2"/>
    </row>
    <row r="5381" spans="4:4">
      <c r="D5381" s="2"/>
    </row>
    <row r="5382" spans="4:4">
      <c r="D5382" s="2"/>
    </row>
    <row r="5383" spans="4:4">
      <c r="D5383" s="2"/>
    </row>
    <row r="5384" spans="4:4">
      <c r="D5384" s="2"/>
    </row>
    <row r="5385" spans="4:4">
      <c r="D5385" s="2"/>
    </row>
    <row r="5386" spans="4:4">
      <c r="D5386" s="2"/>
    </row>
    <row r="5387" spans="4:4">
      <c r="D5387" s="2"/>
    </row>
    <row r="5388" spans="4:4">
      <c r="D5388" s="2"/>
    </row>
    <row r="5389" spans="4:4">
      <c r="D5389" s="2"/>
    </row>
    <row r="5390" spans="4:4">
      <c r="D5390" s="2"/>
    </row>
    <row r="5391" spans="4:4">
      <c r="D5391" s="2"/>
    </row>
    <row r="5392" spans="4:4">
      <c r="D5392" s="2"/>
    </row>
    <row r="5393" spans="4:4">
      <c r="D5393" s="2"/>
    </row>
    <row r="5394" spans="4:4">
      <c r="D5394" s="2"/>
    </row>
    <row r="5395" spans="4:4">
      <c r="D5395" s="2"/>
    </row>
    <row r="5396" spans="4:4">
      <c r="D5396" s="2"/>
    </row>
    <row r="5397" spans="4:4">
      <c r="D5397" s="2"/>
    </row>
    <row r="5398" spans="4:4">
      <c r="D5398" s="2"/>
    </row>
    <row r="5399" spans="4:4">
      <c r="D5399" s="2"/>
    </row>
    <row r="5400" spans="4:4">
      <c r="D5400" s="2"/>
    </row>
    <row r="5401" spans="4:4">
      <c r="D5401" s="2"/>
    </row>
    <row r="5402" spans="4:4">
      <c r="D5402" s="2"/>
    </row>
    <row r="5403" spans="4:4">
      <c r="D5403" s="2"/>
    </row>
    <row r="5404" spans="4:4">
      <c r="D5404" s="2"/>
    </row>
    <row r="5405" spans="4:4">
      <c r="D5405" s="2"/>
    </row>
    <row r="5406" spans="4:4">
      <c r="D5406" s="2"/>
    </row>
    <row r="5407" spans="4:4">
      <c r="D5407" s="2"/>
    </row>
    <row r="5408" spans="4:4">
      <c r="D5408" s="2"/>
    </row>
    <row r="5409" spans="4:4">
      <c r="D5409" s="2"/>
    </row>
    <row r="5410" spans="4:4">
      <c r="D5410" s="2"/>
    </row>
    <row r="5411" spans="4:4">
      <c r="D5411" s="2"/>
    </row>
    <row r="5412" spans="4:4">
      <c r="D5412" s="2"/>
    </row>
    <row r="5413" spans="4:4">
      <c r="D5413" s="2"/>
    </row>
    <row r="5414" spans="4:4">
      <c r="D5414" s="2"/>
    </row>
    <row r="5415" spans="4:4">
      <c r="D5415" s="2"/>
    </row>
    <row r="5416" spans="4:4">
      <c r="D5416" s="2"/>
    </row>
    <row r="5417" spans="4:4">
      <c r="D5417" s="2"/>
    </row>
    <row r="5418" spans="4:4">
      <c r="D5418" s="2"/>
    </row>
    <row r="5419" spans="4:4">
      <c r="D5419" s="2"/>
    </row>
    <row r="5420" spans="4:4">
      <c r="D5420" s="2"/>
    </row>
    <row r="5421" spans="4:4">
      <c r="D5421" s="2"/>
    </row>
    <row r="5422" spans="4:4">
      <c r="D5422" s="2"/>
    </row>
    <row r="5423" spans="4:4">
      <c r="D5423" s="2"/>
    </row>
    <row r="5424" spans="4:4">
      <c r="D5424" s="2"/>
    </row>
    <row r="5425" spans="4:4">
      <c r="D5425" s="2"/>
    </row>
    <row r="5426" spans="4:4">
      <c r="D5426" s="2"/>
    </row>
    <row r="5427" spans="4:4">
      <c r="D5427" s="2"/>
    </row>
    <row r="5428" spans="4:4">
      <c r="D5428" s="2"/>
    </row>
    <row r="5429" spans="4:4">
      <c r="D5429" s="2"/>
    </row>
    <row r="5430" spans="4:4">
      <c r="D5430" s="2"/>
    </row>
    <row r="5431" spans="4:4">
      <c r="D5431" s="2"/>
    </row>
    <row r="5432" spans="4:4">
      <c r="D5432" s="2"/>
    </row>
    <row r="5433" spans="4:4">
      <c r="D5433" s="2"/>
    </row>
    <row r="5434" spans="4:4">
      <c r="D5434" s="2"/>
    </row>
    <row r="5435" spans="4:4">
      <c r="D5435" s="2"/>
    </row>
    <row r="5436" spans="4:4">
      <c r="D5436" s="2"/>
    </row>
    <row r="5437" spans="4:4">
      <c r="D5437" s="2"/>
    </row>
    <row r="5438" spans="4:4">
      <c r="D5438" s="2"/>
    </row>
    <row r="5439" spans="4:4">
      <c r="D5439" s="2"/>
    </row>
    <row r="5440" spans="4:4">
      <c r="D5440" s="2"/>
    </row>
    <row r="5441" spans="4:4">
      <c r="D5441" s="2"/>
    </row>
    <row r="5442" spans="4:4">
      <c r="D5442" s="2"/>
    </row>
    <row r="5443" spans="4:4">
      <c r="D5443" s="2"/>
    </row>
    <row r="5444" spans="4:4">
      <c r="D5444" s="2"/>
    </row>
    <row r="5445" spans="4:4">
      <c r="D5445" s="2"/>
    </row>
    <row r="5446" spans="4:4">
      <c r="D5446" s="2"/>
    </row>
    <row r="5447" spans="4:4">
      <c r="D5447" s="2"/>
    </row>
    <row r="5448" spans="4:4">
      <c r="D5448" s="2"/>
    </row>
    <row r="5449" spans="4:4">
      <c r="D5449" s="2"/>
    </row>
    <row r="5450" spans="4:4">
      <c r="D5450" s="2"/>
    </row>
    <row r="5451" spans="4:4">
      <c r="D5451" s="2"/>
    </row>
    <row r="5452" spans="4:4">
      <c r="D5452" s="2"/>
    </row>
    <row r="5453" spans="4:4">
      <c r="D5453" s="2"/>
    </row>
    <row r="5454" spans="4:4">
      <c r="D5454" s="2"/>
    </row>
    <row r="5455" spans="4:4">
      <c r="D5455" s="2"/>
    </row>
    <row r="5456" spans="4:4">
      <c r="D5456" s="2"/>
    </row>
    <row r="5457" spans="4:4">
      <c r="D5457" s="2"/>
    </row>
    <row r="5458" spans="4:4">
      <c r="D5458" s="2"/>
    </row>
    <row r="5459" spans="4:4">
      <c r="D5459" s="2"/>
    </row>
    <row r="5460" spans="4:4">
      <c r="D5460" s="2"/>
    </row>
    <row r="5461" spans="4:4">
      <c r="D5461" s="2"/>
    </row>
    <row r="5462" spans="4:4">
      <c r="D5462" s="2"/>
    </row>
    <row r="5463" spans="4:4">
      <c r="D5463" s="2"/>
    </row>
    <row r="5464" spans="4:4">
      <c r="D5464" s="2"/>
    </row>
    <row r="5465" spans="4:4">
      <c r="D5465" s="2"/>
    </row>
    <row r="5466" spans="4:4">
      <c r="D5466" s="2"/>
    </row>
    <row r="5467" spans="4:4">
      <c r="D5467" s="2"/>
    </row>
    <row r="5468" spans="4:4">
      <c r="D5468" s="2"/>
    </row>
    <row r="5469" spans="4:4">
      <c r="D5469" s="2"/>
    </row>
    <row r="5470" spans="4:4">
      <c r="D5470" s="2"/>
    </row>
    <row r="5471" spans="4:4">
      <c r="D5471" s="2"/>
    </row>
    <row r="5472" spans="4:4">
      <c r="D5472" s="2"/>
    </row>
    <row r="5473" spans="4:4">
      <c r="D5473" s="2"/>
    </row>
    <row r="5474" spans="4:4">
      <c r="D5474" s="2"/>
    </row>
    <row r="5475" spans="4:4">
      <c r="D5475" s="2"/>
    </row>
    <row r="5476" spans="4:4">
      <c r="D5476" s="2"/>
    </row>
    <row r="5477" spans="4:4">
      <c r="D5477" s="2"/>
    </row>
    <row r="5478" spans="4:4">
      <c r="D5478" s="2"/>
    </row>
    <row r="5479" spans="4:4">
      <c r="D5479" s="2"/>
    </row>
    <row r="5480" spans="4:4">
      <c r="D5480" s="2"/>
    </row>
    <row r="5481" spans="4:4">
      <c r="D5481" s="2"/>
    </row>
    <row r="5482" spans="4:4">
      <c r="D5482" s="2"/>
    </row>
    <row r="5483" spans="4:4">
      <c r="D5483" s="2"/>
    </row>
    <row r="5484" spans="4:4">
      <c r="D5484" s="2"/>
    </row>
    <row r="5485" spans="4:4">
      <c r="D5485" s="2"/>
    </row>
    <row r="5486" spans="4:4">
      <c r="D5486" s="2"/>
    </row>
    <row r="5487" spans="4:4">
      <c r="D5487" s="2"/>
    </row>
    <row r="5488" spans="4:4">
      <c r="D5488" s="2"/>
    </row>
    <row r="5489" spans="4:4">
      <c r="D5489" s="2"/>
    </row>
    <row r="5490" spans="4:4">
      <c r="D5490" s="2"/>
    </row>
    <row r="5491" spans="4:4">
      <c r="D5491" s="2"/>
    </row>
    <row r="5492" spans="4:4">
      <c r="D5492" s="2"/>
    </row>
    <row r="5493" spans="4:4">
      <c r="D5493" s="2"/>
    </row>
    <row r="5494" spans="4:4">
      <c r="D5494" s="2"/>
    </row>
    <row r="5495" spans="4:4">
      <c r="D5495" s="2"/>
    </row>
    <row r="5496" spans="4:4">
      <c r="D5496" s="2"/>
    </row>
    <row r="5497" spans="4:4">
      <c r="D5497" s="2"/>
    </row>
    <row r="5498" spans="4:4">
      <c r="D5498" s="2"/>
    </row>
    <row r="5499" spans="4:4">
      <c r="D5499" s="2"/>
    </row>
    <row r="5500" spans="4:4">
      <c r="D5500" s="2"/>
    </row>
    <row r="5501" spans="4:4">
      <c r="D5501" s="2"/>
    </row>
    <row r="5502" spans="4:4">
      <c r="D5502" s="2"/>
    </row>
    <row r="5503" spans="4:4">
      <c r="D5503" s="2"/>
    </row>
    <row r="5504" spans="4:4">
      <c r="D5504" s="2"/>
    </row>
    <row r="5505" spans="4:4">
      <c r="D5505" s="2"/>
    </row>
    <row r="5506" spans="4:4">
      <c r="D5506" s="2"/>
    </row>
    <row r="5507" spans="4:4">
      <c r="D5507" s="2"/>
    </row>
    <row r="5508" spans="4:4">
      <c r="D5508" s="2"/>
    </row>
    <row r="5509" spans="4:4">
      <c r="D5509" s="2"/>
    </row>
    <row r="5510" spans="4:4">
      <c r="D5510" s="2"/>
    </row>
    <row r="5511" spans="4:4">
      <c r="D5511" s="2"/>
    </row>
    <row r="5512" spans="4:4">
      <c r="D5512" s="2"/>
    </row>
    <row r="5513" spans="4:4">
      <c r="D5513" s="2"/>
    </row>
    <row r="5514" spans="4:4">
      <c r="D5514" s="2"/>
    </row>
    <row r="5515" spans="4:4">
      <c r="D5515" s="2"/>
    </row>
    <row r="5516" spans="4:4">
      <c r="D5516" s="2"/>
    </row>
    <row r="5517" spans="4:4">
      <c r="D5517" s="2"/>
    </row>
    <row r="5518" spans="4:4">
      <c r="D5518" s="2"/>
    </row>
    <row r="5519" spans="4:4">
      <c r="D5519" s="2"/>
    </row>
    <row r="5520" spans="4:4">
      <c r="D5520" s="2"/>
    </row>
    <row r="5521" spans="4:4">
      <c r="D5521" s="2"/>
    </row>
    <row r="5522" spans="4:4">
      <c r="D5522" s="2"/>
    </row>
    <row r="5523" spans="4:4">
      <c r="D5523" s="2"/>
    </row>
    <row r="5524" spans="4:4">
      <c r="D5524" s="2"/>
    </row>
    <row r="5525" spans="4:4">
      <c r="D5525" s="2"/>
    </row>
    <row r="5526" spans="4:4">
      <c r="D5526" s="2"/>
    </row>
    <row r="5527" spans="4:4">
      <c r="D5527" s="2"/>
    </row>
    <row r="5528" spans="4:4">
      <c r="D5528" s="2"/>
    </row>
    <row r="5529" spans="4:4">
      <c r="D5529" s="2"/>
    </row>
    <row r="5530" spans="4:4">
      <c r="D5530" s="2"/>
    </row>
    <row r="5531" spans="4:4">
      <c r="D5531" s="2"/>
    </row>
    <row r="5532" spans="4:4">
      <c r="D5532" s="2"/>
    </row>
    <row r="5533" spans="4:4">
      <c r="D5533" s="2"/>
    </row>
    <row r="5534" spans="4:4">
      <c r="D5534" s="2"/>
    </row>
    <row r="5535" spans="4:4">
      <c r="D5535" s="2"/>
    </row>
    <row r="5536" spans="4:4">
      <c r="D5536" s="2"/>
    </row>
    <row r="5537" spans="4:4">
      <c r="D5537" s="2"/>
    </row>
    <row r="5538" spans="4:4">
      <c r="D5538" s="2"/>
    </row>
    <row r="5539" spans="4:4">
      <c r="D5539" s="2"/>
    </row>
    <row r="5540" spans="4:4">
      <c r="D5540" s="2"/>
    </row>
    <row r="5541" spans="4:4">
      <c r="D5541" s="2"/>
    </row>
    <row r="5542" spans="4:4">
      <c r="D5542" s="2"/>
    </row>
    <row r="5543" spans="4:4">
      <c r="D5543" s="2"/>
    </row>
    <row r="5544" spans="4:4">
      <c r="D5544" s="2"/>
    </row>
    <row r="5545" spans="4:4">
      <c r="D5545" s="2"/>
    </row>
    <row r="5546" spans="4:4">
      <c r="D5546" s="2"/>
    </row>
    <row r="5547" spans="4:4">
      <c r="D5547" s="2"/>
    </row>
    <row r="5548" spans="4:4">
      <c r="D5548" s="2"/>
    </row>
    <row r="5549" spans="4:4">
      <c r="D5549" s="2"/>
    </row>
    <row r="5550" spans="4:4">
      <c r="D5550" s="2"/>
    </row>
    <row r="5551" spans="4:4">
      <c r="D5551" s="2"/>
    </row>
    <row r="5552" spans="4:4">
      <c r="D5552" s="2"/>
    </row>
    <row r="5553" spans="4:4">
      <c r="D5553" s="2"/>
    </row>
    <row r="5554" spans="4:4">
      <c r="D5554" s="2"/>
    </row>
    <row r="5555" spans="4:4">
      <c r="D5555" s="2"/>
    </row>
    <row r="5556" spans="4:4">
      <c r="D5556" s="2"/>
    </row>
    <row r="5557" spans="4:4">
      <c r="D5557" s="2"/>
    </row>
    <row r="5558" spans="4:4">
      <c r="D5558" s="2"/>
    </row>
    <row r="5559" spans="4:4">
      <c r="D5559" s="2"/>
    </row>
    <row r="5560" spans="4:4">
      <c r="D5560" s="2"/>
    </row>
    <row r="5561" spans="4:4">
      <c r="D5561" s="2"/>
    </row>
    <row r="5562" spans="4:4">
      <c r="D5562" s="2"/>
    </row>
    <row r="5563" spans="4:4">
      <c r="D5563" s="2"/>
    </row>
    <row r="5564" spans="4:4">
      <c r="D5564" s="2"/>
    </row>
    <row r="5565" spans="4:4">
      <c r="D5565" s="2"/>
    </row>
    <row r="5566" spans="4:4">
      <c r="D5566" s="2"/>
    </row>
    <row r="5567" spans="4:4">
      <c r="D5567" s="2"/>
    </row>
    <row r="5568" spans="4:4">
      <c r="D5568" s="2"/>
    </row>
    <row r="5569" spans="4:4">
      <c r="D5569" s="2"/>
    </row>
    <row r="5570" spans="4:4">
      <c r="D5570" s="2"/>
    </row>
    <row r="5571" spans="4:4">
      <c r="D5571" s="2"/>
    </row>
    <row r="5572" spans="4:4">
      <c r="D5572" s="2"/>
    </row>
    <row r="5573" spans="4:4">
      <c r="D5573" s="2"/>
    </row>
    <row r="5574" spans="4:4">
      <c r="D5574" s="2"/>
    </row>
    <row r="5575" spans="4:4">
      <c r="D5575" s="2"/>
    </row>
    <row r="5576" spans="4:4">
      <c r="D5576" s="2"/>
    </row>
    <row r="5577" spans="4:4">
      <c r="D5577" s="2"/>
    </row>
    <row r="5578" spans="4:4">
      <c r="D5578" s="2"/>
    </row>
    <row r="5579" spans="4:4">
      <c r="D5579" s="2"/>
    </row>
    <row r="5580" spans="4:4">
      <c r="D5580" s="2"/>
    </row>
    <row r="5581" spans="4:4">
      <c r="D5581" s="2"/>
    </row>
    <row r="5582" spans="4:4">
      <c r="D5582" s="2"/>
    </row>
    <row r="5583" spans="4:4">
      <c r="D5583" s="2"/>
    </row>
    <row r="5584" spans="4:4">
      <c r="D5584" s="2"/>
    </row>
    <row r="5585" spans="4:4">
      <c r="D5585" s="2"/>
    </row>
    <row r="5586" spans="4:4">
      <c r="D5586" s="2"/>
    </row>
    <row r="5587" spans="4:4">
      <c r="D5587" s="2"/>
    </row>
    <row r="5588" spans="4:4">
      <c r="D5588" s="2"/>
    </row>
    <row r="5589" spans="4:4">
      <c r="D5589" s="2"/>
    </row>
    <row r="5590" spans="4:4">
      <c r="D5590" s="2"/>
    </row>
    <row r="5591" spans="4:4">
      <c r="D5591" s="2"/>
    </row>
    <row r="5592" spans="4:4">
      <c r="D5592" s="2"/>
    </row>
    <row r="5593" spans="4:4">
      <c r="D5593" s="2"/>
    </row>
    <row r="5594" spans="4:4">
      <c r="D5594" s="2"/>
    </row>
    <row r="5595" spans="4:4">
      <c r="D5595" s="2"/>
    </row>
    <row r="5596" spans="4:4">
      <c r="D5596" s="2"/>
    </row>
    <row r="5597" spans="4:4">
      <c r="D5597" s="2"/>
    </row>
    <row r="5598" spans="4:4">
      <c r="D5598" s="2"/>
    </row>
    <row r="5599" spans="4:4">
      <c r="D5599" s="2"/>
    </row>
    <row r="5600" spans="4:4">
      <c r="D5600" s="2"/>
    </row>
    <row r="5601" spans="4:4">
      <c r="D5601" s="2"/>
    </row>
    <row r="5602" spans="4:4">
      <c r="D5602" s="2"/>
    </row>
    <row r="5603" spans="4:4">
      <c r="D5603" s="2"/>
    </row>
    <row r="5604" spans="4:4">
      <c r="D5604" s="2"/>
    </row>
    <row r="5605" spans="4:4">
      <c r="D5605" s="2"/>
    </row>
    <row r="5606" spans="4:4">
      <c r="D5606" s="2"/>
    </row>
    <row r="5607" spans="4:4">
      <c r="D5607" s="2"/>
    </row>
    <row r="5608" spans="4:4">
      <c r="D5608" s="2"/>
    </row>
    <row r="5609" spans="4:4">
      <c r="D5609" s="2"/>
    </row>
    <row r="5610" spans="4:4">
      <c r="D5610" s="2"/>
    </row>
    <row r="5611" spans="4:4">
      <c r="D5611" s="2"/>
    </row>
    <row r="5612" spans="4:4">
      <c r="D5612" s="2"/>
    </row>
    <row r="5613" spans="4:4">
      <c r="D5613" s="2"/>
    </row>
    <row r="5614" spans="4:4">
      <c r="D5614" s="2"/>
    </row>
    <row r="5615" spans="4:4">
      <c r="D5615" s="2"/>
    </row>
    <row r="5616" spans="4:4">
      <c r="D5616" s="2"/>
    </row>
    <row r="5617" spans="4:4">
      <c r="D5617" s="2"/>
    </row>
    <row r="5618" spans="4:4">
      <c r="D5618" s="2"/>
    </row>
    <row r="5619" spans="4:4">
      <c r="D5619" s="2"/>
    </row>
    <row r="5620" spans="4:4">
      <c r="D5620" s="2"/>
    </row>
    <row r="5621" spans="4:4">
      <c r="D5621" s="2"/>
    </row>
    <row r="5622" spans="4:4">
      <c r="D5622" s="2"/>
    </row>
    <row r="5623" spans="4:4">
      <c r="D5623" s="2"/>
    </row>
    <row r="5624" spans="4:4">
      <c r="D5624" s="2"/>
    </row>
    <row r="5625" spans="4:4">
      <c r="D5625" s="2"/>
    </row>
    <row r="5626" spans="4:4">
      <c r="D5626" s="2"/>
    </row>
    <row r="5627" spans="4:4">
      <c r="D5627" s="2"/>
    </row>
    <row r="5628" spans="4:4">
      <c r="D5628" s="2"/>
    </row>
    <row r="5629" spans="4:4">
      <c r="D5629" s="2"/>
    </row>
    <row r="5630" spans="4:4">
      <c r="D5630" s="2"/>
    </row>
    <row r="5631" spans="4:4">
      <c r="D5631" s="2"/>
    </row>
    <row r="5632" spans="4:4">
      <c r="D5632" s="2"/>
    </row>
    <row r="5633" spans="4:4">
      <c r="D5633" s="2"/>
    </row>
    <row r="5634" spans="4:4">
      <c r="D5634" s="2"/>
    </row>
    <row r="5635" spans="4:4">
      <c r="D5635" s="2"/>
    </row>
    <row r="5636" spans="4:4">
      <c r="D5636" s="2"/>
    </row>
    <row r="5637" spans="4:4">
      <c r="D5637" s="2"/>
    </row>
    <row r="5638" spans="4:4">
      <c r="D5638" s="2"/>
    </row>
    <row r="5639" spans="4:4">
      <c r="D5639" s="2"/>
    </row>
    <row r="5640" spans="4:4">
      <c r="D5640" s="2"/>
    </row>
    <row r="5641" spans="4:4">
      <c r="D5641" s="2"/>
    </row>
    <row r="5642" spans="4:4">
      <c r="D5642" s="2"/>
    </row>
    <row r="5643" spans="4:4">
      <c r="D5643" s="2"/>
    </row>
    <row r="5644" spans="4:4">
      <c r="D5644" s="2"/>
    </row>
    <row r="5645" spans="4:4">
      <c r="D5645" s="2"/>
    </row>
    <row r="5646" spans="4:4">
      <c r="D5646" s="2"/>
    </row>
    <row r="5647" spans="4:4">
      <c r="D5647" s="2"/>
    </row>
    <row r="5648" spans="4:4">
      <c r="D5648" s="2"/>
    </row>
    <row r="5649" spans="4:4">
      <c r="D5649" s="2"/>
    </row>
    <row r="5650" spans="4:4">
      <c r="D5650" s="2"/>
    </row>
    <row r="5651" spans="4:4">
      <c r="D5651" s="2"/>
    </row>
    <row r="5652" spans="4:4">
      <c r="D5652" s="2"/>
    </row>
    <row r="5653" spans="4:4">
      <c r="D5653" s="2"/>
    </row>
    <row r="5654" spans="4:4">
      <c r="D5654" s="2"/>
    </row>
    <row r="5655" spans="4:4">
      <c r="D5655" s="2"/>
    </row>
    <row r="5656" spans="4:4">
      <c r="D5656" s="2"/>
    </row>
    <row r="5657" spans="4:4">
      <c r="D5657" s="2"/>
    </row>
    <row r="5658" spans="4:4">
      <c r="D5658" s="2"/>
    </row>
    <row r="5659" spans="4:4">
      <c r="D5659" s="2"/>
    </row>
    <row r="5660" spans="4:4">
      <c r="D5660" s="2"/>
    </row>
    <row r="5661" spans="4:4">
      <c r="D5661" s="2"/>
    </row>
    <row r="5662" spans="4:4">
      <c r="D5662" s="2"/>
    </row>
    <row r="5663" spans="4:4">
      <c r="D5663" s="2"/>
    </row>
    <row r="5664" spans="4:4">
      <c r="D5664" s="2"/>
    </row>
    <row r="5665" spans="4:4">
      <c r="D5665" s="2"/>
    </row>
    <row r="5666" spans="4:4">
      <c r="D5666" s="2"/>
    </row>
    <row r="5667" spans="4:4">
      <c r="D5667" s="2"/>
    </row>
    <row r="5668" spans="4:4">
      <c r="D5668" s="2"/>
    </row>
    <row r="5669" spans="4:4">
      <c r="D5669" s="2"/>
    </row>
    <row r="5670" spans="4:4">
      <c r="D5670" s="2"/>
    </row>
    <row r="5671" spans="4:4">
      <c r="D5671" s="2"/>
    </row>
    <row r="5672" spans="4:4">
      <c r="D5672" s="2"/>
    </row>
    <row r="5673" spans="4:4">
      <c r="D5673" s="2"/>
    </row>
    <row r="5674" spans="4:4">
      <c r="D5674" s="2"/>
    </row>
    <row r="5675" spans="4:4">
      <c r="D5675" s="2"/>
    </row>
    <row r="5676" spans="4:4">
      <c r="D5676" s="2"/>
    </row>
    <row r="5677" spans="4:4">
      <c r="D5677" s="2"/>
    </row>
    <row r="5678" spans="4:4">
      <c r="D5678" s="2"/>
    </row>
    <row r="5679" spans="4:4">
      <c r="D5679" s="2"/>
    </row>
    <row r="5680" spans="4:4">
      <c r="D5680" s="2"/>
    </row>
    <row r="5681" spans="4:4">
      <c r="D5681" s="2"/>
    </row>
    <row r="5682" spans="4:4">
      <c r="D5682" s="2"/>
    </row>
    <row r="5683" spans="4:4">
      <c r="D5683" s="2"/>
    </row>
    <row r="5684" spans="4:4">
      <c r="D5684" s="2"/>
    </row>
    <row r="5685" spans="4:4">
      <c r="D5685" s="2"/>
    </row>
    <row r="5686" spans="4:4">
      <c r="D5686" s="2"/>
    </row>
    <row r="5687" spans="4:4">
      <c r="D5687" s="2"/>
    </row>
    <row r="5688" spans="4:4">
      <c r="D5688" s="2"/>
    </row>
    <row r="5689" spans="4:4">
      <c r="D5689" s="2"/>
    </row>
    <row r="5690" spans="4:4">
      <c r="D5690" s="2"/>
    </row>
    <row r="5691" spans="4:4">
      <c r="D5691" s="2"/>
    </row>
    <row r="5692" spans="4:4">
      <c r="D5692" s="2"/>
    </row>
    <row r="5693" spans="4:4">
      <c r="D5693" s="2"/>
    </row>
    <row r="5694" spans="4:4">
      <c r="D5694" s="2"/>
    </row>
    <row r="5695" spans="4:4">
      <c r="D5695" s="2"/>
    </row>
    <row r="5696" spans="4:4">
      <c r="D5696" s="2"/>
    </row>
    <row r="5697" spans="4:4">
      <c r="D5697" s="2"/>
    </row>
    <row r="5698" spans="4:4">
      <c r="D5698" s="2"/>
    </row>
    <row r="5699" spans="4:4">
      <c r="D5699" s="2"/>
    </row>
    <row r="5700" spans="4:4">
      <c r="D5700" s="2"/>
    </row>
    <row r="5701" spans="4:4">
      <c r="D5701" s="2"/>
    </row>
    <row r="5702" spans="4:4">
      <c r="D5702" s="2"/>
    </row>
    <row r="5703" spans="4:4">
      <c r="D5703" s="2"/>
    </row>
    <row r="5704" spans="4:4">
      <c r="D5704" s="2"/>
    </row>
    <row r="5705" spans="4:4">
      <c r="D5705" s="2"/>
    </row>
    <row r="5706" spans="4:4">
      <c r="D5706" s="2"/>
    </row>
    <row r="5707" spans="4:4">
      <c r="D5707" s="2"/>
    </row>
    <row r="5708" spans="4:4">
      <c r="D5708" s="2"/>
    </row>
    <row r="5709" spans="4:4">
      <c r="D5709" s="2"/>
    </row>
    <row r="5710" spans="4:4">
      <c r="D5710" s="2"/>
    </row>
    <row r="5711" spans="4:4">
      <c r="D5711" s="2"/>
    </row>
    <row r="5712" spans="4:4">
      <c r="D5712" s="2"/>
    </row>
    <row r="5713" spans="4:4">
      <c r="D5713" s="2"/>
    </row>
    <row r="5714" spans="4:4">
      <c r="D5714" s="2"/>
    </row>
    <row r="5715" spans="4:4">
      <c r="D5715" s="2"/>
    </row>
    <row r="5716" spans="4:4">
      <c r="D5716" s="2"/>
    </row>
    <row r="5717" spans="4:4">
      <c r="D5717" s="2"/>
    </row>
    <row r="5718" spans="4:4">
      <c r="D5718" s="2"/>
    </row>
    <row r="5719" spans="4:4">
      <c r="D5719" s="2"/>
    </row>
    <row r="5720" spans="4:4">
      <c r="D5720" s="2"/>
    </row>
    <row r="5721" spans="4:4">
      <c r="D5721" s="2"/>
    </row>
    <row r="5722" spans="4:4">
      <c r="D5722" s="2"/>
    </row>
    <row r="5723" spans="4:4">
      <c r="D5723" s="2"/>
    </row>
    <row r="5724" spans="4:4">
      <c r="D5724" s="2"/>
    </row>
    <row r="5725" spans="4:4">
      <c r="D5725" s="2"/>
    </row>
    <row r="5726" spans="4:4">
      <c r="D5726" s="2"/>
    </row>
    <row r="5727" spans="4:4">
      <c r="D5727" s="2"/>
    </row>
    <row r="5728" spans="4:4">
      <c r="D5728" s="2"/>
    </row>
    <row r="5729" spans="4:4">
      <c r="D5729" s="2"/>
    </row>
    <row r="5730" spans="4:4">
      <c r="D5730" s="2"/>
    </row>
    <row r="5731" spans="4:4">
      <c r="D5731" s="2"/>
    </row>
    <row r="5732" spans="4:4">
      <c r="D5732" s="2"/>
    </row>
    <row r="5733" spans="4:4">
      <c r="D5733" s="2"/>
    </row>
    <row r="5734" spans="4:4">
      <c r="D5734" s="2"/>
    </row>
    <row r="5735" spans="4:4">
      <c r="D5735" s="2"/>
    </row>
    <row r="5736" spans="4:4">
      <c r="D5736" s="2"/>
    </row>
    <row r="5737" spans="4:4">
      <c r="D5737" s="2"/>
    </row>
    <row r="5738" spans="4:4">
      <c r="D5738" s="2"/>
    </row>
    <row r="5739" spans="4:4">
      <c r="D5739" s="2"/>
    </row>
    <row r="5740" spans="4:4">
      <c r="D5740" s="2"/>
    </row>
    <row r="5741" spans="4:4">
      <c r="D5741" s="2"/>
    </row>
    <row r="5742" spans="4:4">
      <c r="D5742" s="2"/>
    </row>
    <row r="5743" spans="4:4">
      <c r="D5743" s="2"/>
    </row>
    <row r="5744" spans="4:4">
      <c r="D5744" s="2"/>
    </row>
    <row r="5745" spans="4:4">
      <c r="D5745" s="2"/>
    </row>
    <row r="5746" spans="4:4">
      <c r="D5746" s="2"/>
    </row>
    <row r="5747" spans="4:4">
      <c r="D5747" s="2"/>
    </row>
    <row r="5748" spans="4:4">
      <c r="D5748" s="2"/>
    </row>
    <row r="5749" spans="4:4">
      <c r="D5749" s="2"/>
    </row>
    <row r="5750" spans="4:4">
      <c r="D5750" s="2"/>
    </row>
    <row r="5751" spans="4:4">
      <c r="D5751" s="2"/>
    </row>
    <row r="5752" spans="4:4">
      <c r="D5752" s="2"/>
    </row>
    <row r="5753" spans="4:4">
      <c r="D5753" s="2"/>
    </row>
    <row r="5754" spans="4:4">
      <c r="D5754" s="2"/>
    </row>
    <row r="5755" spans="4:4">
      <c r="D5755" s="2"/>
    </row>
    <row r="5756" spans="4:4">
      <c r="D5756" s="2"/>
    </row>
    <row r="5757" spans="4:4">
      <c r="D5757" s="2"/>
    </row>
    <row r="5758" spans="4:4">
      <c r="D5758" s="2"/>
    </row>
    <row r="5759" spans="4:4">
      <c r="D5759" s="2"/>
    </row>
    <row r="5760" spans="4:4">
      <c r="D5760" s="2"/>
    </row>
    <row r="5761" spans="4:4">
      <c r="D5761" s="2"/>
    </row>
    <row r="5762" spans="4:4">
      <c r="D5762" s="2"/>
    </row>
    <row r="5763" spans="4:4">
      <c r="D5763" s="2"/>
    </row>
    <row r="5764" spans="4:4">
      <c r="D5764" s="2"/>
    </row>
    <row r="5765" spans="4:4">
      <c r="D5765" s="2"/>
    </row>
    <row r="5766" spans="4:4">
      <c r="D5766" s="2"/>
    </row>
    <row r="5767" spans="4:4">
      <c r="D5767" s="2"/>
    </row>
    <row r="5768" spans="4:4">
      <c r="D5768" s="2"/>
    </row>
    <row r="5769" spans="4:4">
      <c r="D5769" s="2"/>
    </row>
    <row r="5770" spans="4:4">
      <c r="D5770" s="2"/>
    </row>
    <row r="5771" spans="4:4">
      <c r="D5771" s="2"/>
    </row>
    <row r="5772" spans="4:4">
      <c r="D5772" s="2"/>
    </row>
    <row r="5773" spans="4:4">
      <c r="D5773" s="2"/>
    </row>
    <row r="5774" spans="4:4">
      <c r="D5774" s="2"/>
    </row>
    <row r="5775" spans="4:4">
      <c r="D5775" s="2"/>
    </row>
    <row r="5776" spans="4:4">
      <c r="D5776" s="2"/>
    </row>
    <row r="5777" spans="4:4">
      <c r="D5777" s="2"/>
    </row>
    <row r="5778" spans="4:4">
      <c r="D5778" s="2"/>
    </row>
    <row r="5779" spans="4:4">
      <c r="D5779" s="2"/>
    </row>
    <row r="5780" spans="4:4">
      <c r="D5780" s="2"/>
    </row>
    <row r="5781" spans="4:4">
      <c r="D5781" s="2"/>
    </row>
    <row r="5782" spans="4:4">
      <c r="D5782" s="2"/>
    </row>
    <row r="5783" spans="4:4">
      <c r="D5783" s="2"/>
    </row>
    <row r="5784" spans="4:4">
      <c r="D5784" s="2"/>
    </row>
    <row r="5785" spans="4:4">
      <c r="D5785" s="2"/>
    </row>
    <row r="5786" spans="4:4">
      <c r="D5786" s="2"/>
    </row>
    <row r="5787" spans="4:4">
      <c r="D5787" s="2"/>
    </row>
    <row r="5788" spans="4:4">
      <c r="D5788" s="2"/>
    </row>
    <row r="5789" spans="4:4">
      <c r="D5789" s="2"/>
    </row>
    <row r="5790" spans="4:4">
      <c r="D5790" s="2"/>
    </row>
    <row r="5791" spans="4:4">
      <c r="D5791" s="2"/>
    </row>
    <row r="5792" spans="4:4">
      <c r="D5792" s="2"/>
    </row>
    <row r="5793" spans="4:4">
      <c r="D5793" s="2"/>
    </row>
    <row r="5794" spans="4:4">
      <c r="D5794" s="2"/>
    </row>
    <row r="5795" spans="4:4">
      <c r="D5795" s="2"/>
    </row>
    <row r="5796" spans="4:4">
      <c r="D5796" s="2"/>
    </row>
    <row r="5797" spans="4:4">
      <c r="D5797" s="2"/>
    </row>
    <row r="5798" spans="4:4">
      <c r="D5798" s="2"/>
    </row>
    <row r="5799" spans="4:4">
      <c r="D5799" s="2"/>
    </row>
    <row r="5800" spans="4:4">
      <c r="D5800" s="2"/>
    </row>
    <row r="5801" spans="4:4">
      <c r="D5801" s="2"/>
    </row>
    <row r="5802" spans="4:4">
      <c r="D5802" s="2"/>
    </row>
    <row r="5803" spans="4:4">
      <c r="D5803" s="2"/>
    </row>
    <row r="5804" spans="4:4">
      <c r="D5804" s="2"/>
    </row>
    <row r="5805" spans="4:4">
      <c r="D5805" s="2"/>
    </row>
    <row r="5806" spans="4:4">
      <c r="D5806" s="2"/>
    </row>
    <row r="5807" spans="4:4">
      <c r="D5807" s="2"/>
    </row>
    <row r="5808" spans="4:4">
      <c r="D5808" s="2"/>
    </row>
    <row r="5809" spans="4:4">
      <c r="D5809" s="2"/>
    </row>
    <row r="5810" spans="4:4">
      <c r="D5810" s="2"/>
    </row>
    <row r="5811" spans="4:4">
      <c r="D5811" s="2"/>
    </row>
    <row r="5812" spans="4:4">
      <c r="D5812" s="2"/>
    </row>
    <row r="5813" spans="4:4">
      <c r="D5813" s="2"/>
    </row>
    <row r="5814" spans="4:4">
      <c r="D5814" s="2"/>
    </row>
    <row r="5815" spans="4:4">
      <c r="D5815" s="2"/>
    </row>
    <row r="5816" spans="4:4">
      <c r="D5816" s="2"/>
    </row>
    <row r="5817" spans="4:4">
      <c r="D5817" s="2"/>
    </row>
    <row r="5818" spans="4:4">
      <c r="D5818" s="2"/>
    </row>
    <row r="5819" spans="4:4">
      <c r="D5819" s="2"/>
    </row>
    <row r="5820" spans="4:4">
      <c r="D5820" s="2"/>
    </row>
    <row r="5821" spans="4:4">
      <c r="D5821" s="2"/>
    </row>
    <row r="5822" spans="4:4">
      <c r="D5822" s="2"/>
    </row>
    <row r="5823" spans="4:4">
      <c r="D5823" s="2"/>
    </row>
    <row r="5824" spans="4:4">
      <c r="D5824" s="2"/>
    </row>
    <row r="5825" spans="4:4">
      <c r="D5825" s="2"/>
    </row>
    <row r="5826" spans="4:4">
      <c r="D5826" s="2"/>
    </row>
    <row r="5827" spans="4:4">
      <c r="D5827" s="2"/>
    </row>
    <row r="5828" spans="4:4">
      <c r="D5828" s="2"/>
    </row>
    <row r="5829" spans="4:4">
      <c r="D5829" s="2"/>
    </row>
    <row r="5830" spans="4:4">
      <c r="D5830" s="2"/>
    </row>
    <row r="5831" spans="4:4">
      <c r="D5831" s="2"/>
    </row>
    <row r="5832" spans="4:4">
      <c r="D5832" s="2"/>
    </row>
    <row r="5833" spans="4:4">
      <c r="D5833" s="2"/>
    </row>
    <row r="5834" spans="4:4">
      <c r="D5834" s="2"/>
    </row>
    <row r="5835" spans="4:4">
      <c r="D5835" s="2"/>
    </row>
    <row r="5836" spans="4:4">
      <c r="D5836" s="2"/>
    </row>
    <row r="5837" spans="4:4">
      <c r="D5837" s="2"/>
    </row>
    <row r="5838" spans="4:4">
      <c r="D5838" s="2"/>
    </row>
    <row r="5839" spans="4:4">
      <c r="D5839" s="2"/>
    </row>
    <row r="5840" spans="4:4">
      <c r="D5840" s="2"/>
    </row>
    <row r="5841" spans="4:4">
      <c r="D5841" s="2"/>
    </row>
    <row r="5842" spans="4:4">
      <c r="D5842" s="2"/>
    </row>
    <row r="5843" spans="4:4">
      <c r="D5843" s="2"/>
    </row>
    <row r="5844" spans="4:4">
      <c r="D5844" s="2"/>
    </row>
    <row r="5845" spans="4:4">
      <c r="D5845" s="2"/>
    </row>
    <row r="5846" spans="4:4">
      <c r="D5846" s="2"/>
    </row>
    <row r="5847" spans="4:4">
      <c r="D5847" s="2"/>
    </row>
    <row r="5848" spans="4:4">
      <c r="D5848" s="2"/>
    </row>
    <row r="5849" spans="4:4">
      <c r="D5849" s="2"/>
    </row>
    <row r="5850" spans="4:4">
      <c r="D5850" s="2"/>
    </row>
    <row r="5851" spans="4:4">
      <c r="D5851" s="2"/>
    </row>
    <row r="5852" spans="4:4">
      <c r="D5852" s="2"/>
    </row>
    <row r="5853" spans="4:4">
      <c r="D5853" s="2"/>
    </row>
    <row r="5854" spans="4:4">
      <c r="D5854" s="2"/>
    </row>
    <row r="5855" spans="4:4">
      <c r="D5855" s="2"/>
    </row>
    <row r="5856" spans="4:4">
      <c r="D5856" s="2"/>
    </row>
    <row r="5857" spans="4:4">
      <c r="D5857" s="2"/>
    </row>
    <row r="5858" spans="4:4">
      <c r="D5858" s="2"/>
    </row>
    <row r="5859" spans="4:4">
      <c r="D5859" s="2"/>
    </row>
    <row r="5860" spans="4:4">
      <c r="D5860" s="2"/>
    </row>
    <row r="5861" spans="4:4">
      <c r="D5861" s="2"/>
    </row>
    <row r="5862" spans="4:4">
      <c r="D5862" s="2"/>
    </row>
    <row r="5863" spans="4:4">
      <c r="D5863" s="2"/>
    </row>
    <row r="5864" spans="4:4">
      <c r="D5864" s="2"/>
    </row>
    <row r="5865" spans="4:4">
      <c r="D5865" s="2"/>
    </row>
    <row r="5866" spans="4:4">
      <c r="D5866" s="2"/>
    </row>
    <row r="5867" spans="4:4">
      <c r="D5867" s="2"/>
    </row>
    <row r="5868" spans="4:4">
      <c r="D5868" s="2"/>
    </row>
    <row r="5869" spans="4:4">
      <c r="D5869" s="2"/>
    </row>
    <row r="5870" spans="4:4">
      <c r="D5870" s="2"/>
    </row>
    <row r="5871" spans="4:4">
      <c r="D5871" s="2"/>
    </row>
    <row r="5872" spans="4:4">
      <c r="D5872" s="2"/>
    </row>
    <row r="5873" spans="4:4">
      <c r="D5873" s="2"/>
    </row>
    <row r="5874" spans="4:4">
      <c r="D5874" s="2"/>
    </row>
    <row r="5875" spans="4:4">
      <c r="D5875" s="2"/>
    </row>
    <row r="5876" spans="4:4">
      <c r="D5876" s="2"/>
    </row>
    <row r="5877" spans="4:4">
      <c r="D5877" s="2"/>
    </row>
    <row r="5878" spans="4:4">
      <c r="D5878" s="2"/>
    </row>
    <row r="5879" spans="4:4">
      <c r="D5879" s="2"/>
    </row>
    <row r="5880" spans="4:4">
      <c r="D5880" s="2"/>
    </row>
    <row r="5881" spans="4:4">
      <c r="D5881" s="2"/>
    </row>
    <row r="5882" spans="4:4">
      <c r="D5882" s="2"/>
    </row>
    <row r="5883" spans="4:4">
      <c r="D5883" s="2"/>
    </row>
    <row r="5884" spans="4:4">
      <c r="D5884" s="2"/>
    </row>
    <row r="5885" spans="4:4">
      <c r="D5885" s="2"/>
    </row>
    <row r="5886" spans="4:4">
      <c r="D5886" s="2"/>
    </row>
    <row r="5887" spans="4:4">
      <c r="D5887" s="2"/>
    </row>
    <row r="5888" spans="4:4">
      <c r="D5888" s="2"/>
    </row>
    <row r="5889" spans="4:4">
      <c r="D5889" s="2"/>
    </row>
    <row r="5890" spans="4:4">
      <c r="D5890" s="2"/>
    </row>
    <row r="5891" spans="4:4">
      <c r="D5891" s="2"/>
    </row>
    <row r="5892" spans="4:4">
      <c r="D5892" s="2"/>
    </row>
    <row r="5893" spans="4:4">
      <c r="D5893" s="2"/>
    </row>
    <row r="5894" spans="4:4">
      <c r="D5894" s="2"/>
    </row>
    <row r="5895" spans="4:4">
      <c r="D5895" s="2"/>
    </row>
    <row r="5896" spans="4:4">
      <c r="D5896" s="2"/>
    </row>
    <row r="5897" spans="4:4">
      <c r="D5897" s="2"/>
    </row>
    <row r="5898" spans="4:4">
      <c r="D5898" s="2"/>
    </row>
    <row r="5899" spans="4:4">
      <c r="D5899" s="2"/>
    </row>
    <row r="5900" spans="4:4">
      <c r="D5900" s="2"/>
    </row>
    <row r="5901" spans="4:4">
      <c r="D5901" s="2"/>
    </row>
    <row r="5902" spans="4:4">
      <c r="D5902" s="2"/>
    </row>
    <row r="5903" spans="4:4">
      <c r="D5903" s="2"/>
    </row>
    <row r="5904" spans="4:4">
      <c r="D5904" s="2"/>
    </row>
    <row r="5905" spans="4:4">
      <c r="D5905" s="2"/>
    </row>
    <row r="5906" spans="4:4">
      <c r="D5906" s="2"/>
    </row>
    <row r="5907" spans="4:4">
      <c r="D5907" s="2"/>
    </row>
    <row r="5908" spans="4:4">
      <c r="D5908" s="2"/>
    </row>
    <row r="5909" spans="4:4">
      <c r="D5909" s="2"/>
    </row>
    <row r="5910" spans="4:4">
      <c r="D5910" s="2"/>
    </row>
    <row r="5911" spans="4:4">
      <c r="D5911" s="2"/>
    </row>
    <row r="5912" spans="4:4">
      <c r="D5912" s="2"/>
    </row>
    <row r="5913" spans="4:4">
      <c r="D5913" s="2"/>
    </row>
    <row r="5914" spans="4:4">
      <c r="D5914" s="2"/>
    </row>
    <row r="5915" spans="4:4">
      <c r="D5915" s="2"/>
    </row>
    <row r="5916" spans="4:4">
      <c r="D5916" s="2"/>
    </row>
    <row r="5917" spans="4:4">
      <c r="D5917" s="2"/>
    </row>
    <row r="5918" spans="4:4">
      <c r="D5918" s="2"/>
    </row>
    <row r="5919" spans="4:4">
      <c r="D5919" s="2"/>
    </row>
    <row r="5920" spans="4:4">
      <c r="D5920" s="2"/>
    </row>
    <row r="5921" spans="4:4">
      <c r="D5921" s="2"/>
    </row>
    <row r="5922" spans="4:4">
      <c r="D5922" s="2"/>
    </row>
    <row r="5923" spans="4:4">
      <c r="D5923" s="2"/>
    </row>
    <row r="5924" spans="4:4">
      <c r="D5924" s="2"/>
    </row>
    <row r="5925" spans="4:4">
      <c r="D5925" s="2"/>
    </row>
    <row r="5926" spans="4:4">
      <c r="D5926" s="2"/>
    </row>
    <row r="5927" spans="4:4">
      <c r="D5927" s="2"/>
    </row>
    <row r="5928" spans="4:4">
      <c r="D5928" s="2"/>
    </row>
    <row r="5929" spans="4:4">
      <c r="D5929" s="2"/>
    </row>
    <row r="5930" spans="4:4">
      <c r="D5930" s="2"/>
    </row>
    <row r="5931" spans="4:4">
      <c r="D5931" s="2"/>
    </row>
    <row r="5932" spans="4:4">
      <c r="D5932" s="2"/>
    </row>
    <row r="5933" spans="4:4">
      <c r="D5933" s="2"/>
    </row>
    <row r="5934" spans="4:4">
      <c r="D5934" s="2"/>
    </row>
    <row r="5935" spans="4:4">
      <c r="D5935" s="2"/>
    </row>
    <row r="5936" spans="4:4">
      <c r="D5936" s="2"/>
    </row>
    <row r="5937" spans="4:4">
      <c r="D5937" s="2"/>
    </row>
    <row r="5938" spans="4:4">
      <c r="D5938" s="2"/>
    </row>
    <row r="5939" spans="4:4">
      <c r="D5939" s="2"/>
    </row>
    <row r="5940" spans="4:4">
      <c r="D5940" s="2"/>
    </row>
    <row r="5941" spans="4:4">
      <c r="D5941" s="2"/>
    </row>
    <row r="5942" spans="4:4">
      <c r="D5942" s="2"/>
    </row>
    <row r="5943" spans="4:4">
      <c r="D5943" s="2"/>
    </row>
    <row r="5944" spans="4:4">
      <c r="D5944" s="2"/>
    </row>
    <row r="5945" spans="4:4">
      <c r="D5945" s="2"/>
    </row>
    <row r="5946" spans="4:4">
      <c r="D5946" s="2"/>
    </row>
    <row r="5947" spans="4:4">
      <c r="D5947" s="2"/>
    </row>
    <row r="5948" spans="4:4">
      <c r="D5948" s="2"/>
    </row>
    <row r="5949" spans="4:4">
      <c r="D5949" s="2"/>
    </row>
    <row r="5950" spans="4:4">
      <c r="D5950" s="2"/>
    </row>
    <row r="5951" spans="4:4">
      <c r="D5951" s="2"/>
    </row>
    <row r="5952" spans="4:4">
      <c r="D5952" s="2"/>
    </row>
    <row r="5953" spans="4:4">
      <c r="D5953" s="2"/>
    </row>
    <row r="5954" spans="4:4">
      <c r="D5954" s="2"/>
    </row>
    <row r="5955" spans="4:4">
      <c r="D5955" s="2"/>
    </row>
    <row r="5956" spans="4:4">
      <c r="D5956" s="2"/>
    </row>
    <row r="5957" spans="4:4">
      <c r="D5957" s="2"/>
    </row>
    <row r="5958" spans="4:4">
      <c r="D5958" s="2"/>
    </row>
    <row r="5959" spans="4:4">
      <c r="D5959" s="2"/>
    </row>
    <row r="5960" spans="4:4">
      <c r="D5960" s="2"/>
    </row>
    <row r="5961" spans="4:4">
      <c r="D5961" s="2"/>
    </row>
    <row r="5962" spans="4:4">
      <c r="D5962" s="2"/>
    </row>
    <row r="5963" spans="4:4">
      <c r="D5963" s="2"/>
    </row>
    <row r="5964" spans="4:4">
      <c r="D5964" s="2"/>
    </row>
    <row r="5965" spans="4:4">
      <c r="D5965" s="2"/>
    </row>
    <row r="5966" spans="4:4">
      <c r="D5966" s="2"/>
    </row>
    <row r="5967" spans="4:4">
      <c r="D5967" s="2"/>
    </row>
    <row r="5968" spans="4:4">
      <c r="D5968" s="2"/>
    </row>
    <row r="5969" spans="4:4">
      <c r="D5969" s="2"/>
    </row>
    <row r="5970" spans="4:4">
      <c r="D5970" s="2"/>
    </row>
    <row r="5971" spans="4:4">
      <c r="D5971" s="2"/>
    </row>
    <row r="5972" spans="4:4">
      <c r="D5972" s="2"/>
    </row>
    <row r="5973" spans="4:4">
      <c r="D5973" s="2"/>
    </row>
    <row r="5974" spans="4:4">
      <c r="D5974" s="2"/>
    </row>
    <row r="5975" spans="4:4">
      <c r="D5975" s="2"/>
    </row>
    <row r="5976" spans="4:4">
      <c r="D5976" s="2"/>
    </row>
    <row r="5977" spans="4:4">
      <c r="D5977" s="2"/>
    </row>
    <row r="5978" spans="4:4">
      <c r="D5978" s="2"/>
    </row>
    <row r="5979" spans="4:4">
      <c r="D5979" s="2"/>
    </row>
    <row r="5980" spans="4:4">
      <c r="D5980" s="2"/>
    </row>
    <row r="5981" spans="4:4">
      <c r="D5981" s="2"/>
    </row>
    <row r="5982" spans="4:4">
      <c r="D5982" s="2"/>
    </row>
    <row r="5983" spans="4:4">
      <c r="D5983" s="2"/>
    </row>
    <row r="5984" spans="4:4">
      <c r="D5984" s="2"/>
    </row>
    <row r="5985" spans="4:4">
      <c r="D5985" s="2"/>
    </row>
    <row r="5986" spans="4:4">
      <c r="D5986" s="2"/>
    </row>
    <row r="5987" spans="4:4">
      <c r="D5987" s="2"/>
    </row>
    <row r="5988" spans="4:4">
      <c r="D5988" s="2"/>
    </row>
    <row r="5989" spans="4:4">
      <c r="D5989" s="2"/>
    </row>
    <row r="5990" spans="4:4">
      <c r="D5990" s="2"/>
    </row>
    <row r="5991" spans="4:4">
      <c r="D5991" s="2"/>
    </row>
    <row r="5992" spans="4:4">
      <c r="D5992" s="2"/>
    </row>
    <row r="5993" spans="4:4">
      <c r="D5993" s="2"/>
    </row>
    <row r="5994" spans="4:4">
      <c r="D5994" s="2"/>
    </row>
    <row r="5995" spans="4:4">
      <c r="D5995" s="2"/>
    </row>
    <row r="5996" spans="4:4">
      <c r="D5996" s="2"/>
    </row>
    <row r="5997" spans="4:4">
      <c r="D5997" s="2"/>
    </row>
    <row r="5998" spans="4:4">
      <c r="D5998" s="2"/>
    </row>
    <row r="5999" spans="4:4">
      <c r="D5999" s="2"/>
    </row>
    <row r="6000" spans="4:4">
      <c r="D6000" s="2"/>
    </row>
    <row r="6001" spans="4:4">
      <c r="D6001" s="2"/>
    </row>
    <row r="6002" spans="4:4">
      <c r="D6002" s="2"/>
    </row>
    <row r="6003" spans="4:4">
      <c r="D6003" s="2"/>
    </row>
    <row r="6004" spans="4:4">
      <c r="D6004" s="2"/>
    </row>
    <row r="6005" spans="4:4">
      <c r="D6005" s="2"/>
    </row>
    <row r="6006" spans="4:4">
      <c r="D6006" s="2"/>
    </row>
    <row r="6007" spans="4:4">
      <c r="D6007" s="2"/>
    </row>
    <row r="6008" spans="4:4">
      <c r="D6008" s="2"/>
    </row>
    <row r="6009" spans="4:4">
      <c r="D6009" s="2"/>
    </row>
    <row r="6010" spans="4:4">
      <c r="D6010" s="2"/>
    </row>
    <row r="6011" spans="4:4">
      <c r="D6011" s="2"/>
    </row>
    <row r="6012" spans="4:4">
      <c r="D6012" s="2"/>
    </row>
    <row r="6013" spans="4:4">
      <c r="D6013" s="2"/>
    </row>
    <row r="6014" spans="4:4">
      <c r="D6014" s="2"/>
    </row>
    <row r="6015" spans="4:4">
      <c r="D6015" s="2"/>
    </row>
    <row r="6016" spans="4:4">
      <c r="D6016" s="2"/>
    </row>
    <row r="6017" spans="4:4">
      <c r="D6017" s="2"/>
    </row>
    <row r="6018" spans="4:4">
      <c r="D6018" s="2"/>
    </row>
    <row r="6019" spans="4:4">
      <c r="D6019" s="2"/>
    </row>
    <row r="6020" spans="4:4">
      <c r="D6020" s="2"/>
    </row>
    <row r="6021" spans="4:4">
      <c r="D6021" s="2"/>
    </row>
    <row r="6022" spans="4:4">
      <c r="D6022" s="2"/>
    </row>
    <row r="6023" spans="4:4">
      <c r="D6023" s="2"/>
    </row>
    <row r="6024" spans="4:4">
      <c r="D6024" s="2"/>
    </row>
    <row r="6025" spans="4:4">
      <c r="D6025" s="2"/>
    </row>
    <row r="6026" spans="4:4">
      <c r="D6026" s="2"/>
    </row>
    <row r="6027" spans="4:4">
      <c r="D6027" s="2"/>
    </row>
    <row r="6028" spans="4:4">
      <c r="D6028" s="2"/>
    </row>
    <row r="6029" spans="4:4">
      <c r="D6029" s="2"/>
    </row>
    <row r="6030" spans="4:4">
      <c r="D6030" s="2"/>
    </row>
    <row r="6031" spans="4:4">
      <c r="D6031" s="2"/>
    </row>
    <row r="6032" spans="4:4">
      <c r="D6032" s="2"/>
    </row>
    <row r="6033" spans="4:4">
      <c r="D6033" s="2"/>
    </row>
    <row r="6034" spans="4:4">
      <c r="D6034" s="2"/>
    </row>
    <row r="6035" spans="4:4">
      <c r="D6035" s="2"/>
    </row>
    <row r="6036" spans="4:4">
      <c r="D6036" s="2"/>
    </row>
    <row r="6037" spans="4:4">
      <c r="D6037" s="2"/>
    </row>
    <row r="6038" spans="4:4">
      <c r="D6038" s="2"/>
    </row>
    <row r="6039" spans="4:4">
      <c r="D6039" s="2"/>
    </row>
    <row r="6040" spans="4:4">
      <c r="D6040" s="2"/>
    </row>
    <row r="6041" spans="4:4">
      <c r="D6041" s="2"/>
    </row>
    <row r="6042" spans="4:4">
      <c r="D6042" s="2"/>
    </row>
    <row r="6043" spans="4:4">
      <c r="D6043" s="2"/>
    </row>
    <row r="6044" spans="4:4">
      <c r="D6044" s="2"/>
    </row>
    <row r="6045" spans="4:4">
      <c r="D6045" s="2"/>
    </row>
    <row r="6046" spans="4:4">
      <c r="D6046" s="2"/>
    </row>
    <row r="6047" spans="4:4">
      <c r="D6047" s="2"/>
    </row>
    <row r="6048" spans="4:4">
      <c r="D6048" s="2"/>
    </row>
    <row r="6049" spans="4:4">
      <c r="D6049" s="2"/>
    </row>
    <row r="6050" spans="4:4">
      <c r="D6050" s="2"/>
    </row>
    <row r="6051" spans="4:4">
      <c r="D6051" s="2"/>
    </row>
    <row r="6052" spans="4:4">
      <c r="D6052" s="2"/>
    </row>
    <row r="6053" spans="4:4">
      <c r="D6053" s="2"/>
    </row>
    <row r="6054" spans="4:4">
      <c r="D6054" s="2"/>
    </row>
    <row r="6055" spans="4:4">
      <c r="D6055" s="2"/>
    </row>
    <row r="6056" spans="4:4">
      <c r="D6056" s="2"/>
    </row>
    <row r="6057" spans="4:4">
      <c r="D6057" s="2"/>
    </row>
    <row r="6058" spans="4:4">
      <c r="D6058" s="2"/>
    </row>
    <row r="6059" spans="4:4">
      <c r="D6059" s="2"/>
    </row>
    <row r="6060" spans="4:4">
      <c r="D6060" s="2"/>
    </row>
    <row r="6061" spans="4:4">
      <c r="D6061" s="2"/>
    </row>
    <row r="6062" spans="4:4">
      <c r="D6062" s="2"/>
    </row>
    <row r="6063" spans="4:4">
      <c r="D6063" s="2"/>
    </row>
    <row r="6064" spans="4:4">
      <c r="D6064" s="2"/>
    </row>
    <row r="6065" spans="4:4">
      <c r="D6065" s="2"/>
    </row>
    <row r="6066" spans="4:4">
      <c r="D6066" s="2"/>
    </row>
    <row r="6067" spans="4:4">
      <c r="D6067" s="2"/>
    </row>
    <row r="6068" spans="4:4">
      <c r="D6068" s="2"/>
    </row>
    <row r="6069" spans="4:4">
      <c r="D6069" s="2"/>
    </row>
    <row r="6070" spans="4:4">
      <c r="D6070" s="2"/>
    </row>
    <row r="6071" spans="4:4">
      <c r="D6071" s="2"/>
    </row>
    <row r="6072" spans="4:4">
      <c r="D6072" s="2"/>
    </row>
    <row r="6073" spans="4:4">
      <c r="D6073" s="2"/>
    </row>
    <row r="6074" spans="4:4">
      <c r="D6074" s="2"/>
    </row>
    <row r="6075" spans="4:4">
      <c r="D6075" s="2"/>
    </row>
    <row r="6076" spans="4:4">
      <c r="D6076" s="2"/>
    </row>
    <row r="6077" spans="4:4">
      <c r="D6077" s="2"/>
    </row>
    <row r="6078" spans="4:4">
      <c r="D6078" s="2"/>
    </row>
    <row r="6079" spans="4:4">
      <c r="D6079" s="2"/>
    </row>
    <row r="6080" spans="4:4">
      <c r="D6080" s="2"/>
    </row>
    <row r="6081" spans="4:4">
      <c r="D6081" s="2"/>
    </row>
    <row r="6082" spans="4:4">
      <c r="D6082" s="2"/>
    </row>
    <row r="6083" spans="4:4">
      <c r="D6083" s="2"/>
    </row>
    <row r="6084" spans="4:4">
      <c r="D6084" s="2"/>
    </row>
    <row r="6085" spans="4:4">
      <c r="D6085" s="2"/>
    </row>
    <row r="6086" spans="4:4">
      <c r="D6086" s="2"/>
    </row>
    <row r="6087" spans="4:4">
      <c r="D6087" s="2"/>
    </row>
    <row r="6088" spans="4:4">
      <c r="D6088" s="2"/>
    </row>
    <row r="6089" spans="4:4">
      <c r="D6089" s="2"/>
    </row>
    <row r="6090" spans="4:4">
      <c r="D6090" s="2"/>
    </row>
    <row r="6091" spans="4:4">
      <c r="D6091" s="2"/>
    </row>
    <row r="6092" spans="4:4">
      <c r="D6092" s="2"/>
    </row>
    <row r="6093" spans="4:4">
      <c r="D6093" s="2"/>
    </row>
    <row r="6094" spans="4:4">
      <c r="D6094" s="2"/>
    </row>
    <row r="6095" spans="4:4">
      <c r="D6095" s="2"/>
    </row>
    <row r="6096" spans="4:4">
      <c r="D6096" s="2"/>
    </row>
    <row r="6097" spans="4:4">
      <c r="D6097" s="2"/>
    </row>
    <row r="6098" spans="4:4">
      <c r="D6098" s="2"/>
    </row>
    <row r="6099" spans="4:4">
      <c r="D6099" s="2"/>
    </row>
    <row r="6100" spans="4:4">
      <c r="D6100" s="2"/>
    </row>
    <row r="6101" spans="4:4">
      <c r="D6101" s="2"/>
    </row>
    <row r="6102" spans="4:4">
      <c r="D6102" s="2"/>
    </row>
    <row r="6103" spans="4:4">
      <c r="D6103" s="2"/>
    </row>
    <row r="6104" spans="4:4">
      <c r="D6104" s="2"/>
    </row>
    <row r="6105" spans="4:4">
      <c r="D6105" s="2"/>
    </row>
    <row r="6106" spans="4:4">
      <c r="D6106" s="2"/>
    </row>
    <row r="6107" spans="4:4">
      <c r="D6107" s="2"/>
    </row>
    <row r="6108" spans="4:4">
      <c r="D6108" s="2"/>
    </row>
    <row r="6109" spans="4:4">
      <c r="D6109" s="2"/>
    </row>
    <row r="6110" spans="4:4">
      <c r="D6110" s="2"/>
    </row>
    <row r="6111" spans="4:4">
      <c r="D6111" s="2"/>
    </row>
    <row r="6112" spans="4:4">
      <c r="D6112" s="2"/>
    </row>
    <row r="6113" spans="4:4">
      <c r="D6113" s="2"/>
    </row>
    <row r="6114" spans="4:4">
      <c r="D6114" s="2"/>
    </row>
    <row r="6115" spans="4:4">
      <c r="D6115" s="2"/>
    </row>
    <row r="6116" spans="4:4">
      <c r="D6116" s="2"/>
    </row>
    <row r="6117" spans="4:4">
      <c r="D6117" s="2"/>
    </row>
    <row r="6118" spans="4:4">
      <c r="D6118" s="2"/>
    </row>
    <row r="6119" spans="4:4">
      <c r="D6119" s="2"/>
    </row>
    <row r="6120" spans="4:4">
      <c r="D6120" s="2"/>
    </row>
    <row r="6121" spans="4:4">
      <c r="D6121" s="2"/>
    </row>
    <row r="6122" spans="4:4">
      <c r="D6122" s="2"/>
    </row>
    <row r="6123" spans="4:4">
      <c r="D6123" s="2"/>
    </row>
    <row r="6124" spans="4:4">
      <c r="D6124" s="2"/>
    </row>
    <row r="6125" spans="4:4">
      <c r="D6125" s="2"/>
    </row>
    <row r="6126" spans="4:4">
      <c r="D6126" s="2"/>
    </row>
    <row r="6127" spans="4:4">
      <c r="D6127" s="2"/>
    </row>
    <row r="6128" spans="4:4">
      <c r="D6128" s="2"/>
    </row>
    <row r="6129" spans="4:4">
      <c r="D6129" s="2"/>
    </row>
    <row r="6130" spans="4:4">
      <c r="D6130" s="2"/>
    </row>
    <row r="6131" spans="4:4">
      <c r="D6131" s="2"/>
    </row>
    <row r="6132" spans="4:4">
      <c r="D6132" s="2"/>
    </row>
    <row r="6133" spans="4:4">
      <c r="D6133" s="2"/>
    </row>
    <row r="6134" spans="4:4">
      <c r="D6134" s="2"/>
    </row>
    <row r="6135" spans="4:4">
      <c r="D6135" s="2"/>
    </row>
    <row r="6136" spans="4:4">
      <c r="D6136" s="2"/>
    </row>
    <row r="6137" spans="4:4">
      <c r="D6137" s="2"/>
    </row>
    <row r="6138" spans="4:4">
      <c r="D6138" s="2"/>
    </row>
    <row r="6139" spans="4:4">
      <c r="D6139" s="2"/>
    </row>
    <row r="6140" spans="4:4">
      <c r="D6140" s="2"/>
    </row>
    <row r="6141" spans="4:4">
      <c r="D6141" s="2"/>
    </row>
    <row r="6142" spans="4:4">
      <c r="D6142" s="2"/>
    </row>
    <row r="6143" spans="4:4">
      <c r="D6143" s="2"/>
    </row>
    <row r="6144" spans="4:4">
      <c r="D6144" s="2"/>
    </row>
    <row r="6145" spans="4:4">
      <c r="D6145" s="2"/>
    </row>
    <row r="6146" spans="4:4">
      <c r="D6146" s="2"/>
    </row>
    <row r="6147" spans="4:4">
      <c r="D6147" s="2"/>
    </row>
    <row r="6148" spans="4:4">
      <c r="D6148" s="2"/>
    </row>
    <row r="6149" spans="4:4">
      <c r="D6149" s="2"/>
    </row>
    <row r="6150" spans="4:4">
      <c r="D6150" s="2"/>
    </row>
    <row r="6151" spans="4:4">
      <c r="D6151" s="2"/>
    </row>
    <row r="6152" spans="4:4">
      <c r="D6152" s="2"/>
    </row>
    <row r="6153" spans="4:4">
      <c r="D6153" s="2"/>
    </row>
    <row r="6154" spans="4:4">
      <c r="D6154" s="2"/>
    </row>
    <row r="6155" spans="4:4">
      <c r="D6155" s="2"/>
    </row>
    <row r="6156" spans="4:4">
      <c r="D6156" s="2"/>
    </row>
    <row r="6157" spans="4:4">
      <c r="D6157" s="2"/>
    </row>
    <row r="6158" spans="4:4">
      <c r="D6158" s="2"/>
    </row>
    <row r="6159" spans="4:4">
      <c r="D6159" s="2"/>
    </row>
    <row r="6160" spans="4:4">
      <c r="D6160" s="2"/>
    </row>
    <row r="6161" spans="4:4">
      <c r="D6161" s="2"/>
    </row>
    <row r="6162" spans="4:4">
      <c r="D6162" s="2"/>
    </row>
    <row r="6163" spans="4:4">
      <c r="D6163" s="2"/>
    </row>
    <row r="6164" spans="4:4">
      <c r="D6164" s="2"/>
    </row>
    <row r="6165" spans="4:4">
      <c r="D6165" s="2"/>
    </row>
    <row r="6166" spans="4:4">
      <c r="D6166" s="2"/>
    </row>
    <row r="6167" spans="4:4">
      <c r="D6167" s="2"/>
    </row>
    <row r="6168" spans="4:4">
      <c r="D6168" s="2"/>
    </row>
    <row r="6169" spans="4:4">
      <c r="D6169" s="2"/>
    </row>
    <row r="6170" spans="4:4">
      <c r="D6170" s="2"/>
    </row>
    <row r="6171" spans="4:4">
      <c r="D6171" s="2"/>
    </row>
    <row r="6172" spans="4:4">
      <c r="D6172" s="2"/>
    </row>
    <row r="6173" spans="4:4">
      <c r="D6173" s="2"/>
    </row>
    <row r="6174" spans="4:4">
      <c r="D6174" s="2"/>
    </row>
    <row r="6175" spans="4:4">
      <c r="D6175" s="2"/>
    </row>
    <row r="6176" spans="4:4">
      <c r="D6176" s="2"/>
    </row>
    <row r="6177" spans="4:4">
      <c r="D6177" s="2"/>
    </row>
    <row r="6178" spans="4:4">
      <c r="D6178" s="2"/>
    </row>
    <row r="6179" spans="4:4">
      <c r="D6179" s="2"/>
    </row>
    <row r="6180" spans="4:4">
      <c r="D6180" s="2"/>
    </row>
    <row r="6181" spans="4:4">
      <c r="D6181" s="2"/>
    </row>
    <row r="6182" spans="4:4">
      <c r="D6182" s="2"/>
    </row>
    <row r="6183" spans="4:4">
      <c r="D6183" s="2"/>
    </row>
    <row r="6184" spans="4:4">
      <c r="D6184" s="2"/>
    </row>
    <row r="6185" spans="4:4">
      <c r="D6185" s="2"/>
    </row>
    <row r="6186" spans="4:4">
      <c r="D6186" s="2"/>
    </row>
    <row r="6187" spans="4:4">
      <c r="D6187" s="2"/>
    </row>
    <row r="6188" spans="4:4">
      <c r="D6188" s="2"/>
    </row>
    <row r="6189" spans="4:4">
      <c r="D6189" s="2"/>
    </row>
    <row r="6190" spans="4:4">
      <c r="D6190" s="2"/>
    </row>
    <row r="6191" spans="4:4">
      <c r="D6191" s="2"/>
    </row>
    <row r="6192" spans="4:4">
      <c r="D6192" s="2"/>
    </row>
    <row r="6193" spans="4:4">
      <c r="D6193" s="2"/>
    </row>
    <row r="6194" spans="4:4">
      <c r="D6194" s="2"/>
    </row>
    <row r="6195" spans="4:4">
      <c r="D6195" s="2"/>
    </row>
    <row r="6196" spans="4:4">
      <c r="D6196" s="2"/>
    </row>
    <row r="6197" spans="4:4">
      <c r="D6197" s="2"/>
    </row>
    <row r="6198" spans="4:4">
      <c r="D6198" s="2"/>
    </row>
    <row r="6199" spans="4:4">
      <c r="D6199" s="2"/>
    </row>
    <row r="6200" spans="4:4">
      <c r="D6200" s="2"/>
    </row>
    <row r="6201" spans="4:4">
      <c r="D6201" s="2"/>
    </row>
    <row r="6202" spans="4:4">
      <c r="D6202" s="2"/>
    </row>
    <row r="6203" spans="4:4">
      <c r="D6203" s="2"/>
    </row>
    <row r="6204" spans="4:4">
      <c r="D6204" s="2"/>
    </row>
    <row r="6205" spans="4:4">
      <c r="D6205" s="2"/>
    </row>
    <row r="6206" spans="4:4">
      <c r="D6206" s="2"/>
    </row>
    <row r="6207" spans="4:4">
      <c r="D6207" s="2"/>
    </row>
    <row r="6208" spans="4:4">
      <c r="D6208" s="2"/>
    </row>
    <row r="6209" spans="4:4">
      <c r="D6209" s="2"/>
    </row>
    <row r="6210" spans="4:4">
      <c r="D6210" s="2"/>
    </row>
    <row r="6211" spans="4:4">
      <c r="D6211" s="2"/>
    </row>
    <row r="6212" spans="4:4">
      <c r="D6212" s="2"/>
    </row>
    <row r="6213" spans="4:4">
      <c r="D6213" s="2"/>
    </row>
    <row r="6214" spans="4:4">
      <c r="D6214" s="2"/>
    </row>
    <row r="6215" spans="4:4">
      <c r="D6215" s="2"/>
    </row>
    <row r="6216" spans="4:4">
      <c r="D6216" s="2"/>
    </row>
    <row r="6217" spans="4:4">
      <c r="D6217" s="2"/>
    </row>
    <row r="6218" spans="4:4">
      <c r="D6218" s="2"/>
    </row>
    <row r="6219" spans="4:4">
      <c r="D6219" s="2"/>
    </row>
    <row r="6220" spans="4:4">
      <c r="D6220" s="2"/>
    </row>
    <row r="6221" spans="4:4">
      <c r="D6221" s="2"/>
    </row>
    <row r="6222" spans="4:4">
      <c r="D6222" s="2"/>
    </row>
    <row r="6223" spans="4:4">
      <c r="D6223" s="2"/>
    </row>
    <row r="6224" spans="4:4">
      <c r="D6224" s="2"/>
    </row>
    <row r="6225" spans="4:4">
      <c r="D6225" s="2"/>
    </row>
    <row r="6226" spans="4:4">
      <c r="D6226" s="2"/>
    </row>
    <row r="6227" spans="4:4">
      <c r="D6227" s="2"/>
    </row>
    <row r="6228" spans="4:4">
      <c r="D6228" s="2"/>
    </row>
    <row r="6229" spans="4:4">
      <c r="D6229" s="2"/>
    </row>
    <row r="6230" spans="4:4">
      <c r="D6230" s="2"/>
    </row>
    <row r="6231" spans="4:4">
      <c r="D6231" s="2"/>
    </row>
    <row r="6232" spans="4:4">
      <c r="D6232" s="2"/>
    </row>
    <row r="6233" spans="4:4">
      <c r="D6233" s="2"/>
    </row>
    <row r="6234" spans="4:4">
      <c r="D6234" s="2"/>
    </row>
    <row r="6235" spans="4:4">
      <c r="D6235" s="2"/>
    </row>
    <row r="6236" spans="4:4">
      <c r="D6236" s="2"/>
    </row>
    <row r="6237" spans="4:4">
      <c r="D6237" s="2"/>
    </row>
    <row r="6238" spans="4:4">
      <c r="D6238" s="2"/>
    </row>
    <row r="6239" spans="4:4">
      <c r="D6239" s="2"/>
    </row>
    <row r="6240" spans="4:4">
      <c r="D6240" s="2"/>
    </row>
    <row r="6241" spans="4:4">
      <c r="D6241" s="2"/>
    </row>
    <row r="6242" spans="4:4">
      <c r="D6242" s="2"/>
    </row>
    <row r="6243" spans="4:4">
      <c r="D6243" s="2"/>
    </row>
    <row r="6244" spans="4:4">
      <c r="D6244" s="2"/>
    </row>
    <row r="6245" spans="4:4">
      <c r="D6245" s="2"/>
    </row>
    <row r="6246" spans="4:4">
      <c r="D6246" s="2"/>
    </row>
    <row r="6247" spans="4:4">
      <c r="D6247" s="2"/>
    </row>
    <row r="6248" spans="4:4">
      <c r="D6248" s="2"/>
    </row>
    <row r="6249" spans="4:4">
      <c r="D6249" s="2"/>
    </row>
    <row r="6250" spans="4:4">
      <c r="D6250" s="2"/>
    </row>
    <row r="6251" spans="4:4">
      <c r="D6251" s="2"/>
    </row>
    <row r="6252" spans="4:4">
      <c r="D6252" s="2"/>
    </row>
    <row r="6253" spans="4:4">
      <c r="D6253" s="2"/>
    </row>
    <row r="6254" spans="4:4">
      <c r="D6254" s="2"/>
    </row>
    <row r="6255" spans="4:4">
      <c r="D6255" s="2"/>
    </row>
    <row r="6256" spans="4:4">
      <c r="D6256" s="2"/>
    </row>
    <row r="6257" spans="4:4">
      <c r="D6257" s="2"/>
    </row>
    <row r="6258" spans="4:4">
      <c r="D6258" s="2"/>
    </row>
    <row r="6259" spans="4:4">
      <c r="D6259" s="2"/>
    </row>
    <row r="6260" spans="4:4">
      <c r="D6260" s="2"/>
    </row>
    <row r="6261" spans="4:4">
      <c r="D6261" s="2"/>
    </row>
    <row r="6262" spans="4:4">
      <c r="D6262" s="2"/>
    </row>
    <row r="6263" spans="4:4">
      <c r="D6263" s="2"/>
    </row>
    <row r="6264" spans="4:4">
      <c r="D6264" s="2"/>
    </row>
    <row r="6265" spans="4:4">
      <c r="D6265" s="2"/>
    </row>
    <row r="6266" spans="4:4">
      <c r="D6266" s="2"/>
    </row>
    <row r="6267" spans="4:4">
      <c r="D6267" s="2"/>
    </row>
    <row r="6268" spans="4:4">
      <c r="D6268" s="2"/>
    </row>
    <row r="6269" spans="4:4">
      <c r="D6269" s="2"/>
    </row>
    <row r="6270" spans="4:4">
      <c r="D6270" s="2"/>
    </row>
    <row r="6271" spans="4:4">
      <c r="D6271" s="2"/>
    </row>
    <row r="6272" spans="4:4">
      <c r="D6272" s="2"/>
    </row>
    <row r="6273" spans="4:4">
      <c r="D6273" s="2"/>
    </row>
    <row r="6274" spans="4:4">
      <c r="D6274" s="2"/>
    </row>
    <row r="6275" spans="4:4">
      <c r="D6275" s="2"/>
    </row>
    <row r="6276" spans="4:4">
      <c r="D6276" s="2"/>
    </row>
    <row r="6277" spans="4:4">
      <c r="D6277" s="2"/>
    </row>
    <row r="6278" spans="4:4">
      <c r="D6278" s="2"/>
    </row>
    <row r="6279" spans="4:4">
      <c r="D6279" s="2"/>
    </row>
    <row r="6280" spans="4:4">
      <c r="D6280" s="2"/>
    </row>
    <row r="6281" spans="4:4">
      <c r="D6281" s="2"/>
    </row>
    <row r="6282" spans="4:4">
      <c r="D6282" s="2"/>
    </row>
    <row r="6283" spans="4:4">
      <c r="D6283" s="2"/>
    </row>
    <row r="6284" spans="4:4">
      <c r="D6284" s="2"/>
    </row>
    <row r="6285" spans="4:4">
      <c r="D6285" s="2"/>
    </row>
    <row r="6286" spans="4:4">
      <c r="D6286" s="2"/>
    </row>
    <row r="6287" spans="4:4">
      <c r="D6287" s="2"/>
    </row>
    <row r="6288" spans="4:4">
      <c r="D6288" s="2"/>
    </row>
    <row r="6289" spans="4:4">
      <c r="D6289" s="2"/>
    </row>
    <row r="6290" spans="4:4">
      <c r="D6290" s="2"/>
    </row>
    <row r="6291" spans="4:4">
      <c r="D6291" s="2"/>
    </row>
    <row r="6292" spans="4:4">
      <c r="D6292" s="2"/>
    </row>
    <row r="6293" spans="4:4">
      <c r="D6293" s="2"/>
    </row>
    <row r="6294" spans="4:4">
      <c r="D6294" s="2"/>
    </row>
    <row r="6295" spans="4:4">
      <c r="D6295" s="2"/>
    </row>
    <row r="6296" spans="4:4">
      <c r="D6296" s="2"/>
    </row>
    <row r="6297" spans="4:4">
      <c r="D6297" s="2"/>
    </row>
    <row r="6298" spans="4:4">
      <c r="D6298" s="2"/>
    </row>
    <row r="6299" spans="4:4">
      <c r="D6299" s="2"/>
    </row>
    <row r="6300" spans="4:4">
      <c r="D6300" s="2"/>
    </row>
    <row r="6301" spans="4:4">
      <c r="D6301" s="2"/>
    </row>
    <row r="6302" spans="4:4">
      <c r="D6302" s="2"/>
    </row>
    <row r="6303" spans="4:4">
      <c r="D6303" s="2"/>
    </row>
    <row r="6304" spans="4:4">
      <c r="D6304" s="2"/>
    </row>
    <row r="6305" spans="4:4">
      <c r="D6305" s="2"/>
    </row>
    <row r="6306" spans="4:4">
      <c r="D6306" s="2"/>
    </row>
    <row r="6307" spans="4:4">
      <c r="D6307" s="2"/>
    </row>
    <row r="6308" spans="4:4">
      <c r="D6308" s="2"/>
    </row>
    <row r="6309" spans="4:4">
      <c r="D6309" s="2"/>
    </row>
    <row r="6310" spans="4:4">
      <c r="D6310" s="2"/>
    </row>
    <row r="6311" spans="4:4">
      <c r="D6311" s="2"/>
    </row>
    <row r="6312" spans="4:4">
      <c r="D6312" s="2"/>
    </row>
    <row r="6313" spans="4:4">
      <c r="D6313" s="2"/>
    </row>
    <row r="6314" spans="4:4">
      <c r="D6314" s="2"/>
    </row>
    <row r="6315" spans="4:4">
      <c r="D6315" s="2"/>
    </row>
    <row r="6316" spans="4:4">
      <c r="D6316" s="2"/>
    </row>
    <row r="6317" spans="4:4">
      <c r="D6317" s="2"/>
    </row>
    <row r="6318" spans="4:4">
      <c r="D6318" s="2"/>
    </row>
    <row r="6319" spans="4:4">
      <c r="D6319" s="2"/>
    </row>
    <row r="6320" spans="4:4">
      <c r="D6320" s="2"/>
    </row>
    <row r="6321" spans="4:4">
      <c r="D6321" s="2"/>
    </row>
    <row r="6322" spans="4:4">
      <c r="D6322" s="2"/>
    </row>
    <row r="6323" spans="4:4">
      <c r="D6323" s="2"/>
    </row>
    <row r="6324" spans="4:4">
      <c r="D6324" s="2"/>
    </row>
    <row r="6325" spans="4:4">
      <c r="D6325" s="2"/>
    </row>
    <row r="6326" spans="4:4">
      <c r="D6326" s="2"/>
    </row>
    <row r="6327" spans="4:4">
      <c r="D6327" s="2"/>
    </row>
    <row r="6328" spans="4:4">
      <c r="D6328" s="2"/>
    </row>
    <row r="6329" spans="4:4">
      <c r="D6329" s="2"/>
    </row>
    <row r="6330" spans="4:4">
      <c r="D6330" s="2"/>
    </row>
    <row r="6331" spans="4:4">
      <c r="D6331" s="2"/>
    </row>
    <row r="6332" spans="4:4">
      <c r="D6332" s="2"/>
    </row>
    <row r="6333" spans="4:4">
      <c r="D6333" s="2"/>
    </row>
    <row r="6334" spans="4:4">
      <c r="D6334" s="2"/>
    </row>
    <row r="6335" spans="4:4">
      <c r="D6335" s="2"/>
    </row>
    <row r="6336" spans="4:4">
      <c r="D6336" s="2"/>
    </row>
    <row r="6337" spans="4:4">
      <c r="D6337" s="2"/>
    </row>
    <row r="6338" spans="4:4">
      <c r="D6338" s="2"/>
    </row>
    <row r="6339" spans="4:4">
      <c r="D6339" s="2"/>
    </row>
    <row r="6340" spans="4:4">
      <c r="D6340" s="2"/>
    </row>
    <row r="6341" spans="4:4">
      <c r="D6341" s="2"/>
    </row>
    <row r="6342" spans="4:4">
      <c r="D6342" s="2"/>
    </row>
    <row r="6343" spans="4:4">
      <c r="D6343" s="2"/>
    </row>
    <row r="6344" spans="4:4">
      <c r="D6344" s="2"/>
    </row>
    <row r="6345" spans="4:4">
      <c r="D6345" s="2"/>
    </row>
    <row r="6346" spans="4:4">
      <c r="D6346" s="2"/>
    </row>
    <row r="6347" spans="4:4">
      <c r="D6347" s="2"/>
    </row>
    <row r="6348" spans="4:4">
      <c r="D6348" s="2"/>
    </row>
    <row r="6349" spans="4:4">
      <c r="D6349" s="2"/>
    </row>
    <row r="6350" spans="4:4">
      <c r="D6350" s="2"/>
    </row>
    <row r="6351" spans="4:4">
      <c r="D6351" s="2"/>
    </row>
    <row r="6352" spans="4:4">
      <c r="D6352" s="2"/>
    </row>
    <row r="6353" spans="4:4">
      <c r="D6353" s="2"/>
    </row>
    <row r="6354" spans="4:4">
      <c r="D6354" s="2"/>
    </row>
    <row r="6355" spans="4:4">
      <c r="D6355" s="2"/>
    </row>
    <row r="6356" spans="4:4">
      <c r="D6356" s="2"/>
    </row>
    <row r="6357" spans="4:4">
      <c r="D6357" s="2"/>
    </row>
    <row r="6358" spans="4:4">
      <c r="D6358" s="2"/>
    </row>
    <row r="6359" spans="4:4">
      <c r="D6359" s="2"/>
    </row>
    <row r="6360" spans="4:4">
      <c r="D6360" s="2"/>
    </row>
    <row r="6361" spans="4:4">
      <c r="D6361" s="2"/>
    </row>
    <row r="6362" spans="4:4">
      <c r="D6362" s="2"/>
    </row>
    <row r="6363" spans="4:4">
      <c r="D6363" s="2"/>
    </row>
    <row r="6364" spans="4:4">
      <c r="D6364" s="2"/>
    </row>
    <row r="6365" spans="4:4">
      <c r="D6365" s="2"/>
    </row>
    <row r="6366" spans="4:4">
      <c r="D6366" s="2"/>
    </row>
    <row r="6367" spans="4:4">
      <c r="D6367" s="2"/>
    </row>
    <row r="6368" spans="4:4">
      <c r="D6368" s="2"/>
    </row>
    <row r="6369" spans="4:4">
      <c r="D6369" s="2"/>
    </row>
    <row r="6370" spans="4:4">
      <c r="D6370" s="2"/>
    </row>
    <row r="6371" spans="4:4">
      <c r="D6371" s="2"/>
    </row>
    <row r="6372" spans="4:4">
      <c r="D6372" s="2"/>
    </row>
    <row r="6373" spans="4:4">
      <c r="D6373" s="2"/>
    </row>
    <row r="6374" spans="4:4">
      <c r="D6374" s="2"/>
    </row>
    <row r="6375" spans="4:4">
      <c r="D6375" s="2"/>
    </row>
    <row r="6376" spans="4:4">
      <c r="D6376" s="2"/>
    </row>
    <row r="6377" spans="4:4">
      <c r="D6377" s="2"/>
    </row>
    <row r="6378" spans="4:4">
      <c r="D6378" s="2"/>
    </row>
    <row r="6379" spans="4:4">
      <c r="D6379" s="2"/>
    </row>
    <row r="6380" spans="4:4">
      <c r="D6380" s="2"/>
    </row>
    <row r="6381" spans="4:4">
      <c r="D6381" s="2"/>
    </row>
    <row r="6382" spans="4:4">
      <c r="D6382" s="2"/>
    </row>
    <row r="6383" spans="4:4">
      <c r="D6383" s="2"/>
    </row>
    <row r="6384" spans="4:4">
      <c r="D6384" s="2"/>
    </row>
    <row r="6385" spans="4:4">
      <c r="D6385" s="2"/>
    </row>
    <row r="6386" spans="4:4">
      <c r="D6386" s="2"/>
    </row>
    <row r="6387" spans="4:4">
      <c r="D6387" s="2"/>
    </row>
    <row r="6388" spans="4:4">
      <c r="D6388" s="2"/>
    </row>
    <row r="6389" spans="4:4">
      <c r="D6389" s="2"/>
    </row>
    <row r="6390" spans="4:4">
      <c r="D6390" s="2"/>
    </row>
    <row r="6391" spans="4:4">
      <c r="D6391" s="2"/>
    </row>
    <row r="6392" spans="4:4">
      <c r="D6392" s="2"/>
    </row>
    <row r="6393" spans="4:4">
      <c r="D6393" s="2"/>
    </row>
    <row r="6394" spans="4:4">
      <c r="D6394" s="2"/>
    </row>
    <row r="6395" spans="4:4">
      <c r="D6395" s="2"/>
    </row>
    <row r="6396" spans="4:4">
      <c r="D6396" s="2"/>
    </row>
    <row r="6397" spans="4:4">
      <c r="D6397" s="2"/>
    </row>
    <row r="6398" spans="4:4">
      <c r="D6398" s="2"/>
    </row>
    <row r="6399" spans="4:4">
      <c r="D6399" s="2"/>
    </row>
    <row r="6400" spans="4:4">
      <c r="D6400" s="2"/>
    </row>
    <row r="6401" spans="4:4">
      <c r="D6401" s="2"/>
    </row>
    <row r="6402" spans="4:4">
      <c r="D6402" s="2"/>
    </row>
    <row r="6403" spans="4:4">
      <c r="D6403" s="2"/>
    </row>
    <row r="6404" spans="4:4">
      <c r="D6404" s="2"/>
    </row>
    <row r="6405" spans="4:4">
      <c r="D6405" s="2"/>
    </row>
    <row r="6406" spans="4:4">
      <c r="D6406" s="2"/>
    </row>
    <row r="6407" spans="4:4">
      <c r="D6407" s="2"/>
    </row>
    <row r="6408" spans="4:4">
      <c r="D6408" s="2"/>
    </row>
    <row r="6409" spans="4:4">
      <c r="D6409" s="2"/>
    </row>
    <row r="6410" spans="4:4">
      <c r="D6410" s="2"/>
    </row>
    <row r="6411" spans="4:4">
      <c r="D6411" s="2"/>
    </row>
    <row r="6412" spans="4:4">
      <c r="D6412" s="2"/>
    </row>
    <row r="6413" spans="4:4">
      <c r="D6413" s="2"/>
    </row>
    <row r="6414" spans="4:4">
      <c r="D6414" s="2"/>
    </row>
    <row r="6415" spans="4:4">
      <c r="D6415" s="2"/>
    </row>
    <row r="6416" spans="4:4">
      <c r="D6416" s="2"/>
    </row>
    <row r="6417" spans="4:4">
      <c r="D6417" s="2"/>
    </row>
    <row r="6418" spans="4:4">
      <c r="D6418" s="2"/>
    </row>
    <row r="6419" spans="4:4">
      <c r="D6419" s="2"/>
    </row>
    <row r="6420" spans="4:4">
      <c r="D6420" s="2"/>
    </row>
    <row r="6421" spans="4:4">
      <c r="D6421" s="2"/>
    </row>
    <row r="6422" spans="4:4">
      <c r="D6422" s="2"/>
    </row>
    <row r="6423" spans="4:4">
      <c r="D6423" s="2"/>
    </row>
    <row r="6424" spans="4:4">
      <c r="D6424" s="2"/>
    </row>
    <row r="6425" spans="4:4">
      <c r="D6425" s="2"/>
    </row>
    <row r="6426" spans="4:4">
      <c r="D6426" s="2"/>
    </row>
    <row r="6427" spans="4:4">
      <c r="D6427" s="2"/>
    </row>
    <row r="6428" spans="4:4">
      <c r="D6428" s="2"/>
    </row>
    <row r="6429" spans="4:4">
      <c r="D6429" s="2"/>
    </row>
    <row r="6430" spans="4:4">
      <c r="D6430" s="2"/>
    </row>
    <row r="6431" spans="4:4">
      <c r="D6431" s="2"/>
    </row>
    <row r="6432" spans="4:4">
      <c r="D6432" s="2"/>
    </row>
    <row r="6433" spans="4:4">
      <c r="D6433" s="2"/>
    </row>
    <row r="6434" spans="4:4">
      <c r="D6434" s="2"/>
    </row>
    <row r="6435" spans="4:4">
      <c r="D6435" s="2"/>
    </row>
    <row r="6436" spans="4:4">
      <c r="D6436" s="2"/>
    </row>
    <row r="6437" spans="4:4">
      <c r="D6437" s="2"/>
    </row>
    <row r="6438" spans="4:4">
      <c r="D6438" s="2"/>
    </row>
    <row r="6439" spans="4:4">
      <c r="D6439" s="2"/>
    </row>
    <row r="6440" spans="4:4">
      <c r="D6440" s="2"/>
    </row>
    <row r="6441" spans="4:4">
      <c r="D6441" s="2"/>
    </row>
    <row r="6442" spans="4:4">
      <c r="D6442" s="2"/>
    </row>
    <row r="6443" spans="4:4">
      <c r="D6443" s="2"/>
    </row>
    <row r="6444" spans="4:4">
      <c r="D6444" s="2"/>
    </row>
    <row r="6445" spans="4:4">
      <c r="D6445" s="2"/>
    </row>
    <row r="6446" spans="4:4">
      <c r="D6446" s="2"/>
    </row>
    <row r="6447" spans="4:4">
      <c r="D6447" s="2"/>
    </row>
    <row r="6448" spans="4:4">
      <c r="D6448" s="2"/>
    </row>
    <row r="6449" spans="4:4">
      <c r="D6449" s="2"/>
    </row>
    <row r="6450" spans="4:4">
      <c r="D6450" s="2"/>
    </row>
    <row r="6451" spans="4:4">
      <c r="D6451" s="2"/>
    </row>
    <row r="6452" spans="4:4">
      <c r="D6452" s="2"/>
    </row>
    <row r="6453" spans="4:4">
      <c r="D6453" s="2"/>
    </row>
    <row r="6454" spans="4:4">
      <c r="D6454" s="2"/>
    </row>
    <row r="6455" spans="4:4">
      <c r="D6455" s="2"/>
    </row>
    <row r="6456" spans="4:4">
      <c r="D6456" s="2"/>
    </row>
    <row r="6457" spans="4:4">
      <c r="D6457" s="2"/>
    </row>
    <row r="6458" spans="4:4">
      <c r="D6458" s="2"/>
    </row>
    <row r="6459" spans="4:4">
      <c r="D6459" s="2"/>
    </row>
    <row r="6460" spans="4:4">
      <c r="D6460" s="2"/>
    </row>
    <row r="6461" spans="4:4">
      <c r="D6461" s="2"/>
    </row>
    <row r="6462" spans="4:4">
      <c r="D6462" s="2"/>
    </row>
    <row r="6463" spans="4:4">
      <c r="D6463" s="2"/>
    </row>
    <row r="6464" spans="4:4">
      <c r="D6464" s="2"/>
    </row>
    <row r="6465" spans="4:4">
      <c r="D6465" s="2"/>
    </row>
    <row r="6466" spans="4:4">
      <c r="D6466" s="2"/>
    </row>
    <row r="6467" spans="4:4">
      <c r="D6467" s="2"/>
    </row>
    <row r="6468" spans="4:4">
      <c r="D6468" s="2"/>
    </row>
    <row r="6469" spans="4:4">
      <c r="D6469" s="2"/>
    </row>
    <row r="6470" spans="4:4">
      <c r="D6470" s="2"/>
    </row>
    <row r="6471" spans="4:4">
      <c r="D6471" s="2"/>
    </row>
    <row r="6472" spans="4:4">
      <c r="D6472" s="2"/>
    </row>
    <row r="6473" spans="4:4">
      <c r="D6473" s="2"/>
    </row>
    <row r="6474" spans="4:4">
      <c r="D6474" s="2"/>
    </row>
    <row r="6475" spans="4:4">
      <c r="D6475" s="2"/>
    </row>
    <row r="6476" spans="4:4">
      <c r="D6476" s="2"/>
    </row>
    <row r="6477" spans="4:4">
      <c r="D6477" s="2"/>
    </row>
    <row r="6478" spans="4:4">
      <c r="D6478" s="2"/>
    </row>
    <row r="6479" spans="4:4">
      <c r="D6479" s="2"/>
    </row>
    <row r="6480" spans="4:4">
      <c r="D6480" s="2"/>
    </row>
    <row r="6481" spans="4:4">
      <c r="D6481" s="2"/>
    </row>
    <row r="6482" spans="4:4">
      <c r="D6482" s="2"/>
    </row>
    <row r="6483" spans="4:4">
      <c r="D6483" s="2"/>
    </row>
    <row r="6484" spans="4:4">
      <c r="D6484" s="2"/>
    </row>
    <row r="6485" spans="4:4">
      <c r="D6485" s="2"/>
    </row>
    <row r="6486" spans="4:4">
      <c r="D6486" s="2"/>
    </row>
    <row r="6487" spans="4:4">
      <c r="D6487" s="2"/>
    </row>
    <row r="6488" spans="4:4">
      <c r="D6488" s="2"/>
    </row>
    <row r="6489" spans="4:4">
      <c r="D6489" s="2"/>
    </row>
    <row r="6490" spans="4:4">
      <c r="D6490" s="2"/>
    </row>
    <row r="6491" spans="4:4">
      <c r="D6491" s="2"/>
    </row>
    <row r="6492" spans="4:4">
      <c r="D6492" s="2"/>
    </row>
    <row r="6493" spans="4:4">
      <c r="D6493" s="2"/>
    </row>
    <row r="6494" spans="4:4">
      <c r="D6494" s="2"/>
    </row>
    <row r="6495" spans="4:4">
      <c r="D6495" s="2"/>
    </row>
    <row r="6496" spans="4:4">
      <c r="D6496" s="2"/>
    </row>
    <row r="6497" spans="4:4">
      <c r="D6497" s="2"/>
    </row>
    <row r="6498" spans="4:4">
      <c r="D6498" s="2"/>
    </row>
    <row r="6499" spans="4:4">
      <c r="D6499" s="2"/>
    </row>
    <row r="6500" spans="4:4">
      <c r="D6500" s="2"/>
    </row>
    <row r="6501" spans="4:4">
      <c r="D6501" s="2"/>
    </row>
    <row r="6502" spans="4:4">
      <c r="D6502" s="2"/>
    </row>
    <row r="6503" spans="4:4">
      <c r="D6503" s="2"/>
    </row>
    <row r="6504" spans="4:4">
      <c r="D6504" s="2"/>
    </row>
    <row r="6505" spans="4:4">
      <c r="D6505" s="2"/>
    </row>
    <row r="6506" spans="4:4">
      <c r="D6506" s="2"/>
    </row>
    <row r="6507" spans="4:4">
      <c r="D6507" s="2"/>
    </row>
    <row r="6508" spans="4:4">
      <c r="D6508" s="2"/>
    </row>
    <row r="6509" spans="4:4">
      <c r="D6509" s="2"/>
    </row>
    <row r="6510" spans="4:4">
      <c r="D6510" s="2"/>
    </row>
    <row r="6511" spans="4:4">
      <c r="D6511" s="2"/>
    </row>
    <row r="6512" spans="4:4">
      <c r="D6512" s="2"/>
    </row>
    <row r="6513" spans="4:4">
      <c r="D6513" s="2"/>
    </row>
    <row r="6514" spans="4:4">
      <c r="D6514" s="2"/>
    </row>
    <row r="6515" spans="4:4">
      <c r="D6515" s="2"/>
    </row>
    <row r="6516" spans="4:4">
      <c r="D6516" s="2"/>
    </row>
    <row r="6517" spans="4:4">
      <c r="D6517" s="2"/>
    </row>
    <row r="6518" spans="4:4">
      <c r="D6518" s="2"/>
    </row>
    <row r="6519" spans="4:4">
      <c r="D6519" s="2"/>
    </row>
    <row r="6520" spans="4:4">
      <c r="D6520" s="2"/>
    </row>
    <row r="6521" spans="4:4">
      <c r="D6521" s="2"/>
    </row>
    <row r="6522" spans="4:4">
      <c r="D6522" s="2"/>
    </row>
    <row r="6523" spans="4:4">
      <c r="D6523" s="2"/>
    </row>
    <row r="6524" spans="4:4">
      <c r="D6524" s="2"/>
    </row>
    <row r="6525" spans="4:4">
      <c r="D6525" s="2"/>
    </row>
    <row r="6526" spans="4:4">
      <c r="D6526" s="2"/>
    </row>
    <row r="6527" spans="4:4">
      <c r="D6527" s="2"/>
    </row>
    <row r="6528" spans="4:4">
      <c r="D6528" s="2"/>
    </row>
    <row r="6529" spans="4:4">
      <c r="D6529" s="2"/>
    </row>
    <row r="6530" spans="4:4">
      <c r="D6530" s="2"/>
    </row>
    <row r="6531" spans="4:4">
      <c r="D6531" s="2"/>
    </row>
    <row r="6532" spans="4:4">
      <c r="D6532" s="2"/>
    </row>
    <row r="6533" spans="4:4">
      <c r="D6533" s="2"/>
    </row>
    <row r="6534" spans="4:4">
      <c r="D6534" s="2"/>
    </row>
    <row r="6535" spans="4:4">
      <c r="D6535" s="2"/>
    </row>
    <row r="6536" spans="4:4">
      <c r="D6536" s="2"/>
    </row>
    <row r="6537" spans="4:4">
      <c r="D6537" s="2"/>
    </row>
    <row r="6538" spans="4:4">
      <c r="D6538" s="2"/>
    </row>
    <row r="6539" spans="4:4">
      <c r="D6539" s="2"/>
    </row>
    <row r="6540" spans="4:4">
      <c r="D6540" s="2"/>
    </row>
    <row r="6541" spans="4:4">
      <c r="D6541" s="2"/>
    </row>
    <row r="6542" spans="4:4">
      <c r="D6542" s="2"/>
    </row>
    <row r="6543" spans="4:4">
      <c r="D6543" s="2"/>
    </row>
    <row r="6544" spans="4:4">
      <c r="D6544" s="2"/>
    </row>
    <row r="6545" spans="4:4">
      <c r="D6545" s="2"/>
    </row>
    <row r="6546" spans="4:4">
      <c r="D6546" s="2"/>
    </row>
    <row r="6547" spans="4:4">
      <c r="D6547" s="2"/>
    </row>
    <row r="6548" spans="4:4">
      <c r="D6548" s="2"/>
    </row>
    <row r="6549" spans="4:4">
      <c r="D6549" s="2"/>
    </row>
    <row r="6550" spans="4:4">
      <c r="D6550" s="2"/>
    </row>
    <row r="6551" spans="4:4">
      <c r="D6551" s="2"/>
    </row>
    <row r="6552" spans="4:4">
      <c r="D6552" s="2"/>
    </row>
    <row r="6553" spans="4:4">
      <c r="D6553" s="2"/>
    </row>
    <row r="6554" spans="4:4">
      <c r="D6554" s="2"/>
    </row>
    <row r="6555" spans="4:4">
      <c r="D6555" s="2"/>
    </row>
    <row r="6556" spans="4:4">
      <c r="D6556" s="2"/>
    </row>
    <row r="6557" spans="4:4">
      <c r="D6557" s="2"/>
    </row>
    <row r="6558" spans="4:4">
      <c r="D6558" s="2"/>
    </row>
    <row r="6559" spans="4:4">
      <c r="D6559" s="2"/>
    </row>
    <row r="6560" spans="4:4">
      <c r="D6560" s="2"/>
    </row>
    <row r="6561" spans="4:4">
      <c r="D6561" s="2"/>
    </row>
    <row r="6562" spans="4:4">
      <c r="D6562" s="2"/>
    </row>
    <row r="6563" spans="4:4">
      <c r="D6563" s="2"/>
    </row>
    <row r="6564" spans="4:4">
      <c r="D6564" s="2"/>
    </row>
    <row r="6565" spans="4:4">
      <c r="D6565" s="2"/>
    </row>
    <row r="6566" spans="4:4">
      <c r="D6566" s="2"/>
    </row>
    <row r="6567" spans="4:4">
      <c r="D6567" s="2"/>
    </row>
    <row r="6568" spans="4:4">
      <c r="D6568" s="2"/>
    </row>
    <row r="6569" spans="4:4">
      <c r="D6569" s="2"/>
    </row>
    <row r="6570" spans="4:4">
      <c r="D6570" s="2"/>
    </row>
    <row r="6571" spans="4:4">
      <c r="D6571" s="2"/>
    </row>
    <row r="6572" spans="4:4">
      <c r="D6572" s="2"/>
    </row>
    <row r="6573" spans="4:4">
      <c r="D6573" s="2"/>
    </row>
    <row r="6574" spans="4:4">
      <c r="D6574" s="2"/>
    </row>
    <row r="6575" spans="4:4">
      <c r="D6575" s="2"/>
    </row>
    <row r="6576" spans="4:4">
      <c r="D6576" s="2"/>
    </row>
    <row r="6577" spans="4:4">
      <c r="D6577" s="2"/>
    </row>
    <row r="6578" spans="4:4">
      <c r="D6578" s="2"/>
    </row>
    <row r="6579" spans="4:4">
      <c r="D6579" s="2"/>
    </row>
    <row r="6580" spans="4:4">
      <c r="D6580" s="2"/>
    </row>
    <row r="6581" spans="4:4">
      <c r="D6581" s="2"/>
    </row>
    <row r="6582" spans="4:4">
      <c r="D6582" s="2"/>
    </row>
    <row r="6583" spans="4:4">
      <c r="D6583" s="2"/>
    </row>
    <row r="6584" spans="4:4">
      <c r="D6584" s="2"/>
    </row>
    <row r="6585" spans="4:4">
      <c r="D6585" s="2"/>
    </row>
    <row r="6586" spans="4:4">
      <c r="D6586" s="2"/>
    </row>
    <row r="6587" spans="4:4">
      <c r="D6587" s="2"/>
    </row>
    <row r="6588" spans="4:4">
      <c r="D6588" s="2"/>
    </row>
    <row r="6589" spans="4:4">
      <c r="D6589" s="2"/>
    </row>
    <row r="6590" spans="4:4">
      <c r="D6590" s="2"/>
    </row>
    <row r="6591" spans="4:4">
      <c r="D6591" s="2"/>
    </row>
    <row r="6592" spans="4:4">
      <c r="D6592" s="2"/>
    </row>
    <row r="6593" spans="4:4">
      <c r="D6593" s="2"/>
    </row>
    <row r="6594" spans="4:4">
      <c r="D6594" s="2"/>
    </row>
    <row r="6595" spans="4:4">
      <c r="D6595" s="2"/>
    </row>
    <row r="6596" spans="4:4">
      <c r="D6596" s="2"/>
    </row>
    <row r="6597" spans="4:4">
      <c r="D6597" s="2"/>
    </row>
    <row r="6598" spans="4:4">
      <c r="D6598" s="2"/>
    </row>
    <row r="6599" spans="4:4">
      <c r="D6599" s="2"/>
    </row>
    <row r="6600" spans="4:4">
      <c r="D6600" s="2"/>
    </row>
    <row r="6601" spans="4:4">
      <c r="D6601" s="2"/>
    </row>
    <row r="6602" spans="4:4">
      <c r="D6602" s="2"/>
    </row>
    <row r="6603" spans="4:4">
      <c r="D6603" s="2"/>
    </row>
    <row r="6604" spans="4:4">
      <c r="D6604" s="2"/>
    </row>
    <row r="6605" spans="4:4">
      <c r="D6605" s="2"/>
    </row>
    <row r="6606" spans="4:4">
      <c r="D6606" s="2"/>
    </row>
    <row r="6607" spans="4:4">
      <c r="D6607" s="2"/>
    </row>
    <row r="6608" spans="4:4">
      <c r="D6608" s="2"/>
    </row>
    <row r="6609" spans="4:4">
      <c r="D6609" s="2"/>
    </row>
    <row r="6610" spans="4:4">
      <c r="D6610" s="2"/>
    </row>
    <row r="6611" spans="4:4">
      <c r="D6611" s="2"/>
    </row>
    <row r="6612" spans="4:4">
      <c r="D6612" s="2"/>
    </row>
    <row r="6613" spans="4:4">
      <c r="D6613" s="2"/>
    </row>
    <row r="6614" spans="4:4">
      <c r="D6614" s="2"/>
    </row>
    <row r="6615" spans="4:4">
      <c r="D6615" s="2"/>
    </row>
    <row r="6616" spans="4:4">
      <c r="D6616" s="2"/>
    </row>
    <row r="6617" spans="4:4">
      <c r="D6617" s="2"/>
    </row>
    <row r="6618" spans="4:4">
      <c r="D6618" s="2"/>
    </row>
    <row r="6619" spans="4:4">
      <c r="D6619" s="2"/>
    </row>
    <row r="6620" spans="4:4">
      <c r="D6620" s="2"/>
    </row>
    <row r="6621" spans="4:4">
      <c r="D6621" s="2"/>
    </row>
    <row r="6622" spans="4:4">
      <c r="D6622" s="2"/>
    </row>
    <row r="6623" spans="4:4">
      <c r="D6623" s="2"/>
    </row>
    <row r="6624" spans="4:4">
      <c r="D6624" s="2"/>
    </row>
    <row r="6625" spans="4:4">
      <c r="D6625" s="2"/>
    </row>
    <row r="6626" spans="4:4">
      <c r="D6626" s="2"/>
    </row>
    <row r="6627" spans="4:4">
      <c r="D6627" s="2"/>
    </row>
    <row r="6628" spans="4:4">
      <c r="D6628" s="2"/>
    </row>
    <row r="6629" spans="4:4">
      <c r="D6629" s="2"/>
    </row>
    <row r="6630" spans="4:4">
      <c r="D6630" s="2"/>
    </row>
    <row r="6631" spans="4:4">
      <c r="D6631" s="2"/>
    </row>
    <row r="6632" spans="4:4">
      <c r="D6632" s="2"/>
    </row>
    <row r="6633" spans="4:4">
      <c r="D6633" s="2"/>
    </row>
    <row r="6634" spans="4:4">
      <c r="D6634" s="2"/>
    </row>
    <row r="6635" spans="4:4">
      <c r="D6635" s="2"/>
    </row>
    <row r="6636" spans="4:4">
      <c r="D6636" s="2"/>
    </row>
    <row r="6637" spans="4:4">
      <c r="D6637" s="2"/>
    </row>
    <row r="6638" spans="4:4">
      <c r="D6638" s="2"/>
    </row>
    <row r="6639" spans="4:4">
      <c r="D6639" s="2"/>
    </row>
    <row r="6640" spans="4:4">
      <c r="D6640" s="2"/>
    </row>
    <row r="6641" spans="4:4">
      <c r="D6641" s="2"/>
    </row>
    <row r="6642" spans="4:4">
      <c r="D6642" s="2"/>
    </row>
    <row r="6643" spans="4:4">
      <c r="D6643" s="2"/>
    </row>
    <row r="6644" spans="4:4">
      <c r="D6644" s="2"/>
    </row>
    <row r="6645" spans="4:4">
      <c r="D6645" s="2"/>
    </row>
    <row r="6646" spans="4:4">
      <c r="D6646" s="2"/>
    </row>
    <row r="6647" spans="4:4">
      <c r="D6647" s="2"/>
    </row>
    <row r="6648" spans="4:4">
      <c r="D6648" s="2"/>
    </row>
    <row r="6649" spans="4:4">
      <c r="D6649" s="2"/>
    </row>
    <row r="6650" spans="4:4">
      <c r="D6650" s="2"/>
    </row>
    <row r="6651" spans="4:4">
      <c r="D6651" s="2"/>
    </row>
    <row r="6652" spans="4:4">
      <c r="D6652" s="2"/>
    </row>
    <row r="6653" spans="4:4">
      <c r="D6653" s="2"/>
    </row>
    <row r="6654" spans="4:4">
      <c r="D6654" s="2"/>
    </row>
    <row r="6655" spans="4:4">
      <c r="D6655" s="2"/>
    </row>
    <row r="6656" spans="4:4">
      <c r="D6656" s="2"/>
    </row>
    <row r="6657" spans="4:4">
      <c r="D6657" s="2"/>
    </row>
    <row r="6658" spans="4:4">
      <c r="D6658" s="2"/>
    </row>
    <row r="6659" spans="4:4">
      <c r="D6659" s="2"/>
    </row>
    <row r="6660" spans="4:4">
      <c r="D6660" s="2"/>
    </row>
    <row r="6661" spans="4:4">
      <c r="D6661" s="2"/>
    </row>
    <row r="6662" spans="4:4">
      <c r="D6662" s="2"/>
    </row>
    <row r="6663" spans="4:4">
      <c r="D6663" s="2"/>
    </row>
    <row r="6664" spans="4:4">
      <c r="D6664" s="2"/>
    </row>
    <row r="6665" spans="4:4">
      <c r="D6665" s="2"/>
    </row>
    <row r="6666" spans="4:4">
      <c r="D6666" s="2"/>
    </row>
    <row r="6667" spans="4:4">
      <c r="D6667" s="2"/>
    </row>
    <row r="6668" spans="4:4">
      <c r="D6668" s="2"/>
    </row>
    <row r="6669" spans="4:4">
      <c r="D6669" s="2"/>
    </row>
    <row r="6670" spans="4:4">
      <c r="D6670" s="2"/>
    </row>
    <row r="6671" spans="4:4">
      <c r="D6671" s="2"/>
    </row>
    <row r="6672" spans="4:4">
      <c r="D6672" s="2"/>
    </row>
    <row r="6673" spans="4:4">
      <c r="D6673" s="2"/>
    </row>
    <row r="6674" spans="4:4">
      <c r="D6674" s="2"/>
    </row>
    <row r="6675" spans="4:4">
      <c r="D6675" s="2"/>
    </row>
    <row r="6676" spans="4:4">
      <c r="D6676" s="2"/>
    </row>
    <row r="6677" spans="4:4">
      <c r="D6677" s="2"/>
    </row>
    <row r="6678" spans="4:4">
      <c r="D6678" s="2"/>
    </row>
    <row r="6679" spans="4:4">
      <c r="D6679" s="2"/>
    </row>
    <row r="6680" spans="4:4">
      <c r="D6680" s="2"/>
    </row>
    <row r="6681" spans="4:4">
      <c r="D6681" s="2"/>
    </row>
    <row r="6682" spans="4:4">
      <c r="D6682" s="2"/>
    </row>
    <row r="6683" spans="4:4">
      <c r="D6683" s="2"/>
    </row>
    <row r="6684" spans="4:4">
      <c r="D6684" s="2"/>
    </row>
    <row r="6685" spans="4:4">
      <c r="D6685" s="2"/>
    </row>
    <row r="6686" spans="4:4">
      <c r="D6686" s="2"/>
    </row>
    <row r="6687" spans="4:4">
      <c r="D6687" s="2"/>
    </row>
    <row r="6688" spans="4:4">
      <c r="D6688" s="2"/>
    </row>
    <row r="6689" spans="4:4">
      <c r="D6689" s="2"/>
    </row>
    <row r="6690" spans="4:4">
      <c r="D6690" s="2"/>
    </row>
    <row r="6691" spans="4:4">
      <c r="D6691" s="2"/>
    </row>
    <row r="6692" spans="4:4">
      <c r="D6692" s="2"/>
    </row>
    <row r="6693" spans="4:4">
      <c r="D6693" s="2"/>
    </row>
    <row r="6694" spans="4:4">
      <c r="D6694" s="2"/>
    </row>
    <row r="6695" spans="4:4">
      <c r="D6695" s="2"/>
    </row>
    <row r="6696" spans="4:4">
      <c r="D6696" s="2"/>
    </row>
    <row r="6697" spans="4:4">
      <c r="D6697" s="2"/>
    </row>
    <row r="6698" spans="4:4">
      <c r="D6698" s="2"/>
    </row>
    <row r="6699" spans="4:4">
      <c r="D6699" s="2"/>
    </row>
    <row r="6700" spans="4:4">
      <c r="D6700" s="2"/>
    </row>
    <row r="6701" spans="4:4">
      <c r="D6701" s="2"/>
    </row>
    <row r="6702" spans="4:4">
      <c r="D6702" s="2"/>
    </row>
    <row r="6703" spans="4:4">
      <c r="D6703" s="2"/>
    </row>
    <row r="6704" spans="4:4">
      <c r="D6704" s="2"/>
    </row>
    <row r="6705" spans="4:4">
      <c r="D6705" s="2"/>
    </row>
    <row r="6706" spans="4:4">
      <c r="D6706" s="2"/>
    </row>
    <row r="6707" spans="4:4">
      <c r="D6707" s="2"/>
    </row>
    <row r="6708" spans="4:4">
      <c r="D6708" s="2"/>
    </row>
    <row r="6709" spans="4:4">
      <c r="D6709" s="2"/>
    </row>
    <row r="6710" spans="4:4">
      <c r="D6710" s="2"/>
    </row>
    <row r="6711" spans="4:4">
      <c r="D6711" s="2"/>
    </row>
    <row r="6712" spans="4:4">
      <c r="D6712" s="2"/>
    </row>
    <row r="6713" spans="4:4">
      <c r="D6713" s="2"/>
    </row>
    <row r="6714" spans="4:4">
      <c r="D6714" s="2"/>
    </row>
    <row r="6715" spans="4:4">
      <c r="D6715" s="2"/>
    </row>
    <row r="6716" spans="4:4">
      <c r="D6716" s="2"/>
    </row>
    <row r="6717" spans="4:4">
      <c r="D6717" s="2"/>
    </row>
    <row r="6718" spans="4:4">
      <c r="D6718" s="2"/>
    </row>
    <row r="6719" spans="4:4">
      <c r="D6719" s="2"/>
    </row>
    <row r="6720" spans="4:4">
      <c r="D6720" s="2"/>
    </row>
    <row r="6721" spans="4:4">
      <c r="D6721" s="2"/>
    </row>
    <row r="6722" spans="4:4">
      <c r="D6722" s="2"/>
    </row>
    <row r="6723" spans="4:4">
      <c r="D6723" s="2"/>
    </row>
    <row r="6724" spans="4:4">
      <c r="D6724" s="2"/>
    </row>
    <row r="6725" spans="4:4">
      <c r="D6725" s="2"/>
    </row>
    <row r="6726" spans="4:4">
      <c r="D6726" s="2"/>
    </row>
    <row r="6727" spans="4:4">
      <c r="D6727" s="2"/>
    </row>
    <row r="6728" spans="4:4">
      <c r="D6728" s="2"/>
    </row>
    <row r="6729" spans="4:4">
      <c r="D6729" s="2"/>
    </row>
    <row r="6730" spans="4:4">
      <c r="D6730" s="2"/>
    </row>
    <row r="6731" spans="4:4">
      <c r="D6731" s="2"/>
    </row>
    <row r="6732" spans="4:4">
      <c r="D6732" s="2"/>
    </row>
    <row r="6733" spans="4:4">
      <c r="D6733" s="2"/>
    </row>
    <row r="6734" spans="4:4">
      <c r="D6734" s="2"/>
    </row>
    <row r="6735" spans="4:4">
      <c r="D6735" s="2"/>
    </row>
    <row r="6736" spans="4:4">
      <c r="D6736" s="2"/>
    </row>
    <row r="6737" spans="4:4">
      <c r="D6737" s="2"/>
    </row>
    <row r="6738" spans="4:4">
      <c r="D6738" s="2"/>
    </row>
    <row r="6739" spans="4:4">
      <c r="D6739" s="2"/>
    </row>
    <row r="6740" spans="4:4">
      <c r="D6740" s="2"/>
    </row>
    <row r="6741" spans="4:4">
      <c r="D6741" s="2"/>
    </row>
    <row r="6742" spans="4:4">
      <c r="D6742" s="2"/>
    </row>
    <row r="6743" spans="4:4">
      <c r="D6743" s="2"/>
    </row>
    <row r="6744" spans="4:4">
      <c r="D6744" s="2"/>
    </row>
    <row r="6745" spans="4:4">
      <c r="D6745" s="2"/>
    </row>
    <row r="6746" spans="4:4">
      <c r="D6746" s="2"/>
    </row>
    <row r="6747" spans="4:4">
      <c r="D6747" s="2"/>
    </row>
    <row r="6748" spans="4:4">
      <c r="D6748" s="2"/>
    </row>
    <row r="6749" spans="4:4">
      <c r="D6749" s="2"/>
    </row>
    <row r="6750" spans="4:4">
      <c r="D6750" s="2"/>
    </row>
    <row r="6751" spans="4:4">
      <c r="D6751" s="2"/>
    </row>
    <row r="6752" spans="4:4">
      <c r="D6752" s="2"/>
    </row>
    <row r="6753" spans="4:4">
      <c r="D6753" s="2"/>
    </row>
    <row r="6754" spans="4:4">
      <c r="D6754" s="2"/>
    </row>
    <row r="6755" spans="4:4">
      <c r="D6755" s="2"/>
    </row>
    <row r="6756" spans="4:4">
      <c r="D6756" s="2"/>
    </row>
    <row r="6757" spans="4:4">
      <c r="D6757" s="2"/>
    </row>
    <row r="6758" spans="4:4">
      <c r="D6758" s="2"/>
    </row>
    <row r="6759" spans="4:4">
      <c r="D6759" s="2"/>
    </row>
    <row r="6760" spans="4:4">
      <c r="D6760" s="2"/>
    </row>
    <row r="6761" spans="4:4">
      <c r="D6761" s="2"/>
    </row>
    <row r="6762" spans="4:4">
      <c r="D6762" s="2"/>
    </row>
    <row r="6763" spans="4:4">
      <c r="D6763" s="2"/>
    </row>
    <row r="6764" spans="4:4">
      <c r="D6764" s="2"/>
    </row>
    <row r="6765" spans="4:4">
      <c r="D6765" s="2"/>
    </row>
    <row r="6766" spans="4:4">
      <c r="D6766" s="2"/>
    </row>
    <row r="6767" spans="4:4">
      <c r="D6767" s="2"/>
    </row>
    <row r="6768" spans="4:4">
      <c r="D6768" s="2"/>
    </row>
    <row r="6769" spans="4:4">
      <c r="D6769" s="2"/>
    </row>
    <row r="6770" spans="4:4">
      <c r="D6770" s="2"/>
    </row>
    <row r="6771" spans="4:4">
      <c r="D6771" s="2"/>
    </row>
    <row r="6772" spans="4:4">
      <c r="D6772" s="2"/>
    </row>
    <row r="6773" spans="4:4">
      <c r="D6773" s="2"/>
    </row>
    <row r="6774" spans="4:4">
      <c r="D6774" s="2"/>
    </row>
    <row r="6775" spans="4:4">
      <c r="D6775" s="2"/>
    </row>
    <row r="6776" spans="4:4">
      <c r="D6776" s="2"/>
    </row>
    <row r="6777" spans="4:4">
      <c r="D6777" s="2"/>
    </row>
    <row r="6778" spans="4:4">
      <c r="D6778" s="2"/>
    </row>
    <row r="6779" spans="4:4">
      <c r="D6779" s="2"/>
    </row>
    <row r="6780" spans="4:4">
      <c r="D6780" s="2"/>
    </row>
    <row r="6781" spans="4:4">
      <c r="D6781" s="2"/>
    </row>
    <row r="6782" spans="4:4">
      <c r="D6782" s="2"/>
    </row>
    <row r="6783" spans="4:4">
      <c r="D6783" s="2"/>
    </row>
    <row r="6784" spans="4:4">
      <c r="D6784" s="2"/>
    </row>
    <row r="6785" spans="4:4">
      <c r="D6785" s="2"/>
    </row>
    <row r="6786" spans="4:4">
      <c r="D6786" s="2"/>
    </row>
    <row r="6787" spans="4:4">
      <c r="D6787" s="2"/>
    </row>
    <row r="6788" spans="4:4">
      <c r="D6788" s="2"/>
    </row>
    <row r="6789" spans="4:4">
      <c r="D6789" s="2"/>
    </row>
    <row r="6790" spans="4:4">
      <c r="D6790" s="2"/>
    </row>
    <row r="6791" spans="4:4">
      <c r="D6791" s="2"/>
    </row>
    <row r="6792" spans="4:4">
      <c r="D6792" s="2"/>
    </row>
    <row r="6793" spans="4:4">
      <c r="D6793" s="2"/>
    </row>
    <row r="6794" spans="4:4">
      <c r="D6794" s="2"/>
    </row>
    <row r="6795" spans="4:4">
      <c r="D6795" s="2"/>
    </row>
    <row r="6796" spans="4:4">
      <c r="D6796" s="2"/>
    </row>
    <row r="6797" spans="4:4">
      <c r="D6797" s="2"/>
    </row>
    <row r="6798" spans="4:4">
      <c r="D6798" s="2"/>
    </row>
    <row r="6799" spans="4:4">
      <c r="D6799" s="2"/>
    </row>
    <row r="6800" spans="4:4">
      <c r="D6800" s="2"/>
    </row>
    <row r="6801" spans="4:4">
      <c r="D6801" s="2"/>
    </row>
    <row r="6802" spans="4:4">
      <c r="D6802" s="2"/>
    </row>
    <row r="6803" spans="4:4">
      <c r="D6803" s="2"/>
    </row>
    <row r="6804" spans="4:4">
      <c r="D6804" s="2"/>
    </row>
    <row r="6805" spans="4:4">
      <c r="D6805" s="2"/>
    </row>
    <row r="6806" spans="4:4">
      <c r="D6806" s="2"/>
    </row>
    <row r="6807" spans="4:4">
      <c r="D6807" s="2"/>
    </row>
    <row r="6808" spans="4:4">
      <c r="D6808" s="2"/>
    </row>
    <row r="6809" spans="4:4">
      <c r="D6809" s="2"/>
    </row>
    <row r="6810" spans="4:4">
      <c r="D6810" s="2"/>
    </row>
    <row r="6811" spans="4:4">
      <c r="D6811" s="2"/>
    </row>
    <row r="6812" spans="4:4">
      <c r="D6812" s="2"/>
    </row>
    <row r="6813" spans="4:4">
      <c r="D6813" s="2"/>
    </row>
    <row r="6814" spans="4:4">
      <c r="D6814" s="2"/>
    </row>
    <row r="6815" spans="4:4">
      <c r="D6815" s="2"/>
    </row>
    <row r="6816" spans="4:4">
      <c r="D6816" s="2"/>
    </row>
    <row r="6817" spans="4:4">
      <c r="D6817" s="2"/>
    </row>
    <row r="6818" spans="4:4">
      <c r="D6818" s="2"/>
    </row>
    <row r="6819" spans="4:4">
      <c r="D6819" s="2"/>
    </row>
    <row r="6820" spans="4:4">
      <c r="D6820" s="2"/>
    </row>
    <row r="6821" spans="4:4">
      <c r="D6821" s="2"/>
    </row>
    <row r="6822" spans="4:4">
      <c r="D6822" s="2"/>
    </row>
    <row r="6823" spans="4:4">
      <c r="D6823" s="2"/>
    </row>
    <row r="6824" spans="4:4">
      <c r="D6824" s="2"/>
    </row>
    <row r="6825" spans="4:4">
      <c r="D6825" s="2"/>
    </row>
    <row r="6826" spans="4:4">
      <c r="D6826" s="2"/>
    </row>
    <row r="6827" spans="4:4">
      <c r="D6827" s="2"/>
    </row>
    <row r="6828" spans="4:4">
      <c r="D6828" s="2"/>
    </row>
    <row r="6829" spans="4:4">
      <c r="D6829" s="2"/>
    </row>
    <row r="6830" spans="4:4">
      <c r="D6830" s="2"/>
    </row>
    <row r="6831" spans="4:4">
      <c r="D6831" s="2"/>
    </row>
    <row r="6832" spans="4:4">
      <c r="D6832" s="2"/>
    </row>
    <row r="6833" spans="4:4">
      <c r="D6833" s="2"/>
    </row>
    <row r="6834" spans="4:4">
      <c r="D6834" s="2"/>
    </row>
    <row r="6835" spans="4:4">
      <c r="D6835" s="2"/>
    </row>
    <row r="6836" spans="4:4">
      <c r="D6836" s="2"/>
    </row>
    <row r="6837" spans="4:4">
      <c r="D6837" s="2"/>
    </row>
    <row r="6838" spans="4:4">
      <c r="D6838" s="2"/>
    </row>
    <row r="6839" spans="4:4">
      <c r="D6839" s="2"/>
    </row>
    <row r="6840" spans="4:4">
      <c r="D6840" s="2"/>
    </row>
    <row r="6841" spans="4:4">
      <c r="D6841" s="2"/>
    </row>
    <row r="6842" spans="4:4">
      <c r="D6842" s="2"/>
    </row>
    <row r="6843" spans="4:4">
      <c r="D6843" s="2"/>
    </row>
    <row r="6844" spans="4:4">
      <c r="D6844" s="2"/>
    </row>
    <row r="6845" spans="4:4">
      <c r="D6845" s="2"/>
    </row>
    <row r="6846" spans="4:4">
      <c r="D6846" s="2"/>
    </row>
    <row r="6847" spans="4:4">
      <c r="D6847" s="2"/>
    </row>
    <row r="6848" spans="4:4">
      <c r="D6848" s="2"/>
    </row>
    <row r="6849" spans="4:4">
      <c r="D6849" s="2"/>
    </row>
    <row r="6850" spans="4:4">
      <c r="D6850" s="2"/>
    </row>
    <row r="6851" spans="4:4">
      <c r="D6851" s="2"/>
    </row>
    <row r="6852" spans="4:4">
      <c r="D6852" s="2"/>
    </row>
    <row r="6853" spans="4:4">
      <c r="D6853" s="2"/>
    </row>
    <row r="6854" spans="4:4">
      <c r="D6854" s="2"/>
    </row>
    <row r="6855" spans="4:4">
      <c r="D6855" s="2"/>
    </row>
    <row r="6856" spans="4:4">
      <c r="D6856" s="2"/>
    </row>
    <row r="6857" spans="4:4">
      <c r="D6857" s="2"/>
    </row>
    <row r="6858" spans="4:4">
      <c r="D6858" s="2"/>
    </row>
    <row r="6859" spans="4:4">
      <c r="D6859" s="2"/>
    </row>
    <row r="6860" spans="4:4">
      <c r="D6860" s="2"/>
    </row>
    <row r="6861" spans="4:4">
      <c r="D6861" s="2"/>
    </row>
    <row r="6862" spans="4:4">
      <c r="D6862" s="2"/>
    </row>
    <row r="6863" spans="4:4">
      <c r="D6863" s="2"/>
    </row>
    <row r="6864" spans="4:4">
      <c r="D6864" s="2"/>
    </row>
    <row r="6865" spans="4:4">
      <c r="D6865" s="2"/>
    </row>
    <row r="6866" spans="4:4">
      <c r="D6866" s="2"/>
    </row>
    <row r="6867" spans="4:4">
      <c r="D6867" s="2"/>
    </row>
    <row r="6868" spans="4:4">
      <c r="D6868" s="2"/>
    </row>
    <row r="6869" spans="4:4">
      <c r="D6869" s="2"/>
    </row>
    <row r="6870" spans="4:4">
      <c r="D6870" s="2"/>
    </row>
    <row r="6871" spans="4:4">
      <c r="D6871" s="2"/>
    </row>
    <row r="6872" spans="4:4">
      <c r="D6872" s="2"/>
    </row>
    <row r="6873" spans="4:4">
      <c r="D6873" s="2"/>
    </row>
    <row r="6874" spans="4:4">
      <c r="D6874" s="2"/>
    </row>
    <row r="6875" spans="4:4">
      <c r="D6875" s="2"/>
    </row>
    <row r="6876" spans="4:4">
      <c r="D6876" s="2"/>
    </row>
    <row r="6877" spans="4:4">
      <c r="D6877" s="2"/>
    </row>
    <row r="6878" spans="4:4">
      <c r="D6878" s="2"/>
    </row>
    <row r="6879" spans="4:4">
      <c r="D6879" s="2"/>
    </row>
    <row r="6880" spans="4:4">
      <c r="D6880" s="2"/>
    </row>
    <row r="6881" spans="4:4">
      <c r="D6881" s="2"/>
    </row>
    <row r="6882" spans="4:4">
      <c r="D6882" s="2"/>
    </row>
    <row r="6883" spans="4:4">
      <c r="D6883" s="2"/>
    </row>
    <row r="6884" spans="4:4">
      <c r="D6884" s="2"/>
    </row>
    <row r="6885" spans="4:4">
      <c r="D6885" s="2"/>
    </row>
    <row r="6886" spans="4:4">
      <c r="D6886" s="2"/>
    </row>
    <row r="6887" spans="4:4">
      <c r="D6887" s="2"/>
    </row>
    <row r="6888" spans="4:4">
      <c r="D6888" s="2"/>
    </row>
    <row r="6889" spans="4:4">
      <c r="D6889" s="2"/>
    </row>
    <row r="6890" spans="4:4">
      <c r="D6890" s="2"/>
    </row>
    <row r="6891" spans="4:4">
      <c r="D6891" s="2"/>
    </row>
    <row r="6892" spans="4:4">
      <c r="D6892" s="2"/>
    </row>
    <row r="6893" spans="4:4">
      <c r="D6893" s="2"/>
    </row>
    <row r="6894" spans="4:4">
      <c r="D6894" s="2"/>
    </row>
    <row r="6895" spans="4:4">
      <c r="D6895" s="2"/>
    </row>
    <row r="6896" spans="4:4">
      <c r="D6896" s="2"/>
    </row>
    <row r="6897" spans="4:4">
      <c r="D6897" s="2"/>
    </row>
    <row r="6898" spans="4:4">
      <c r="D6898" s="2"/>
    </row>
    <row r="6899" spans="4:4">
      <c r="D6899" s="2"/>
    </row>
    <row r="6900" spans="4:4">
      <c r="D6900" s="2"/>
    </row>
    <row r="6901" spans="4:4">
      <c r="D6901" s="2"/>
    </row>
    <row r="6902" spans="4:4">
      <c r="D6902" s="2"/>
    </row>
    <row r="6903" spans="4:4">
      <c r="D6903" s="2"/>
    </row>
    <row r="6904" spans="4:4">
      <c r="D6904" s="2"/>
    </row>
    <row r="6905" spans="4:4">
      <c r="D6905" s="2"/>
    </row>
    <row r="6906" spans="4:4">
      <c r="D6906" s="2"/>
    </row>
    <row r="6907" spans="4:4">
      <c r="D6907" s="2"/>
    </row>
    <row r="6908" spans="4:4">
      <c r="D6908" s="2"/>
    </row>
    <row r="6909" spans="4:4">
      <c r="D6909" s="2"/>
    </row>
    <row r="6910" spans="4:4">
      <c r="D6910" s="2"/>
    </row>
    <row r="6911" spans="4:4">
      <c r="D6911" s="2"/>
    </row>
    <row r="6912" spans="4:4">
      <c r="D6912" s="2"/>
    </row>
    <row r="6913" spans="4:4">
      <c r="D6913" s="2"/>
    </row>
    <row r="6914" spans="4:4">
      <c r="D6914" s="2"/>
    </row>
    <row r="6915" spans="4:4">
      <c r="D6915" s="2"/>
    </row>
    <row r="6916" spans="4:4">
      <c r="D6916" s="2"/>
    </row>
    <row r="6917" spans="4:4">
      <c r="D6917" s="2"/>
    </row>
    <row r="6918" spans="4:4">
      <c r="D6918" s="2"/>
    </row>
    <row r="6919" spans="4:4">
      <c r="D6919" s="2"/>
    </row>
    <row r="6920" spans="4:4">
      <c r="D6920" s="2"/>
    </row>
    <row r="6921" spans="4:4">
      <c r="D6921" s="2"/>
    </row>
    <row r="6922" spans="4:4">
      <c r="D6922" s="2"/>
    </row>
    <row r="6923" spans="4:4">
      <c r="D6923" s="2"/>
    </row>
    <row r="6924" spans="4:4">
      <c r="D6924" s="2"/>
    </row>
    <row r="6925" spans="4:4">
      <c r="D6925" s="2"/>
    </row>
    <row r="6926" spans="4:4">
      <c r="D6926" s="2"/>
    </row>
    <row r="6927" spans="4:4">
      <c r="D6927" s="2"/>
    </row>
    <row r="6928" spans="4:4">
      <c r="D6928" s="2"/>
    </row>
    <row r="6929" spans="4:4">
      <c r="D6929" s="2"/>
    </row>
    <row r="6930" spans="4:4">
      <c r="D6930" s="2"/>
    </row>
    <row r="6931" spans="4:4">
      <c r="D6931" s="2"/>
    </row>
    <row r="6932" spans="4:4">
      <c r="D6932" s="2"/>
    </row>
    <row r="6933" spans="4:4">
      <c r="D6933" s="2"/>
    </row>
    <row r="6934" spans="4:4">
      <c r="D6934" s="2"/>
    </row>
    <row r="6935" spans="4:4">
      <c r="D6935" s="2"/>
    </row>
    <row r="6936" spans="4:4">
      <c r="D6936" s="2"/>
    </row>
    <row r="6937" spans="4:4">
      <c r="D6937" s="2"/>
    </row>
    <row r="6938" spans="4:4">
      <c r="D6938" s="2"/>
    </row>
    <row r="6939" spans="4:4">
      <c r="D6939" s="2"/>
    </row>
    <row r="6940" spans="4:4">
      <c r="D6940" s="2"/>
    </row>
    <row r="6941" spans="4:4">
      <c r="D6941" s="2"/>
    </row>
    <row r="6942" spans="4:4">
      <c r="D6942" s="2"/>
    </row>
    <row r="6943" spans="4:4">
      <c r="D6943" s="2"/>
    </row>
    <row r="6944" spans="4:4">
      <c r="D6944" s="2"/>
    </row>
    <row r="6945" spans="4:4">
      <c r="D6945" s="2"/>
    </row>
    <row r="6946" spans="4:4">
      <c r="D6946" s="2"/>
    </row>
    <row r="6947" spans="4:4">
      <c r="D6947" s="2"/>
    </row>
    <row r="6948" spans="4:4">
      <c r="D6948" s="2"/>
    </row>
    <row r="6949" spans="4:4">
      <c r="D6949" s="2"/>
    </row>
    <row r="6950" spans="4:4">
      <c r="D6950" s="2"/>
    </row>
    <row r="6951" spans="4:4">
      <c r="D6951" s="2"/>
    </row>
    <row r="6952" spans="4:4">
      <c r="D6952" s="2"/>
    </row>
    <row r="6953" spans="4:4">
      <c r="D6953" s="2"/>
    </row>
    <row r="6954" spans="4:4">
      <c r="D6954" s="2"/>
    </row>
    <row r="6955" spans="4:4">
      <c r="D6955" s="2"/>
    </row>
    <row r="6956" spans="4:4">
      <c r="D6956" s="2"/>
    </row>
    <row r="6957" spans="4:4">
      <c r="D6957" s="2"/>
    </row>
    <row r="6958" spans="4:4">
      <c r="D6958" s="2"/>
    </row>
    <row r="6959" spans="4:4">
      <c r="D6959" s="2"/>
    </row>
    <row r="6960" spans="4:4">
      <c r="D6960" s="2"/>
    </row>
    <row r="6961" spans="4:4">
      <c r="D6961" s="2"/>
    </row>
    <row r="6962" spans="4:4">
      <c r="D6962" s="2"/>
    </row>
    <row r="6963" spans="4:4">
      <c r="D6963" s="2"/>
    </row>
    <row r="6964" spans="4:4">
      <c r="D6964" s="2"/>
    </row>
    <row r="6965" spans="4:4">
      <c r="D6965" s="2"/>
    </row>
    <row r="6966" spans="4:4">
      <c r="D6966" s="2"/>
    </row>
    <row r="6967" spans="4:4">
      <c r="D6967" s="2"/>
    </row>
    <row r="6968" spans="4:4">
      <c r="D6968" s="2"/>
    </row>
    <row r="6969" spans="4:4">
      <c r="D6969" s="2"/>
    </row>
    <row r="6970" spans="4:4">
      <c r="D6970" s="2"/>
    </row>
    <row r="6971" spans="4:4">
      <c r="D6971" s="2"/>
    </row>
    <row r="6972" spans="4:4">
      <c r="D6972" s="2"/>
    </row>
    <row r="6973" spans="4:4">
      <c r="D6973" s="2"/>
    </row>
    <row r="6974" spans="4:4">
      <c r="D6974" s="2"/>
    </row>
    <row r="6975" spans="4:4">
      <c r="D6975" s="2"/>
    </row>
    <row r="6976" spans="4:4">
      <c r="D6976" s="2"/>
    </row>
    <row r="6977" spans="4:4">
      <c r="D6977" s="2"/>
    </row>
    <row r="6978" spans="4:4">
      <c r="D6978" s="2"/>
    </row>
    <row r="6979" spans="4:4">
      <c r="D6979" s="2"/>
    </row>
    <row r="6980" spans="4:4">
      <c r="D6980" s="2"/>
    </row>
    <row r="6981" spans="4:4">
      <c r="D6981" s="2"/>
    </row>
    <row r="6982" spans="4:4">
      <c r="D6982" s="2"/>
    </row>
    <row r="6983" spans="4:4">
      <c r="D6983" s="2"/>
    </row>
    <row r="6984" spans="4:4">
      <c r="D6984" s="2"/>
    </row>
    <row r="6985" spans="4:4">
      <c r="D6985" s="2"/>
    </row>
    <row r="6986" spans="4:4">
      <c r="D6986" s="2"/>
    </row>
    <row r="6987" spans="4:4">
      <c r="D6987" s="2"/>
    </row>
    <row r="6988" spans="4:4">
      <c r="D6988" s="2"/>
    </row>
    <row r="6989" spans="4:4">
      <c r="D6989" s="2"/>
    </row>
    <row r="6990" spans="4:4">
      <c r="D6990" s="2"/>
    </row>
    <row r="6991" spans="4:4">
      <c r="D6991" s="2"/>
    </row>
    <row r="6992" spans="4:4">
      <c r="D6992" s="2"/>
    </row>
    <row r="6993" spans="4:4">
      <c r="D6993" s="2"/>
    </row>
    <row r="6994" spans="4:4">
      <c r="D6994" s="2"/>
    </row>
    <row r="6995" spans="4:4">
      <c r="D6995" s="2"/>
    </row>
    <row r="6996" spans="4:4">
      <c r="D6996" s="2"/>
    </row>
    <row r="6997" spans="4:4">
      <c r="D6997" s="2"/>
    </row>
    <row r="6998" spans="4:4">
      <c r="D6998" s="2"/>
    </row>
    <row r="6999" spans="4:4">
      <c r="D6999" s="2"/>
    </row>
    <row r="7000" spans="4:4">
      <c r="D7000" s="2"/>
    </row>
    <row r="7001" spans="4:4">
      <c r="D7001" s="2"/>
    </row>
    <row r="7002" spans="4:4">
      <c r="D7002" s="2"/>
    </row>
    <row r="7003" spans="4:4">
      <c r="D7003" s="2"/>
    </row>
    <row r="7004" spans="4:4">
      <c r="D7004" s="2"/>
    </row>
    <row r="7005" spans="4:4">
      <c r="D7005" s="2"/>
    </row>
    <row r="7006" spans="4:4">
      <c r="D7006" s="2"/>
    </row>
    <row r="7007" spans="4:4">
      <c r="D7007" s="2"/>
    </row>
    <row r="7008" spans="4:4">
      <c r="D7008" s="2"/>
    </row>
    <row r="7009" spans="4:4">
      <c r="D7009" s="2"/>
    </row>
    <row r="7010" spans="4:4">
      <c r="D7010" s="2"/>
    </row>
    <row r="7011" spans="4:4">
      <c r="D7011" s="2"/>
    </row>
    <row r="7012" spans="4:4">
      <c r="D7012" s="2"/>
    </row>
    <row r="7013" spans="4:4">
      <c r="D7013" s="2"/>
    </row>
    <row r="7014" spans="4:4">
      <c r="D7014" s="2"/>
    </row>
    <row r="7015" spans="4:4">
      <c r="D7015" s="2"/>
    </row>
    <row r="7016" spans="4:4">
      <c r="D7016" s="2"/>
    </row>
    <row r="7017" spans="4:4">
      <c r="D7017" s="2"/>
    </row>
    <row r="7018" spans="4:4">
      <c r="D7018" s="2"/>
    </row>
    <row r="7019" spans="4:4">
      <c r="D7019" s="2"/>
    </row>
    <row r="7020" spans="4:4">
      <c r="D7020" s="2"/>
    </row>
    <row r="7021" spans="4:4">
      <c r="D7021" s="2"/>
    </row>
    <row r="7022" spans="4:4">
      <c r="D7022" s="2"/>
    </row>
    <row r="7023" spans="4:4">
      <c r="D7023" s="2"/>
    </row>
    <row r="7024" spans="4:4">
      <c r="D7024" s="2"/>
    </row>
    <row r="7025" spans="4:4">
      <c r="D7025" s="2"/>
    </row>
    <row r="7026" spans="4:4">
      <c r="D7026" s="2"/>
    </row>
    <row r="7027" spans="4:4">
      <c r="D7027" s="2"/>
    </row>
    <row r="7028" spans="4:4">
      <c r="D7028" s="2"/>
    </row>
    <row r="7029" spans="4:4">
      <c r="D7029" s="2"/>
    </row>
    <row r="7030" spans="4:4">
      <c r="D7030" s="2"/>
    </row>
    <row r="7031" spans="4:4">
      <c r="D7031" s="2"/>
    </row>
    <row r="7032" spans="4:4">
      <c r="D7032" s="2"/>
    </row>
    <row r="7033" spans="4:4">
      <c r="D7033" s="2"/>
    </row>
    <row r="7034" spans="4:4">
      <c r="D7034" s="2"/>
    </row>
    <row r="7035" spans="4:4">
      <c r="D7035" s="2"/>
    </row>
    <row r="7036" spans="4:4">
      <c r="D7036" s="2"/>
    </row>
    <row r="7037" spans="4:4">
      <c r="D7037" s="2"/>
    </row>
    <row r="7038" spans="4:4">
      <c r="D7038" s="2"/>
    </row>
    <row r="7039" spans="4:4">
      <c r="D7039" s="2"/>
    </row>
    <row r="7040" spans="4:4">
      <c r="D7040" s="2"/>
    </row>
    <row r="7041" spans="4:4">
      <c r="D7041" s="2"/>
    </row>
    <row r="7042" spans="4:4">
      <c r="D7042" s="2"/>
    </row>
    <row r="7043" spans="4:4">
      <c r="D7043" s="2"/>
    </row>
    <row r="7044" spans="4:4">
      <c r="D7044" s="2"/>
    </row>
    <row r="7045" spans="4:4">
      <c r="D7045" s="2"/>
    </row>
    <row r="7046" spans="4:4">
      <c r="D7046" s="2"/>
    </row>
    <row r="7047" spans="4:4">
      <c r="D7047" s="2"/>
    </row>
    <row r="7048" spans="4:4">
      <c r="D7048" s="2"/>
    </row>
    <row r="7049" spans="4:4">
      <c r="D7049" s="2"/>
    </row>
    <row r="7050" spans="4:4">
      <c r="D7050" s="2"/>
    </row>
    <row r="7051" spans="4:4">
      <c r="D7051" s="2"/>
    </row>
    <row r="7052" spans="4:4">
      <c r="D7052" s="2"/>
    </row>
    <row r="7053" spans="4:4">
      <c r="D7053" s="2"/>
    </row>
    <row r="7054" spans="4:4">
      <c r="D7054" s="2"/>
    </row>
    <row r="7055" spans="4:4">
      <c r="D7055" s="2"/>
    </row>
    <row r="7056" spans="4:4">
      <c r="D7056" s="2"/>
    </row>
    <row r="7057" spans="4:4">
      <c r="D7057" s="2"/>
    </row>
    <row r="7058" spans="4:4">
      <c r="D7058" s="2"/>
    </row>
    <row r="7059" spans="4:4">
      <c r="D7059" s="2"/>
    </row>
    <row r="7060" spans="4:4">
      <c r="D7060" s="2"/>
    </row>
    <row r="7061" spans="4:4">
      <c r="D7061" s="2"/>
    </row>
    <row r="7062" spans="4:4">
      <c r="D7062" s="2"/>
    </row>
    <row r="7063" spans="4:4">
      <c r="D7063" s="2"/>
    </row>
    <row r="7064" spans="4:4">
      <c r="D7064" s="2"/>
    </row>
    <row r="7065" spans="4:4">
      <c r="D7065" s="2"/>
    </row>
    <row r="7066" spans="4:4">
      <c r="D7066" s="2"/>
    </row>
    <row r="7067" spans="4:4">
      <c r="D7067" s="2"/>
    </row>
    <row r="7068" spans="4:4">
      <c r="D7068" s="2"/>
    </row>
    <row r="7069" spans="4:4">
      <c r="D7069" s="2"/>
    </row>
    <row r="7070" spans="4:4">
      <c r="D7070" s="2"/>
    </row>
    <row r="7071" spans="4:4">
      <c r="D7071" s="2"/>
    </row>
    <row r="7072" spans="4:4">
      <c r="D7072" s="2"/>
    </row>
    <row r="7073" spans="4:4">
      <c r="D7073" s="2"/>
    </row>
    <row r="7074" spans="4:4">
      <c r="D7074" s="2"/>
    </row>
    <row r="7075" spans="4:4">
      <c r="D7075" s="2"/>
    </row>
    <row r="7076" spans="4:4">
      <c r="D7076" s="2"/>
    </row>
    <row r="7077" spans="4:4">
      <c r="D7077" s="2"/>
    </row>
    <row r="7078" spans="4:4">
      <c r="D7078" s="2"/>
    </row>
    <row r="7079" spans="4:4">
      <c r="D7079" s="2"/>
    </row>
    <row r="7080" spans="4:4">
      <c r="D7080" s="2"/>
    </row>
    <row r="7081" spans="4:4">
      <c r="D7081" s="2"/>
    </row>
    <row r="7082" spans="4:4">
      <c r="D7082" s="2"/>
    </row>
    <row r="7083" spans="4:4">
      <c r="D7083" s="2"/>
    </row>
    <row r="7084" spans="4:4">
      <c r="D7084" s="2"/>
    </row>
    <row r="7085" spans="4:4">
      <c r="D7085" s="2"/>
    </row>
    <row r="7086" spans="4:4">
      <c r="D7086" s="2"/>
    </row>
    <row r="7087" spans="4:4">
      <c r="D7087" s="2"/>
    </row>
    <row r="7088" spans="4:4">
      <c r="D7088" s="2"/>
    </row>
    <row r="7089" spans="4:4">
      <c r="D7089" s="2"/>
    </row>
    <row r="7090" spans="4:4">
      <c r="D7090" s="2"/>
    </row>
    <row r="7091" spans="4:4">
      <c r="D7091" s="2"/>
    </row>
    <row r="7092" spans="4:4">
      <c r="D7092" s="2"/>
    </row>
    <row r="7093" spans="4:4">
      <c r="D7093" s="2"/>
    </row>
    <row r="7094" spans="4:4">
      <c r="D7094" s="2"/>
    </row>
    <row r="7095" spans="4:4">
      <c r="D7095" s="2"/>
    </row>
    <row r="7096" spans="4:4">
      <c r="D7096" s="2"/>
    </row>
    <row r="7097" spans="4:4">
      <c r="D7097" s="2"/>
    </row>
    <row r="7098" spans="4:4">
      <c r="D7098" s="2"/>
    </row>
    <row r="7099" spans="4:4">
      <c r="D7099" s="2"/>
    </row>
    <row r="7100" spans="4:4">
      <c r="D7100" s="2"/>
    </row>
    <row r="7101" spans="4:4">
      <c r="D7101" s="2"/>
    </row>
    <row r="7102" spans="4:4">
      <c r="D7102" s="2"/>
    </row>
    <row r="7103" spans="4:4">
      <c r="D7103" s="2"/>
    </row>
    <row r="7104" spans="4:4">
      <c r="D7104" s="2"/>
    </row>
    <row r="7105" spans="4:4">
      <c r="D7105" s="2"/>
    </row>
    <row r="7106" spans="4:4">
      <c r="D7106" s="2"/>
    </row>
    <row r="7107" spans="4:4">
      <c r="D7107" s="2"/>
    </row>
    <row r="7108" spans="4:4">
      <c r="D7108" s="2"/>
    </row>
    <row r="7109" spans="4:4">
      <c r="D7109" s="2"/>
    </row>
    <row r="7110" spans="4:4">
      <c r="D7110" s="2"/>
    </row>
    <row r="7111" spans="4:4">
      <c r="D7111" s="2"/>
    </row>
    <row r="7112" spans="4:4">
      <c r="D7112" s="2"/>
    </row>
    <row r="7113" spans="4:4">
      <c r="D7113" s="2"/>
    </row>
    <row r="7114" spans="4:4">
      <c r="D7114" s="2"/>
    </row>
    <row r="7115" spans="4:4">
      <c r="D7115" s="2"/>
    </row>
    <row r="7116" spans="4:4">
      <c r="D7116" s="2"/>
    </row>
    <row r="7117" spans="4:4">
      <c r="D7117" s="2"/>
    </row>
    <row r="7118" spans="4:4">
      <c r="D7118" s="2"/>
    </row>
    <row r="7119" spans="4:4">
      <c r="D7119" s="2"/>
    </row>
    <row r="7120" spans="4:4">
      <c r="D7120" s="2"/>
    </row>
    <row r="7121" spans="4:4">
      <c r="D7121" s="2"/>
    </row>
    <row r="7122" spans="4:4">
      <c r="D7122" s="2"/>
    </row>
    <row r="7123" spans="4:4">
      <c r="D7123" s="2"/>
    </row>
    <row r="7124" spans="4:4">
      <c r="D7124" s="2"/>
    </row>
    <row r="7125" spans="4:4">
      <c r="D7125" s="2"/>
    </row>
    <row r="7126" spans="4:4">
      <c r="D7126" s="2"/>
    </row>
    <row r="7127" spans="4:4">
      <c r="D7127" s="2"/>
    </row>
    <row r="7128" spans="4:4">
      <c r="D7128" s="2"/>
    </row>
    <row r="7129" spans="4:4">
      <c r="D7129" s="2"/>
    </row>
    <row r="7130" spans="4:4">
      <c r="D7130" s="2"/>
    </row>
    <row r="7131" spans="4:4">
      <c r="D7131" s="2"/>
    </row>
    <row r="7132" spans="4:4">
      <c r="D7132" s="2"/>
    </row>
    <row r="7133" spans="4:4">
      <c r="D7133" s="2"/>
    </row>
    <row r="7134" spans="4:4">
      <c r="D7134" s="2"/>
    </row>
    <row r="7135" spans="4:4">
      <c r="D7135" s="2"/>
    </row>
    <row r="7136" spans="4:4">
      <c r="D7136" s="2"/>
    </row>
    <row r="7137" spans="4:4">
      <c r="D7137" s="2"/>
    </row>
    <row r="7138" spans="4:4">
      <c r="D7138" s="2"/>
    </row>
    <row r="7139" spans="4:4">
      <c r="D7139" s="2"/>
    </row>
    <row r="7140" spans="4:4">
      <c r="D7140" s="2"/>
    </row>
    <row r="7141" spans="4:4">
      <c r="D7141" s="2"/>
    </row>
    <row r="7142" spans="4:4">
      <c r="D7142" s="2"/>
    </row>
    <row r="7143" spans="4:4">
      <c r="D7143" s="2"/>
    </row>
    <row r="7144" spans="4:4">
      <c r="D7144" s="2"/>
    </row>
    <row r="7145" spans="4:4">
      <c r="D7145" s="2"/>
    </row>
    <row r="7146" spans="4:4">
      <c r="D7146" s="2"/>
    </row>
    <row r="7147" spans="4:4">
      <c r="D7147" s="2"/>
    </row>
    <row r="7148" spans="4:4">
      <c r="D7148" s="2"/>
    </row>
    <row r="7149" spans="4:4">
      <c r="D7149" s="2"/>
    </row>
    <row r="7150" spans="4:4">
      <c r="D7150" s="2"/>
    </row>
    <row r="7151" spans="4:4">
      <c r="D7151" s="2"/>
    </row>
    <row r="7152" spans="4:4">
      <c r="D7152" s="2"/>
    </row>
    <row r="7153" spans="4:4">
      <c r="D7153" s="2"/>
    </row>
    <row r="7154" spans="4:4">
      <c r="D7154" s="2"/>
    </row>
    <row r="7155" spans="4:4">
      <c r="D7155" s="2"/>
    </row>
    <row r="7156" spans="4:4">
      <c r="D7156" s="2"/>
    </row>
    <row r="7157" spans="4:4">
      <c r="D7157" s="2"/>
    </row>
    <row r="7158" spans="4:4">
      <c r="D7158" s="2"/>
    </row>
    <row r="7159" spans="4:4">
      <c r="D7159" s="2"/>
    </row>
    <row r="7160" spans="4:4">
      <c r="D7160" s="2"/>
    </row>
    <row r="7161" spans="4:4">
      <c r="D7161" s="2"/>
    </row>
    <row r="7162" spans="4:4">
      <c r="D7162" s="2"/>
    </row>
    <row r="7163" spans="4:4">
      <c r="D7163" s="2"/>
    </row>
    <row r="7164" spans="4:4">
      <c r="D7164" s="2"/>
    </row>
    <row r="7165" spans="4:4">
      <c r="D7165" s="2"/>
    </row>
    <row r="7166" spans="4:4">
      <c r="D7166" s="2"/>
    </row>
    <row r="7167" spans="4:4">
      <c r="D7167" s="2"/>
    </row>
    <row r="7168" spans="4:4">
      <c r="D7168" s="2"/>
    </row>
    <row r="7169" spans="4:4">
      <c r="D7169" s="2"/>
    </row>
    <row r="7170" spans="4:4">
      <c r="D7170" s="2"/>
    </row>
    <row r="7171" spans="4:4">
      <c r="D7171" s="2"/>
    </row>
    <row r="7172" spans="4:4">
      <c r="D7172" s="2"/>
    </row>
    <row r="7173" spans="4:4">
      <c r="D7173" s="2"/>
    </row>
    <row r="7174" spans="4:4">
      <c r="D7174" s="2"/>
    </row>
    <row r="7175" spans="4:4">
      <c r="D7175" s="2"/>
    </row>
    <row r="7176" spans="4:4">
      <c r="D7176" s="2"/>
    </row>
    <row r="7177" spans="4:4">
      <c r="D7177" s="2"/>
    </row>
    <row r="7178" spans="4:4">
      <c r="D7178" s="2"/>
    </row>
    <row r="7179" spans="4:4">
      <c r="D7179" s="2"/>
    </row>
    <row r="7180" spans="4:4">
      <c r="D7180" s="2"/>
    </row>
    <row r="7181" spans="4:4">
      <c r="D7181" s="2"/>
    </row>
    <row r="7182" spans="4:4">
      <c r="D7182" s="2"/>
    </row>
    <row r="7183" spans="4:4">
      <c r="D7183" s="2"/>
    </row>
    <row r="7184" spans="4:4">
      <c r="D7184" s="2"/>
    </row>
    <row r="7185" spans="4:4">
      <c r="D7185" s="2"/>
    </row>
    <row r="7186" spans="4:4">
      <c r="D7186" s="2"/>
    </row>
    <row r="7187" spans="4:4">
      <c r="D7187" s="2"/>
    </row>
    <row r="7188" spans="4:4">
      <c r="D7188" s="2"/>
    </row>
    <row r="7189" spans="4:4">
      <c r="D7189" s="2"/>
    </row>
    <row r="7190" spans="4:4">
      <c r="D7190" s="2"/>
    </row>
    <row r="7191" spans="4:4">
      <c r="D7191" s="2"/>
    </row>
    <row r="7192" spans="4:4">
      <c r="D7192" s="2"/>
    </row>
    <row r="7193" spans="4:4">
      <c r="D7193" s="2"/>
    </row>
    <row r="7194" spans="4:4">
      <c r="D7194" s="2"/>
    </row>
    <row r="7195" spans="4:4">
      <c r="D7195" s="2"/>
    </row>
    <row r="7196" spans="4:4">
      <c r="D7196" s="2"/>
    </row>
    <row r="7197" spans="4:4">
      <c r="D7197" s="2"/>
    </row>
    <row r="7198" spans="4:4">
      <c r="D7198" s="2"/>
    </row>
    <row r="7199" spans="4:4">
      <c r="D7199" s="2"/>
    </row>
    <row r="7200" spans="4:4">
      <c r="D7200" s="2"/>
    </row>
    <row r="7201" spans="4:4">
      <c r="D7201" s="2"/>
    </row>
    <row r="7202" spans="4:4">
      <c r="D7202" s="2"/>
    </row>
    <row r="7203" spans="4:4">
      <c r="D7203" s="2"/>
    </row>
    <row r="7204" spans="4:4">
      <c r="D7204" s="2"/>
    </row>
    <row r="7205" spans="4:4">
      <c r="D7205" s="2"/>
    </row>
    <row r="7206" spans="4:4">
      <c r="D7206" s="2"/>
    </row>
    <row r="7207" spans="4:4">
      <c r="D7207" s="2"/>
    </row>
    <row r="7208" spans="4:4">
      <c r="D7208" s="2"/>
    </row>
    <row r="7209" spans="4:4">
      <c r="D7209" s="2"/>
    </row>
    <row r="7210" spans="4:4">
      <c r="D7210" s="2"/>
    </row>
    <row r="7211" spans="4:4">
      <c r="D7211" s="2"/>
    </row>
    <row r="7212" spans="4:4">
      <c r="D7212" s="2"/>
    </row>
    <row r="7213" spans="4:4">
      <c r="D7213" s="2"/>
    </row>
    <row r="7214" spans="4:4">
      <c r="D7214" s="2"/>
    </row>
    <row r="7215" spans="4:4">
      <c r="D7215" s="2"/>
    </row>
    <row r="7216" spans="4:4">
      <c r="D7216" s="2"/>
    </row>
    <row r="7217" spans="4:4">
      <c r="D7217" s="2"/>
    </row>
    <row r="7218" spans="4:4">
      <c r="D7218" s="2"/>
    </row>
    <row r="7219" spans="4:4">
      <c r="D7219" s="2"/>
    </row>
    <row r="7220" spans="4:4">
      <c r="D7220" s="2"/>
    </row>
    <row r="7221" spans="4:4">
      <c r="D7221" s="2"/>
    </row>
    <row r="7222" spans="4:4">
      <c r="D7222" s="2"/>
    </row>
    <row r="7223" spans="4:4">
      <c r="D7223" s="2"/>
    </row>
    <row r="7224" spans="4:4">
      <c r="D7224" s="2"/>
    </row>
    <row r="7225" spans="4:4">
      <c r="D7225" s="2"/>
    </row>
    <row r="7226" spans="4:4">
      <c r="D7226" s="2"/>
    </row>
    <row r="7227" spans="4:4">
      <c r="D7227" s="2"/>
    </row>
    <row r="7228" spans="4:4">
      <c r="D7228" s="2"/>
    </row>
    <row r="7229" spans="4:4">
      <c r="D7229" s="2"/>
    </row>
    <row r="7230" spans="4:4">
      <c r="D7230" s="2"/>
    </row>
    <row r="7231" spans="4:4">
      <c r="D7231" s="2"/>
    </row>
    <row r="7232" spans="4:4">
      <c r="D7232" s="2"/>
    </row>
    <row r="7233" spans="4:4">
      <c r="D7233" s="2"/>
    </row>
    <row r="7234" spans="4:4">
      <c r="D7234" s="2"/>
    </row>
    <row r="7235" spans="4:4">
      <c r="D7235" s="2"/>
    </row>
    <row r="7236" spans="4:4">
      <c r="D7236" s="2"/>
    </row>
    <row r="7237" spans="4:4">
      <c r="D7237" s="2"/>
    </row>
    <row r="7238" spans="4:4">
      <c r="D7238" s="2"/>
    </row>
    <row r="7239" spans="4:4">
      <c r="D7239" s="2"/>
    </row>
    <row r="7240" spans="4:4">
      <c r="D7240" s="2"/>
    </row>
    <row r="7241" spans="4:4">
      <c r="D7241" s="2"/>
    </row>
    <row r="7242" spans="4:4">
      <c r="D7242" s="2"/>
    </row>
    <row r="7243" spans="4:4">
      <c r="D7243" s="2"/>
    </row>
    <row r="7244" spans="4:4">
      <c r="D7244" s="2"/>
    </row>
    <row r="7245" spans="4:4">
      <c r="D7245" s="2"/>
    </row>
    <row r="7246" spans="4:4">
      <c r="D7246" s="2"/>
    </row>
    <row r="7247" spans="4:4">
      <c r="D7247" s="2"/>
    </row>
    <row r="7248" spans="4:4">
      <c r="D7248" s="2"/>
    </row>
    <row r="7249" spans="4:4">
      <c r="D7249" s="2"/>
    </row>
    <row r="7250" spans="4:4">
      <c r="D7250" s="2"/>
    </row>
    <row r="7251" spans="4:4">
      <c r="D7251" s="2"/>
    </row>
    <row r="7252" spans="4:4">
      <c r="D7252" s="2"/>
    </row>
    <row r="7253" spans="4:4">
      <c r="D7253" s="2"/>
    </row>
    <row r="7254" spans="4:4">
      <c r="D7254" s="2"/>
    </row>
    <row r="7255" spans="4:4">
      <c r="D7255" s="2"/>
    </row>
    <row r="7256" spans="4:4">
      <c r="D7256" s="2"/>
    </row>
    <row r="7257" spans="4:4">
      <c r="D7257" s="2"/>
    </row>
    <row r="7258" spans="4:4">
      <c r="D7258" s="2"/>
    </row>
    <row r="7259" spans="4:4">
      <c r="D7259" s="2"/>
    </row>
    <row r="7260" spans="4:4">
      <c r="D7260" s="2"/>
    </row>
    <row r="7261" spans="4:4">
      <c r="D7261" s="2"/>
    </row>
    <row r="7262" spans="4:4">
      <c r="D7262" s="2"/>
    </row>
    <row r="7263" spans="4:4">
      <c r="D7263" s="2"/>
    </row>
    <row r="7264" spans="4:4">
      <c r="D7264" s="2"/>
    </row>
    <row r="7265" spans="4:4">
      <c r="D7265" s="2"/>
    </row>
    <row r="7266" spans="4:4">
      <c r="D7266" s="2"/>
    </row>
    <row r="7267" spans="4:4">
      <c r="D7267" s="2"/>
    </row>
    <row r="7268" spans="4:4">
      <c r="D7268" s="2"/>
    </row>
    <row r="7269" spans="4:4">
      <c r="D7269" s="2"/>
    </row>
    <row r="7270" spans="4:4">
      <c r="D7270" s="2"/>
    </row>
    <row r="7271" spans="4:4">
      <c r="D7271" s="2"/>
    </row>
    <row r="7272" spans="4:4">
      <c r="D7272" s="2"/>
    </row>
    <row r="7273" spans="4:4">
      <c r="D7273" s="2"/>
    </row>
    <row r="7274" spans="4:4">
      <c r="D7274" s="2"/>
    </row>
    <row r="7275" spans="4:4">
      <c r="D7275" s="2"/>
    </row>
    <row r="7276" spans="4:4">
      <c r="D7276" s="2"/>
    </row>
    <row r="7277" spans="4:4">
      <c r="D7277" s="2"/>
    </row>
    <row r="7278" spans="4:4">
      <c r="D7278" s="2"/>
    </row>
    <row r="7279" spans="4:4">
      <c r="D7279" s="2"/>
    </row>
    <row r="7280" spans="4:4">
      <c r="D7280" s="2"/>
    </row>
    <row r="7281" spans="4:4">
      <c r="D7281" s="2"/>
    </row>
    <row r="7282" spans="4:4">
      <c r="D7282" s="2"/>
    </row>
    <row r="7283" spans="4:4">
      <c r="D7283" s="2"/>
    </row>
    <row r="7284" spans="4:4">
      <c r="D7284" s="2"/>
    </row>
    <row r="7285" spans="4:4">
      <c r="D7285" s="2"/>
    </row>
    <row r="7286" spans="4:4">
      <c r="D7286" s="2"/>
    </row>
    <row r="7287" spans="4:4">
      <c r="D7287" s="2"/>
    </row>
    <row r="7288" spans="4:4">
      <c r="D7288" s="2"/>
    </row>
    <row r="7289" spans="4:4">
      <c r="D7289" s="2"/>
    </row>
    <row r="7290" spans="4:4">
      <c r="D7290" s="2"/>
    </row>
    <row r="7291" spans="4:4">
      <c r="D7291" s="2"/>
    </row>
    <row r="7292" spans="4:4">
      <c r="D7292" s="2"/>
    </row>
    <row r="7293" spans="4:4">
      <c r="D7293" s="2"/>
    </row>
    <row r="7294" spans="4:4">
      <c r="D7294" s="2"/>
    </row>
    <row r="7295" spans="4:4">
      <c r="D7295" s="2"/>
    </row>
    <row r="7296" spans="4:4">
      <c r="D7296" s="2"/>
    </row>
    <row r="7297" spans="4:4">
      <c r="D7297" s="2"/>
    </row>
    <row r="7298" spans="4:4">
      <c r="D7298" s="2"/>
    </row>
    <row r="7299" spans="4:4">
      <c r="D7299" s="2"/>
    </row>
    <row r="7300" spans="4:4">
      <c r="D7300" s="2"/>
    </row>
    <row r="7301" spans="4:4">
      <c r="D7301" s="2"/>
    </row>
    <row r="7302" spans="4:4">
      <c r="D7302" s="2"/>
    </row>
    <row r="7303" spans="4:4">
      <c r="D7303" s="2"/>
    </row>
    <row r="7304" spans="4:4">
      <c r="D7304" s="2"/>
    </row>
    <row r="7305" spans="4:4">
      <c r="D7305" s="2"/>
    </row>
    <row r="7306" spans="4:4">
      <c r="D7306" s="2"/>
    </row>
    <row r="7307" spans="4:4">
      <c r="D7307" s="2"/>
    </row>
    <row r="7308" spans="4:4">
      <c r="D7308" s="2"/>
    </row>
    <row r="7309" spans="4:4">
      <c r="D7309" s="2"/>
    </row>
    <row r="7310" spans="4:4">
      <c r="D7310" s="2"/>
    </row>
    <row r="7311" spans="4:4">
      <c r="D7311" s="2"/>
    </row>
    <row r="7312" spans="4:4">
      <c r="D7312" s="2"/>
    </row>
    <row r="7313" spans="4:4">
      <c r="D7313" s="2"/>
    </row>
    <row r="7314" spans="4:4">
      <c r="D7314" s="2"/>
    </row>
    <row r="7315" spans="4:4">
      <c r="D7315" s="2"/>
    </row>
    <row r="7316" spans="4:4">
      <c r="D7316" s="2"/>
    </row>
    <row r="7317" spans="4:4">
      <c r="D7317" s="2"/>
    </row>
    <row r="7318" spans="4:4">
      <c r="D7318" s="2"/>
    </row>
    <row r="7319" spans="4:4">
      <c r="D7319" s="2"/>
    </row>
    <row r="7320" spans="4:4">
      <c r="D7320" s="2"/>
    </row>
    <row r="7321" spans="4:4">
      <c r="D7321" s="2"/>
    </row>
    <row r="7322" spans="4:4">
      <c r="D7322" s="2"/>
    </row>
    <row r="7323" spans="4:4">
      <c r="D7323" s="2"/>
    </row>
    <row r="7324" spans="4:4">
      <c r="D7324" s="2"/>
    </row>
    <row r="7325" spans="4:4">
      <c r="D7325" s="2"/>
    </row>
    <row r="7326" spans="4:4">
      <c r="D7326" s="2"/>
    </row>
    <row r="7327" spans="4:4">
      <c r="D7327" s="2"/>
    </row>
    <row r="7328" spans="4:4">
      <c r="D7328" s="2"/>
    </row>
    <row r="7329" spans="4:4">
      <c r="D7329" s="2"/>
    </row>
    <row r="7330" spans="4:4">
      <c r="D7330" s="2"/>
    </row>
    <row r="7331" spans="4:4">
      <c r="D7331" s="2"/>
    </row>
    <row r="7332" spans="4:4">
      <c r="D7332" s="2"/>
    </row>
    <row r="7333" spans="4:4">
      <c r="D7333" s="2"/>
    </row>
    <row r="7334" spans="4:4">
      <c r="D7334" s="2"/>
    </row>
    <row r="7335" spans="4:4">
      <c r="D7335" s="2"/>
    </row>
    <row r="7336" spans="4:4">
      <c r="D7336" s="2"/>
    </row>
    <row r="7337" spans="4:4">
      <c r="D7337" s="2"/>
    </row>
    <row r="7338" spans="4:4">
      <c r="D7338" s="2"/>
    </row>
    <row r="7339" spans="4:4">
      <c r="D7339" s="2"/>
    </row>
    <row r="7340" spans="4:4">
      <c r="D7340" s="2"/>
    </row>
    <row r="7341" spans="4:4">
      <c r="D7341" s="2"/>
    </row>
    <row r="7342" spans="4:4">
      <c r="D7342" s="2"/>
    </row>
    <row r="7343" spans="4:4">
      <c r="D7343" s="2"/>
    </row>
    <row r="7344" spans="4:4">
      <c r="D7344" s="2"/>
    </row>
    <row r="7345" spans="4:4">
      <c r="D7345" s="2"/>
    </row>
    <row r="7346" spans="4:4">
      <c r="D7346" s="2"/>
    </row>
    <row r="7347" spans="4:4">
      <c r="D7347" s="2"/>
    </row>
    <row r="7348" spans="4:4">
      <c r="D7348" s="2"/>
    </row>
    <row r="7349" spans="4:4">
      <c r="D7349" s="2"/>
    </row>
    <row r="7350" spans="4:4">
      <c r="D7350" s="2"/>
    </row>
    <row r="7351" spans="4:4">
      <c r="D7351" s="2"/>
    </row>
    <row r="7352" spans="4:4">
      <c r="D7352" s="2"/>
    </row>
    <row r="7353" spans="4:4">
      <c r="D7353" s="2"/>
    </row>
    <row r="7354" spans="4:4">
      <c r="D7354" s="2"/>
    </row>
    <row r="7355" spans="4:4">
      <c r="D7355" s="2"/>
    </row>
    <row r="7356" spans="4:4">
      <c r="D7356" s="2"/>
    </row>
    <row r="7357" spans="4:4">
      <c r="D7357" s="2"/>
    </row>
    <row r="7358" spans="4:4">
      <c r="D7358" s="2"/>
    </row>
    <row r="7359" spans="4:4">
      <c r="D7359" s="2"/>
    </row>
    <row r="7360" spans="4:4">
      <c r="D7360" s="2"/>
    </row>
    <row r="7361" spans="4:4">
      <c r="D7361" s="2"/>
    </row>
    <row r="7362" spans="4:4">
      <c r="D7362" s="2"/>
    </row>
    <row r="7363" spans="4:4">
      <c r="D7363" s="2"/>
    </row>
    <row r="7364" spans="4:4">
      <c r="D7364" s="2"/>
    </row>
    <row r="7365" spans="4:4">
      <c r="D7365" s="2"/>
    </row>
    <row r="7366" spans="4:4">
      <c r="D7366" s="2"/>
    </row>
    <row r="7367" spans="4:4">
      <c r="D7367" s="2"/>
    </row>
    <row r="7368" spans="4:4">
      <c r="D7368" s="2"/>
    </row>
    <row r="7369" spans="4:4">
      <c r="D7369" s="2"/>
    </row>
    <row r="7370" spans="4:4">
      <c r="D7370" s="2"/>
    </row>
    <row r="7371" spans="4:4">
      <c r="D7371" s="2"/>
    </row>
    <row r="7372" spans="4:4">
      <c r="D7372" s="2"/>
    </row>
    <row r="7373" spans="4:4">
      <c r="D7373" s="2"/>
    </row>
    <row r="7374" spans="4:4">
      <c r="D7374" s="2"/>
    </row>
    <row r="7375" spans="4:4">
      <c r="D7375" s="2"/>
    </row>
    <row r="7376" spans="4:4">
      <c r="D7376" s="2"/>
    </row>
    <row r="7377" spans="4:4">
      <c r="D7377" s="2"/>
    </row>
    <row r="7378" spans="4:4">
      <c r="D7378" s="2"/>
    </row>
    <row r="7379" spans="4:4">
      <c r="D7379" s="2"/>
    </row>
    <row r="7380" spans="4:4">
      <c r="D7380" s="2"/>
    </row>
    <row r="7381" spans="4:4">
      <c r="D7381" s="2"/>
    </row>
    <row r="7382" spans="4:4">
      <c r="D7382" s="2"/>
    </row>
    <row r="7383" spans="4:4">
      <c r="D7383" s="2"/>
    </row>
    <row r="7384" spans="4:4">
      <c r="D7384" s="2"/>
    </row>
    <row r="7385" spans="4:4">
      <c r="D7385" s="2"/>
    </row>
    <row r="7386" spans="4:4">
      <c r="D7386" s="2"/>
    </row>
    <row r="7387" spans="4:4">
      <c r="D7387" s="2"/>
    </row>
    <row r="7388" spans="4:4">
      <c r="D7388" s="2"/>
    </row>
    <row r="7389" spans="4:4">
      <c r="D7389" s="2"/>
    </row>
    <row r="7390" spans="4:4">
      <c r="D7390" s="2"/>
    </row>
    <row r="7391" spans="4:4">
      <c r="D7391" s="2"/>
    </row>
    <row r="7392" spans="4:4">
      <c r="D7392" s="2"/>
    </row>
    <row r="7393" spans="4:4">
      <c r="D7393" s="2"/>
    </row>
    <row r="7394" spans="4:4">
      <c r="D7394" s="2"/>
    </row>
    <row r="7395" spans="4:4">
      <c r="D7395" s="2"/>
    </row>
    <row r="7396" spans="4:4">
      <c r="D7396" s="2"/>
    </row>
    <row r="7397" spans="4:4">
      <c r="D7397" s="2"/>
    </row>
    <row r="7398" spans="4:4">
      <c r="D7398" s="2"/>
    </row>
    <row r="7399" spans="4:4">
      <c r="D7399" s="2"/>
    </row>
    <row r="7400" spans="4:4">
      <c r="D7400" s="2"/>
    </row>
    <row r="7401" spans="4:4">
      <c r="D7401" s="2"/>
    </row>
    <row r="7402" spans="4:4">
      <c r="D7402" s="2"/>
    </row>
    <row r="7403" spans="4:4">
      <c r="D7403" s="2"/>
    </row>
    <row r="7404" spans="4:4">
      <c r="D7404" s="2"/>
    </row>
    <row r="7405" spans="4:4">
      <c r="D7405" s="2"/>
    </row>
    <row r="7406" spans="4:4">
      <c r="D7406" s="2"/>
    </row>
    <row r="7407" spans="4:4">
      <c r="D7407" s="2"/>
    </row>
    <row r="7408" spans="4:4">
      <c r="D7408" s="2"/>
    </row>
    <row r="7409" spans="4:4">
      <c r="D7409" s="2"/>
    </row>
    <row r="7410" spans="4:4">
      <c r="D7410" s="2"/>
    </row>
    <row r="7411" spans="4:4">
      <c r="D7411" s="2"/>
    </row>
    <row r="7412" spans="4:4">
      <c r="D7412" s="2"/>
    </row>
    <row r="7413" spans="4:4">
      <c r="D7413" s="2"/>
    </row>
    <row r="7414" spans="4:4">
      <c r="D7414" s="2"/>
    </row>
    <row r="7415" spans="4:4">
      <c r="D7415" s="2"/>
    </row>
    <row r="7416" spans="4:4">
      <c r="D7416" s="2"/>
    </row>
    <row r="7417" spans="4:4">
      <c r="D7417" s="2"/>
    </row>
    <row r="7418" spans="4:4">
      <c r="D7418" s="2"/>
    </row>
    <row r="7419" spans="4:4">
      <c r="D7419" s="2"/>
    </row>
    <row r="7420" spans="4:4">
      <c r="D7420" s="2"/>
    </row>
    <row r="7421" spans="4:4">
      <c r="D7421" s="2"/>
    </row>
    <row r="7422" spans="4:4">
      <c r="D7422" s="2"/>
    </row>
    <row r="7423" spans="4:4">
      <c r="D7423" s="2"/>
    </row>
    <row r="7424" spans="4:4">
      <c r="D7424" s="2"/>
    </row>
    <row r="7425" spans="4:4">
      <c r="D7425" s="2"/>
    </row>
    <row r="7426" spans="4:4">
      <c r="D7426" s="2"/>
    </row>
    <row r="7427" spans="4:4">
      <c r="D7427" s="2"/>
    </row>
    <row r="7428" spans="4:4">
      <c r="D7428" s="2"/>
    </row>
    <row r="7429" spans="4:4">
      <c r="D7429" s="2"/>
    </row>
    <row r="7430" spans="4:4">
      <c r="D7430" s="2"/>
    </row>
    <row r="7431" spans="4:4">
      <c r="D7431" s="2"/>
    </row>
    <row r="7432" spans="4:4">
      <c r="D7432" s="2"/>
    </row>
    <row r="7433" spans="4:4">
      <c r="D7433" s="2"/>
    </row>
    <row r="7434" spans="4:4">
      <c r="D7434" s="2"/>
    </row>
    <row r="7435" spans="4:4">
      <c r="D7435" s="2"/>
    </row>
    <row r="7436" spans="4:4">
      <c r="D7436" s="2"/>
    </row>
    <row r="7437" spans="4:4">
      <c r="D7437" s="2"/>
    </row>
    <row r="7438" spans="4:4">
      <c r="D7438" s="2"/>
    </row>
    <row r="7439" spans="4:4">
      <c r="D7439" s="2"/>
    </row>
    <row r="7440" spans="4:4">
      <c r="D7440" s="2"/>
    </row>
    <row r="7441" spans="4:4">
      <c r="D7441" s="2"/>
    </row>
    <row r="7442" spans="4:4">
      <c r="D7442" s="2"/>
    </row>
    <row r="7443" spans="4:4">
      <c r="D7443" s="2"/>
    </row>
    <row r="7444" spans="4:4">
      <c r="D7444" s="2"/>
    </row>
    <row r="7445" spans="4:4">
      <c r="D7445" s="2"/>
    </row>
    <row r="7446" spans="4:4">
      <c r="D7446" s="2"/>
    </row>
    <row r="7447" spans="4:4">
      <c r="D7447" s="2"/>
    </row>
    <row r="7448" spans="4:4">
      <c r="D7448" s="2"/>
    </row>
    <row r="7449" spans="4:4">
      <c r="D7449" s="2"/>
    </row>
    <row r="7450" spans="4:4">
      <c r="D7450" s="2"/>
    </row>
    <row r="7451" spans="4:4">
      <c r="D7451" s="2"/>
    </row>
    <row r="7452" spans="4:4">
      <c r="D7452" s="2"/>
    </row>
    <row r="7453" spans="4:4">
      <c r="D7453" s="2"/>
    </row>
    <row r="7454" spans="4:4">
      <c r="D7454" s="2"/>
    </row>
    <row r="7455" spans="4:4">
      <c r="D7455" s="2"/>
    </row>
    <row r="7456" spans="4:4">
      <c r="D7456" s="2"/>
    </row>
    <row r="7457" spans="4:4">
      <c r="D7457" s="2"/>
    </row>
    <row r="7458" spans="4:4">
      <c r="D7458" s="2"/>
    </row>
    <row r="7459" spans="4:4">
      <c r="D7459" s="2"/>
    </row>
    <row r="7460" spans="4:4">
      <c r="D7460" s="2"/>
    </row>
    <row r="7461" spans="4:4">
      <c r="D7461" s="2"/>
    </row>
    <row r="7462" spans="4:4">
      <c r="D7462" s="2"/>
    </row>
    <row r="7463" spans="4:4">
      <c r="D7463" s="2"/>
    </row>
    <row r="7464" spans="4:4">
      <c r="D7464" s="2"/>
    </row>
    <row r="7465" spans="4:4">
      <c r="D7465" s="2"/>
    </row>
    <row r="7466" spans="4:4">
      <c r="D7466" s="2"/>
    </row>
    <row r="7467" spans="4:4">
      <c r="D7467" s="2"/>
    </row>
    <row r="7468" spans="4:4">
      <c r="D7468" s="2"/>
    </row>
    <row r="7469" spans="4:4">
      <c r="D7469" s="2"/>
    </row>
    <row r="7470" spans="4:4">
      <c r="D7470" s="2"/>
    </row>
    <row r="7471" spans="4:4">
      <c r="D7471" s="2"/>
    </row>
    <row r="7472" spans="4:4">
      <c r="D7472" s="2"/>
    </row>
    <row r="7473" spans="4:4">
      <c r="D7473" s="2"/>
    </row>
    <row r="7474" spans="4:4">
      <c r="D7474" s="2"/>
    </row>
    <row r="7475" spans="4:4">
      <c r="D7475" s="2"/>
    </row>
    <row r="7476" spans="4:4">
      <c r="D7476" s="2"/>
    </row>
    <row r="7477" spans="4:4">
      <c r="D7477" s="2"/>
    </row>
    <row r="7478" spans="4:4">
      <c r="D7478" s="2"/>
    </row>
    <row r="7479" spans="4:4">
      <c r="D7479" s="2"/>
    </row>
    <row r="7480" spans="4:4">
      <c r="D7480" s="2"/>
    </row>
    <row r="7481" spans="4:4">
      <c r="D7481" s="2"/>
    </row>
    <row r="7482" spans="4:4">
      <c r="D7482" s="2"/>
    </row>
    <row r="7483" spans="4:4">
      <c r="D7483" s="2"/>
    </row>
    <row r="7484" spans="4:4">
      <c r="D7484" s="2"/>
    </row>
    <row r="7485" spans="4:4">
      <c r="D7485" s="2"/>
    </row>
    <row r="7486" spans="4:4">
      <c r="D7486" s="2"/>
    </row>
    <row r="7487" spans="4:4">
      <c r="D7487" s="2"/>
    </row>
    <row r="7488" spans="4:4">
      <c r="D7488" s="2"/>
    </row>
    <row r="7489" spans="4:4">
      <c r="D7489" s="2"/>
    </row>
    <row r="7490" spans="4:4">
      <c r="D7490" s="2"/>
    </row>
    <row r="7491" spans="4:4">
      <c r="D7491" s="2"/>
    </row>
    <row r="7492" spans="4:4">
      <c r="D7492" s="2"/>
    </row>
    <row r="7493" spans="4:4">
      <c r="D7493" s="2"/>
    </row>
    <row r="7494" spans="4:4">
      <c r="D7494" s="2"/>
    </row>
    <row r="7495" spans="4:4">
      <c r="D7495" s="2"/>
    </row>
    <row r="7496" spans="4:4">
      <c r="D7496" s="2"/>
    </row>
    <row r="7497" spans="4:4">
      <c r="D7497" s="2"/>
    </row>
    <row r="7498" spans="4:4">
      <c r="D7498" s="2"/>
    </row>
    <row r="7499" spans="4:4">
      <c r="D7499" s="2"/>
    </row>
    <row r="7500" spans="4:4">
      <c r="D7500" s="2"/>
    </row>
    <row r="7501" spans="4:4">
      <c r="D7501" s="2"/>
    </row>
    <row r="7502" spans="4:4">
      <c r="D7502" s="2"/>
    </row>
    <row r="7503" spans="4:4">
      <c r="D7503" s="2"/>
    </row>
    <row r="7504" spans="4:4">
      <c r="D7504" s="2"/>
    </row>
    <row r="7505" spans="4:4">
      <c r="D7505" s="2"/>
    </row>
    <row r="7506" spans="4:4">
      <c r="D7506" s="2"/>
    </row>
    <row r="7507" spans="4:4">
      <c r="D7507" s="2"/>
    </row>
    <row r="7508" spans="4:4">
      <c r="D7508" s="2"/>
    </row>
    <row r="7509" spans="4:4">
      <c r="D7509" s="2"/>
    </row>
    <row r="7510" spans="4:4">
      <c r="D7510" s="2"/>
    </row>
    <row r="7511" spans="4:4">
      <c r="D7511" s="2"/>
    </row>
    <row r="7512" spans="4:4">
      <c r="D7512" s="2"/>
    </row>
    <row r="7513" spans="4:4">
      <c r="D7513" s="2"/>
    </row>
    <row r="7514" spans="4:4">
      <c r="D7514" s="2"/>
    </row>
    <row r="7515" spans="4:4">
      <c r="D7515" s="2"/>
    </row>
    <row r="7516" spans="4:4">
      <c r="D7516" s="2"/>
    </row>
    <row r="7517" spans="4:4">
      <c r="D7517" s="2"/>
    </row>
    <row r="7518" spans="4:4">
      <c r="D7518" s="2"/>
    </row>
    <row r="7519" spans="4:4">
      <c r="D7519" s="2"/>
    </row>
    <row r="7520" spans="4:4">
      <c r="D7520" s="2"/>
    </row>
    <row r="7521" spans="4:4">
      <c r="D7521" s="2"/>
    </row>
    <row r="7522" spans="4:4">
      <c r="D7522" s="2"/>
    </row>
    <row r="7523" spans="4:4">
      <c r="D7523" s="2"/>
    </row>
    <row r="7524" spans="4:4">
      <c r="D7524" s="2"/>
    </row>
    <row r="7525" spans="4:4">
      <c r="D7525" s="2"/>
    </row>
    <row r="7526" spans="4:4">
      <c r="D7526" s="2"/>
    </row>
    <row r="7527" spans="4:4">
      <c r="D7527" s="2"/>
    </row>
    <row r="7528" spans="4:4">
      <c r="D7528" s="2"/>
    </row>
    <row r="7529" spans="4:4">
      <c r="D7529" s="2"/>
    </row>
    <row r="7530" spans="4:4">
      <c r="D7530" s="2"/>
    </row>
    <row r="7531" spans="4:4">
      <c r="D7531" s="2"/>
    </row>
    <row r="7532" spans="4:4">
      <c r="D7532" s="2"/>
    </row>
    <row r="7533" spans="4:4">
      <c r="D7533" s="2"/>
    </row>
    <row r="7534" spans="4:4">
      <c r="D7534" s="2"/>
    </row>
    <row r="7535" spans="4:4">
      <c r="D7535" s="2"/>
    </row>
    <row r="7536" spans="4:4">
      <c r="D7536" s="2"/>
    </row>
    <row r="7537" spans="4:4">
      <c r="D7537" s="2"/>
    </row>
    <row r="7538" spans="4:4">
      <c r="D7538" s="2"/>
    </row>
    <row r="7539" spans="4:4">
      <c r="D7539" s="2"/>
    </row>
    <row r="7540" spans="4:4">
      <c r="D7540" s="2"/>
    </row>
    <row r="7541" spans="4:4">
      <c r="D7541" s="2"/>
    </row>
    <row r="7542" spans="4:4">
      <c r="D7542" s="2"/>
    </row>
    <row r="7543" spans="4:4">
      <c r="D7543" s="2"/>
    </row>
    <row r="7544" spans="4:4">
      <c r="D7544" s="2"/>
    </row>
    <row r="7545" spans="4:4">
      <c r="D7545" s="2"/>
    </row>
    <row r="7546" spans="4:4">
      <c r="D7546" s="2"/>
    </row>
    <row r="7547" spans="4:4">
      <c r="D7547" s="2"/>
    </row>
    <row r="7548" spans="4:4">
      <c r="D7548" s="2"/>
    </row>
    <row r="7549" spans="4:4">
      <c r="D7549" s="2"/>
    </row>
    <row r="7550" spans="4:4">
      <c r="D7550" s="2"/>
    </row>
    <row r="7551" spans="4:4">
      <c r="D7551" s="2"/>
    </row>
    <row r="7552" spans="4:4">
      <c r="D7552" s="2"/>
    </row>
    <row r="7553" spans="4:4">
      <c r="D7553" s="2"/>
    </row>
    <row r="7554" spans="4:4">
      <c r="D7554" s="2"/>
    </row>
    <row r="7555" spans="4:4">
      <c r="D7555" s="2"/>
    </row>
    <row r="7556" spans="4:4">
      <c r="D7556" s="2"/>
    </row>
    <row r="7557" spans="4:4">
      <c r="D7557" s="2"/>
    </row>
    <row r="7558" spans="4:4">
      <c r="D7558" s="2"/>
    </row>
    <row r="7559" spans="4:4">
      <c r="D7559" s="2"/>
    </row>
    <row r="7560" spans="4:4">
      <c r="D7560" s="2"/>
    </row>
    <row r="7561" spans="4:4">
      <c r="D7561" s="2"/>
    </row>
    <row r="7562" spans="4:4">
      <c r="D7562" s="2"/>
    </row>
    <row r="7563" spans="4:4">
      <c r="D7563" s="2"/>
    </row>
    <row r="7564" spans="4:4">
      <c r="D7564" s="2"/>
    </row>
    <row r="7565" spans="4:4">
      <c r="D7565" s="2"/>
    </row>
    <row r="7566" spans="4:4">
      <c r="D7566" s="2"/>
    </row>
    <row r="7567" spans="4:4">
      <c r="D7567" s="2"/>
    </row>
    <row r="7568" spans="4:4">
      <c r="D7568" s="2"/>
    </row>
    <row r="7569" spans="4:4">
      <c r="D7569" s="2"/>
    </row>
    <row r="7570" spans="4:4">
      <c r="D7570" s="2"/>
    </row>
    <row r="7571" spans="4:4">
      <c r="D7571" s="2"/>
    </row>
    <row r="7572" spans="4:4">
      <c r="D7572" s="2"/>
    </row>
    <row r="7573" spans="4:4">
      <c r="D7573" s="2"/>
    </row>
    <row r="7574" spans="4:4">
      <c r="D7574" s="2"/>
    </row>
    <row r="7575" spans="4:4">
      <c r="D7575" s="2"/>
    </row>
    <row r="7576" spans="4:4">
      <c r="D7576" s="2"/>
    </row>
    <row r="7577" spans="4:4">
      <c r="D7577" s="2"/>
    </row>
    <row r="7578" spans="4:4">
      <c r="D7578" s="2"/>
    </row>
    <row r="7579" spans="4:4">
      <c r="D7579" s="2"/>
    </row>
    <row r="7580" spans="4:4">
      <c r="D7580" s="2"/>
    </row>
    <row r="7581" spans="4:4">
      <c r="D7581" s="2"/>
    </row>
    <row r="7582" spans="4:4">
      <c r="D7582" s="2"/>
    </row>
    <row r="7583" spans="4:4">
      <c r="D7583" s="2"/>
    </row>
    <row r="7584" spans="4:4">
      <c r="D7584" s="2"/>
    </row>
    <row r="7585" spans="4:4">
      <c r="D7585" s="2"/>
    </row>
    <row r="7586" spans="4:4">
      <c r="D7586" s="2"/>
    </row>
    <row r="7587" spans="4:4">
      <c r="D7587" s="2"/>
    </row>
    <row r="7588" spans="4:4">
      <c r="D7588" s="2"/>
    </row>
    <row r="7589" spans="4:4">
      <c r="D7589" s="2"/>
    </row>
    <row r="7590" spans="4:4">
      <c r="D7590" s="2"/>
    </row>
    <row r="7591" spans="4:4">
      <c r="D7591" s="2"/>
    </row>
    <row r="7592" spans="4:4">
      <c r="D7592" s="2"/>
    </row>
    <row r="7593" spans="4:4">
      <c r="D7593" s="2"/>
    </row>
    <row r="7594" spans="4:4">
      <c r="D7594" s="2"/>
    </row>
    <row r="7595" spans="4:4">
      <c r="D7595" s="2"/>
    </row>
    <row r="7596" spans="4:4">
      <c r="D7596" s="2"/>
    </row>
    <row r="7597" spans="4:4">
      <c r="D7597" s="2"/>
    </row>
    <row r="7598" spans="4:4">
      <c r="D7598" s="2"/>
    </row>
    <row r="7599" spans="4:4">
      <c r="D7599" s="2"/>
    </row>
    <row r="7600" spans="4:4">
      <c r="D7600" s="2"/>
    </row>
    <row r="7601" spans="4:4">
      <c r="D7601" s="2"/>
    </row>
    <row r="7602" spans="4:4">
      <c r="D7602" s="2"/>
    </row>
    <row r="7603" spans="4:4">
      <c r="D7603" s="2"/>
    </row>
    <row r="7604" spans="4:4">
      <c r="D7604" s="2"/>
    </row>
    <row r="7605" spans="4:4">
      <c r="D7605" s="2"/>
    </row>
    <row r="7606" spans="4:4">
      <c r="D7606" s="2"/>
    </row>
    <row r="7607" spans="4:4">
      <c r="D7607" s="2"/>
    </row>
    <row r="7608" spans="4:4">
      <c r="D7608" s="2"/>
    </row>
    <row r="7609" spans="4:4">
      <c r="D7609" s="2"/>
    </row>
    <row r="7610" spans="4:4">
      <c r="D7610" s="2"/>
    </row>
    <row r="7611" spans="4:4">
      <c r="D7611" s="2"/>
    </row>
    <row r="7612" spans="4:4">
      <c r="D7612" s="2"/>
    </row>
    <row r="7613" spans="4:4">
      <c r="D7613" s="2"/>
    </row>
    <row r="7614" spans="4:4">
      <c r="D7614" s="2"/>
    </row>
    <row r="7615" spans="4:4">
      <c r="D7615" s="2"/>
    </row>
    <row r="7616" spans="4:4">
      <c r="D7616" s="2"/>
    </row>
    <row r="7617" spans="4:4">
      <c r="D7617" s="2"/>
    </row>
    <row r="7618" spans="4:4">
      <c r="D7618" s="2"/>
    </row>
    <row r="7619" spans="4:4">
      <c r="D7619" s="2"/>
    </row>
    <row r="7620" spans="4:4">
      <c r="D7620" s="2"/>
    </row>
    <row r="7621" spans="4:4">
      <c r="D7621" s="2"/>
    </row>
    <row r="7622" spans="4:4">
      <c r="D7622" s="2"/>
    </row>
    <row r="7623" spans="4:4">
      <c r="D7623" s="2"/>
    </row>
    <row r="7624" spans="4:4">
      <c r="D7624" s="2"/>
    </row>
    <row r="7625" spans="4:4">
      <c r="D7625" s="2"/>
    </row>
    <row r="7626" spans="4:4">
      <c r="D7626" s="2"/>
    </row>
    <row r="7627" spans="4:4">
      <c r="D7627" s="2"/>
    </row>
    <row r="7628" spans="4:4">
      <c r="D7628" s="2"/>
    </row>
    <row r="7629" spans="4:4">
      <c r="D7629" s="2"/>
    </row>
    <row r="7630" spans="4:4">
      <c r="D7630" s="2"/>
    </row>
    <row r="7631" spans="4:4">
      <c r="D7631" s="2"/>
    </row>
    <row r="7632" spans="4:4">
      <c r="D7632" s="2"/>
    </row>
    <row r="7633" spans="4:4">
      <c r="D7633" s="2"/>
    </row>
    <row r="7634" spans="4:4">
      <c r="D7634" s="2"/>
    </row>
    <row r="7635" spans="4:4">
      <c r="D7635" s="2"/>
    </row>
    <row r="7636" spans="4:4">
      <c r="D7636" s="2"/>
    </row>
    <row r="7637" spans="4:4">
      <c r="D7637" s="2"/>
    </row>
    <row r="7638" spans="4:4">
      <c r="D7638" s="2"/>
    </row>
    <row r="7639" spans="4:4">
      <c r="D7639" s="2"/>
    </row>
    <row r="7640" spans="4:4">
      <c r="D7640" s="2"/>
    </row>
    <row r="7641" spans="4:4">
      <c r="D7641" s="2"/>
    </row>
    <row r="7642" spans="4:4">
      <c r="D7642" s="2"/>
    </row>
    <row r="7643" spans="4:4">
      <c r="D7643" s="2"/>
    </row>
    <row r="7644" spans="4:4">
      <c r="D7644" s="2"/>
    </row>
    <row r="7645" spans="4:4">
      <c r="D7645" s="2"/>
    </row>
    <row r="7646" spans="4:4">
      <c r="D7646" s="2"/>
    </row>
    <row r="7647" spans="4:4">
      <c r="D7647" s="2"/>
    </row>
    <row r="7648" spans="4:4">
      <c r="D7648" s="2"/>
    </row>
    <row r="7649" spans="4:4">
      <c r="D7649" s="2"/>
    </row>
    <row r="7650" spans="4:4">
      <c r="D7650" s="2"/>
    </row>
    <row r="7651" spans="4:4">
      <c r="D7651" s="2"/>
    </row>
    <row r="7652" spans="4:4">
      <c r="D7652" s="2"/>
    </row>
    <row r="7653" spans="4:4">
      <c r="D7653" s="2"/>
    </row>
    <row r="7654" spans="4:4">
      <c r="D7654" s="2"/>
    </row>
    <row r="7655" spans="4:4">
      <c r="D7655" s="2"/>
    </row>
    <row r="7656" spans="4:4">
      <c r="D7656" s="2"/>
    </row>
    <row r="7657" spans="4:4">
      <c r="D7657" s="2"/>
    </row>
    <row r="7658" spans="4:4">
      <c r="D7658" s="2"/>
    </row>
    <row r="7659" spans="4:4">
      <c r="D7659" s="2"/>
    </row>
    <row r="7660" spans="4:4">
      <c r="D7660" s="2"/>
    </row>
    <row r="7661" spans="4:4">
      <c r="D7661" s="2"/>
    </row>
    <row r="7662" spans="4:4">
      <c r="D7662" s="2"/>
    </row>
    <row r="7663" spans="4:4">
      <c r="D7663" s="2"/>
    </row>
    <row r="7664" spans="4:4">
      <c r="D7664" s="2"/>
    </row>
    <row r="7665" spans="4:4">
      <c r="D7665" s="2"/>
    </row>
    <row r="7666" spans="4:4">
      <c r="D7666" s="2"/>
    </row>
    <row r="7667" spans="4:4">
      <c r="D7667" s="2"/>
    </row>
    <row r="7668" spans="4:4">
      <c r="D7668" s="2"/>
    </row>
    <row r="7669" spans="4:4">
      <c r="D7669" s="2"/>
    </row>
    <row r="7670" spans="4:4">
      <c r="D7670" s="2"/>
    </row>
    <row r="7671" spans="4:4">
      <c r="D7671" s="2"/>
    </row>
    <row r="7672" spans="4:4">
      <c r="D7672" s="2"/>
    </row>
    <row r="7673" spans="4:4">
      <c r="D7673" s="2"/>
    </row>
    <row r="7674" spans="4:4">
      <c r="D7674" s="2"/>
    </row>
    <row r="7675" spans="4:4">
      <c r="D7675" s="2"/>
    </row>
    <row r="7676" spans="4:4">
      <c r="D7676" s="2"/>
    </row>
    <row r="7677" spans="4:4">
      <c r="D7677" s="2"/>
    </row>
    <row r="7678" spans="4:4">
      <c r="D7678" s="2"/>
    </row>
    <row r="7679" spans="4:4">
      <c r="D7679" s="2"/>
    </row>
    <row r="7680" spans="4:4">
      <c r="D7680" s="2"/>
    </row>
    <row r="7681" spans="4:4">
      <c r="D7681" s="2"/>
    </row>
    <row r="7682" spans="4:4">
      <c r="D7682" s="2"/>
    </row>
    <row r="7683" spans="4:4">
      <c r="D7683" s="2"/>
    </row>
    <row r="7684" spans="4:4">
      <c r="D7684" s="2"/>
    </row>
    <row r="7685" spans="4:4">
      <c r="D7685" s="2"/>
    </row>
    <row r="7686" spans="4:4">
      <c r="D7686" s="2"/>
    </row>
    <row r="7687" spans="4:4">
      <c r="D7687" s="2"/>
    </row>
    <row r="7688" spans="4:4">
      <c r="D7688" s="2"/>
    </row>
    <row r="7689" spans="4:4">
      <c r="D7689" s="2"/>
    </row>
    <row r="7690" spans="4:4">
      <c r="D7690" s="2"/>
    </row>
    <row r="7691" spans="4:4">
      <c r="D7691" s="2"/>
    </row>
    <row r="7692" spans="4:4">
      <c r="D7692" s="2"/>
    </row>
    <row r="7693" spans="4:4">
      <c r="D7693" s="2"/>
    </row>
    <row r="7694" spans="4:4">
      <c r="D7694" s="2"/>
    </row>
    <row r="7695" spans="4:4">
      <c r="D7695" s="2"/>
    </row>
    <row r="7696" spans="4:4">
      <c r="D7696" s="2"/>
    </row>
    <row r="7697" spans="4:4">
      <c r="D7697" s="2"/>
    </row>
    <row r="7698" spans="4:4">
      <c r="D7698" s="2"/>
    </row>
    <row r="7699" spans="4:4">
      <c r="D7699" s="2"/>
    </row>
    <row r="7700" spans="4:4">
      <c r="D7700" s="2"/>
    </row>
    <row r="7701" spans="4:4">
      <c r="D7701" s="2"/>
    </row>
    <row r="7702" spans="4:4">
      <c r="D7702" s="2"/>
    </row>
    <row r="7703" spans="4:4">
      <c r="D7703" s="2"/>
    </row>
    <row r="7704" spans="4:4">
      <c r="D7704" s="2"/>
    </row>
    <row r="7705" spans="4:4">
      <c r="D7705" s="2"/>
    </row>
    <row r="7706" spans="4:4">
      <c r="D7706" s="2"/>
    </row>
    <row r="7707" spans="4:4">
      <c r="D7707" s="2"/>
    </row>
    <row r="7708" spans="4:4">
      <c r="D7708" s="2"/>
    </row>
    <row r="7709" spans="4:4">
      <c r="D7709" s="2"/>
    </row>
    <row r="7710" spans="4:4">
      <c r="D7710" s="2"/>
    </row>
    <row r="7711" spans="4:4">
      <c r="D7711" s="2"/>
    </row>
    <row r="7712" spans="4:4">
      <c r="D7712" s="2"/>
    </row>
    <row r="7713" spans="4:4">
      <c r="D7713" s="2"/>
    </row>
    <row r="7714" spans="4:4">
      <c r="D7714" s="2"/>
    </row>
    <row r="7715" spans="4:4">
      <c r="D7715" s="2"/>
    </row>
    <row r="7716" spans="4:4">
      <c r="D7716" s="2"/>
    </row>
    <row r="7717" spans="4:4">
      <c r="D7717" s="2"/>
    </row>
    <row r="7718" spans="4:4">
      <c r="D7718" s="2"/>
    </row>
    <row r="7719" spans="4:4">
      <c r="D7719" s="2"/>
    </row>
    <row r="7720" spans="4:4">
      <c r="D7720" s="2"/>
    </row>
    <row r="7721" spans="4:4">
      <c r="D7721" s="2"/>
    </row>
    <row r="7722" spans="4:4">
      <c r="D7722" s="2"/>
    </row>
    <row r="7723" spans="4:4">
      <c r="D7723" s="2"/>
    </row>
    <row r="7724" spans="4:4">
      <c r="D7724" s="2"/>
    </row>
    <row r="7725" spans="4:4">
      <c r="D7725" s="2"/>
    </row>
    <row r="7726" spans="4:4">
      <c r="D7726" s="2"/>
    </row>
    <row r="7727" spans="4:4">
      <c r="D7727" s="2"/>
    </row>
    <row r="7728" spans="4:4">
      <c r="D7728" s="2"/>
    </row>
    <row r="7729" spans="4:4">
      <c r="D7729" s="2"/>
    </row>
    <row r="7730" spans="4:4">
      <c r="D7730" s="2"/>
    </row>
    <row r="7731" spans="4:4">
      <c r="D7731" s="2"/>
    </row>
    <row r="7732" spans="4:4">
      <c r="D7732" s="2"/>
    </row>
    <row r="7733" spans="4:4">
      <c r="D7733" s="2"/>
    </row>
    <row r="7734" spans="4:4">
      <c r="D7734" s="2"/>
    </row>
    <row r="7735" spans="4:4">
      <c r="D7735" s="2"/>
    </row>
    <row r="7736" spans="4:4">
      <c r="D7736" s="2"/>
    </row>
    <row r="7737" spans="4:4">
      <c r="D7737" s="2"/>
    </row>
    <row r="7738" spans="4:4">
      <c r="D7738" s="2"/>
    </row>
    <row r="7739" spans="4:4">
      <c r="D7739" s="2"/>
    </row>
    <row r="7740" spans="4:4">
      <c r="D7740" s="2"/>
    </row>
    <row r="7741" spans="4:4">
      <c r="D7741" s="2"/>
    </row>
    <row r="7742" spans="4:4">
      <c r="D7742" s="2"/>
    </row>
    <row r="7743" spans="4:4">
      <c r="D7743" s="2"/>
    </row>
    <row r="7744" spans="4:4">
      <c r="D7744" s="2"/>
    </row>
    <row r="7745" spans="4:4">
      <c r="D7745" s="2"/>
    </row>
    <row r="7746" spans="4:4">
      <c r="D7746" s="2"/>
    </row>
    <row r="7747" spans="4:4">
      <c r="D7747" s="2"/>
    </row>
    <row r="7748" spans="4:4">
      <c r="D7748" s="2"/>
    </row>
    <row r="7749" spans="4:4">
      <c r="D7749" s="2"/>
    </row>
    <row r="7750" spans="4:4">
      <c r="D7750" s="2"/>
    </row>
    <row r="7751" spans="4:4">
      <c r="D7751" s="2"/>
    </row>
    <row r="7752" spans="4:4">
      <c r="D7752" s="2"/>
    </row>
    <row r="7753" spans="4:4">
      <c r="D7753" s="2"/>
    </row>
    <row r="7754" spans="4:4">
      <c r="D7754" s="2"/>
    </row>
    <row r="7755" spans="4:4">
      <c r="D7755" s="2"/>
    </row>
    <row r="7756" spans="4:4">
      <c r="D7756" s="2"/>
    </row>
    <row r="7757" spans="4:4">
      <c r="D7757" s="2"/>
    </row>
    <row r="7758" spans="4:4">
      <c r="D7758" s="2"/>
    </row>
    <row r="7759" spans="4:4">
      <c r="D7759" s="2"/>
    </row>
    <row r="7760" spans="4:4">
      <c r="D7760" s="2"/>
    </row>
    <row r="7761" spans="4:4">
      <c r="D7761" s="2"/>
    </row>
    <row r="7762" spans="4:4">
      <c r="D7762" s="2"/>
    </row>
    <row r="7763" spans="4:4">
      <c r="D7763" s="2"/>
    </row>
    <row r="7764" spans="4:4">
      <c r="D7764" s="2"/>
    </row>
    <row r="7765" spans="4:4">
      <c r="D7765" s="2"/>
    </row>
    <row r="7766" spans="4:4">
      <c r="D7766" s="2"/>
    </row>
    <row r="7767" spans="4:4">
      <c r="D7767" s="2"/>
    </row>
    <row r="7768" spans="4:4">
      <c r="D7768" s="2"/>
    </row>
    <row r="7769" spans="4:4">
      <c r="D7769" s="2"/>
    </row>
    <row r="7770" spans="4:4">
      <c r="D7770" s="2"/>
    </row>
    <row r="7771" spans="4:4">
      <c r="D7771" s="2"/>
    </row>
    <row r="7772" spans="4:4">
      <c r="D7772" s="2"/>
    </row>
    <row r="7773" spans="4:4">
      <c r="D7773" s="2"/>
    </row>
    <row r="7774" spans="4:4">
      <c r="D7774" s="2"/>
    </row>
    <row r="7775" spans="4:4">
      <c r="D7775" s="2"/>
    </row>
    <row r="7776" spans="4:4">
      <c r="D7776" s="2"/>
    </row>
    <row r="7777" spans="4:4">
      <c r="D7777" s="2"/>
    </row>
    <row r="7778" spans="4:4">
      <c r="D7778" s="2"/>
    </row>
    <row r="7779" spans="4:4">
      <c r="D7779" s="2"/>
    </row>
    <row r="7780" spans="4:4">
      <c r="D7780" s="2"/>
    </row>
    <row r="7781" spans="4:4">
      <c r="D7781" s="2"/>
    </row>
    <row r="7782" spans="4:4">
      <c r="D7782" s="2"/>
    </row>
    <row r="7783" spans="4:4">
      <c r="D7783" s="2"/>
    </row>
    <row r="7784" spans="4:4">
      <c r="D7784" s="2"/>
    </row>
    <row r="7785" spans="4:4">
      <c r="D7785" s="2"/>
    </row>
    <row r="7786" spans="4:4">
      <c r="D7786" s="2"/>
    </row>
    <row r="7787" spans="4:4">
      <c r="D7787" s="2"/>
    </row>
    <row r="7788" spans="4:4">
      <c r="D7788" s="2"/>
    </row>
    <row r="7789" spans="4:4">
      <c r="D7789" s="2"/>
    </row>
    <row r="7790" spans="4:4">
      <c r="D7790" s="2"/>
    </row>
    <row r="7791" spans="4:4">
      <c r="D7791" s="2"/>
    </row>
    <row r="7792" spans="4:4">
      <c r="D7792" s="2"/>
    </row>
    <row r="7793" spans="4:4">
      <c r="D7793" s="2"/>
    </row>
    <row r="7794" spans="4:4">
      <c r="D7794" s="2"/>
    </row>
    <row r="7795" spans="4:4">
      <c r="D7795" s="2"/>
    </row>
    <row r="7796" spans="4:4">
      <c r="D7796" s="2"/>
    </row>
    <row r="7797" spans="4:4">
      <c r="D7797" s="2"/>
    </row>
    <row r="7798" spans="4:4">
      <c r="D7798" s="2"/>
    </row>
    <row r="7799" spans="4:4">
      <c r="D7799" s="2"/>
    </row>
    <row r="7800" spans="4:4">
      <c r="D7800" s="2"/>
    </row>
    <row r="7801" spans="4:4">
      <c r="D7801" s="2"/>
    </row>
    <row r="7802" spans="4:4">
      <c r="D7802" s="2"/>
    </row>
    <row r="7803" spans="4:4">
      <c r="D7803" s="2"/>
    </row>
    <row r="7804" spans="4:4">
      <c r="D7804" s="2"/>
    </row>
    <row r="7805" spans="4:4">
      <c r="D7805" s="2"/>
    </row>
    <row r="7806" spans="4:4">
      <c r="D7806" s="2"/>
    </row>
    <row r="7807" spans="4:4">
      <c r="D7807" s="2"/>
    </row>
    <row r="7808" spans="4:4">
      <c r="D7808" s="2"/>
    </row>
    <row r="7809" spans="4:4">
      <c r="D7809" s="2"/>
    </row>
    <row r="7810" spans="4:4">
      <c r="D7810" s="2"/>
    </row>
    <row r="7811" spans="4:4">
      <c r="D7811" s="2"/>
    </row>
    <row r="7812" spans="4:4">
      <c r="D7812" s="2"/>
    </row>
    <row r="7813" spans="4:4">
      <c r="D7813" s="2"/>
    </row>
    <row r="7814" spans="4:4">
      <c r="D7814" s="2"/>
    </row>
    <row r="7815" spans="4:4">
      <c r="D7815" s="2"/>
    </row>
    <row r="7816" spans="4:4">
      <c r="D7816" s="2"/>
    </row>
    <row r="7817" spans="4:4">
      <c r="D7817" s="2"/>
    </row>
    <row r="7818" spans="4:4">
      <c r="D7818" s="2"/>
    </row>
    <row r="7819" spans="4:4">
      <c r="D7819" s="2"/>
    </row>
    <row r="7820" spans="4:4">
      <c r="D7820" s="2"/>
    </row>
    <row r="7821" spans="4:4">
      <c r="D7821" s="2"/>
    </row>
    <row r="7822" spans="4:4">
      <c r="D7822" s="2"/>
    </row>
    <row r="7823" spans="4:4">
      <c r="D7823" s="2"/>
    </row>
    <row r="7824" spans="4:4">
      <c r="D7824" s="2"/>
    </row>
    <row r="7825" spans="4:4">
      <c r="D7825" s="2"/>
    </row>
    <row r="7826" spans="4:4">
      <c r="D7826" s="2"/>
    </row>
    <row r="7827" spans="4:4">
      <c r="D7827" s="2"/>
    </row>
    <row r="7828" spans="4:4">
      <c r="D7828" s="2"/>
    </row>
    <row r="7829" spans="4:4">
      <c r="D7829" s="2"/>
    </row>
    <row r="7830" spans="4:4">
      <c r="D7830" s="2"/>
    </row>
    <row r="7831" spans="4:4">
      <c r="D7831" s="2"/>
    </row>
    <row r="7832" spans="4:4">
      <c r="D7832" s="2"/>
    </row>
    <row r="7833" spans="4:4">
      <c r="D7833" s="2"/>
    </row>
    <row r="7834" spans="4:4">
      <c r="D7834" s="2"/>
    </row>
    <row r="7835" spans="4:4">
      <c r="D7835" s="2"/>
    </row>
    <row r="7836" spans="4:4">
      <c r="D7836" s="2"/>
    </row>
    <row r="7837" spans="4:4">
      <c r="D7837" s="2"/>
    </row>
    <row r="7838" spans="4:4">
      <c r="D7838" s="2"/>
    </row>
    <row r="7839" spans="4:4">
      <c r="D7839" s="2"/>
    </row>
    <row r="7840" spans="4:4">
      <c r="D7840" s="2"/>
    </row>
    <row r="7841" spans="4:4">
      <c r="D7841" s="2"/>
    </row>
    <row r="7842" spans="4:4">
      <c r="D7842" s="2"/>
    </row>
    <row r="7843" spans="4:4">
      <c r="D7843" s="2"/>
    </row>
    <row r="7844" spans="4:4">
      <c r="D7844" s="2"/>
    </row>
    <row r="7845" spans="4:4">
      <c r="D7845" s="2"/>
    </row>
    <row r="7846" spans="4:4">
      <c r="D7846" s="2"/>
    </row>
    <row r="7847" spans="4:4">
      <c r="D7847" s="2"/>
    </row>
    <row r="7848" spans="4:4">
      <c r="D7848" s="2"/>
    </row>
    <row r="7849" spans="4:4">
      <c r="D7849" s="2"/>
    </row>
    <row r="7850" spans="4:4">
      <c r="D7850" s="2"/>
    </row>
    <row r="7851" spans="4:4">
      <c r="D7851" s="2"/>
    </row>
    <row r="7852" spans="4:4">
      <c r="D7852" s="2"/>
    </row>
    <row r="7853" spans="4:4">
      <c r="D7853" s="2"/>
    </row>
    <row r="7854" spans="4:4">
      <c r="D7854" s="2"/>
    </row>
    <row r="7855" spans="4:4">
      <c r="D7855" s="2"/>
    </row>
    <row r="7856" spans="4:4">
      <c r="D7856" s="2"/>
    </row>
    <row r="7857" spans="4:4">
      <c r="D7857" s="2"/>
    </row>
    <row r="7858" spans="4:4">
      <c r="D7858" s="2"/>
    </row>
    <row r="7859" spans="4:4">
      <c r="D7859" s="2"/>
    </row>
    <row r="7860" spans="4:4">
      <c r="D7860" s="2"/>
    </row>
    <row r="7861" spans="4:4">
      <c r="D7861" s="2"/>
    </row>
    <row r="7862" spans="4:4">
      <c r="D7862" s="2"/>
    </row>
    <row r="7863" spans="4:4">
      <c r="D7863" s="2"/>
    </row>
    <row r="7864" spans="4:4">
      <c r="D7864" s="2"/>
    </row>
    <row r="7865" spans="4:4">
      <c r="D7865" s="2"/>
    </row>
    <row r="7866" spans="4:4">
      <c r="D7866" s="2"/>
    </row>
    <row r="7867" spans="4:4">
      <c r="D7867" s="2"/>
    </row>
    <row r="7868" spans="4:4">
      <c r="D7868" s="2"/>
    </row>
    <row r="7869" spans="4:4">
      <c r="D7869" s="2"/>
    </row>
    <row r="7870" spans="4:4">
      <c r="D7870" s="2"/>
    </row>
    <row r="7871" spans="4:4">
      <c r="D7871" s="2"/>
    </row>
    <row r="7872" spans="4:4">
      <c r="D7872" s="2"/>
    </row>
    <row r="7873" spans="4:4">
      <c r="D7873" s="2"/>
    </row>
    <row r="7874" spans="4:4">
      <c r="D7874" s="2"/>
    </row>
    <row r="7875" spans="4:4">
      <c r="D7875" s="2"/>
    </row>
    <row r="7876" spans="4:4">
      <c r="D7876" s="2"/>
    </row>
    <row r="7877" spans="4:4">
      <c r="D7877" s="2"/>
    </row>
    <row r="7878" spans="4:4">
      <c r="D7878" s="2"/>
    </row>
    <row r="7879" spans="4:4">
      <c r="D7879" s="2"/>
    </row>
    <row r="7880" spans="4:4">
      <c r="D7880" s="2"/>
    </row>
    <row r="7881" spans="4:4">
      <c r="D7881" s="2"/>
    </row>
    <row r="7882" spans="4:4">
      <c r="D7882" s="2"/>
    </row>
    <row r="7883" spans="4:4">
      <c r="D7883" s="2"/>
    </row>
    <row r="7884" spans="4:4">
      <c r="D7884" s="2"/>
    </row>
    <row r="7885" spans="4:4">
      <c r="D7885" s="2"/>
    </row>
    <row r="7886" spans="4:4">
      <c r="D7886" s="2"/>
    </row>
    <row r="7887" spans="4:4">
      <c r="D7887" s="2"/>
    </row>
    <row r="7888" spans="4:4">
      <c r="D7888" s="2"/>
    </row>
    <row r="7889" spans="4:4">
      <c r="D7889" s="2"/>
    </row>
    <row r="7890" spans="4:4">
      <c r="D7890" s="2"/>
    </row>
    <row r="7891" spans="4:4">
      <c r="D7891" s="2"/>
    </row>
    <row r="7892" spans="4:4">
      <c r="D7892" s="2"/>
    </row>
    <row r="7893" spans="4:4">
      <c r="D7893" s="2"/>
    </row>
    <row r="7894" spans="4:4">
      <c r="D7894" s="2"/>
    </row>
    <row r="7895" spans="4:4">
      <c r="D7895" s="2"/>
    </row>
    <row r="7896" spans="4:4">
      <c r="D7896" s="2"/>
    </row>
    <row r="7897" spans="4:4">
      <c r="D7897" s="2"/>
    </row>
    <row r="7898" spans="4:4">
      <c r="D7898" s="2"/>
    </row>
    <row r="7899" spans="4:4">
      <c r="D7899" s="2"/>
    </row>
    <row r="7900" spans="4:4">
      <c r="D7900" s="2"/>
    </row>
    <row r="7901" spans="4:4">
      <c r="D7901" s="2"/>
    </row>
    <row r="7902" spans="4:4">
      <c r="D7902" s="2"/>
    </row>
    <row r="7903" spans="4:4">
      <c r="D7903" s="2"/>
    </row>
    <row r="7904" spans="4:4">
      <c r="D7904" s="2"/>
    </row>
    <row r="7905" spans="4:4">
      <c r="D7905" s="2"/>
    </row>
    <row r="7906" spans="4:4">
      <c r="D7906" s="2"/>
    </row>
    <row r="7907" spans="4:4">
      <c r="D7907" s="2"/>
    </row>
    <row r="7908" spans="4:4">
      <c r="D7908" s="2"/>
    </row>
    <row r="7909" spans="4:4">
      <c r="D7909" s="2"/>
    </row>
    <row r="7910" spans="4:4">
      <c r="D7910" s="2"/>
    </row>
    <row r="7911" spans="4:4">
      <c r="D7911" s="2"/>
    </row>
    <row r="7912" spans="4:4">
      <c r="D7912" s="2"/>
    </row>
    <row r="7913" spans="4:4">
      <c r="D7913" s="2"/>
    </row>
    <row r="7914" spans="4:4">
      <c r="D7914" s="2"/>
    </row>
    <row r="7915" spans="4:4">
      <c r="D7915" s="2"/>
    </row>
    <row r="7916" spans="4:4">
      <c r="D7916" s="2"/>
    </row>
    <row r="7917" spans="4:4">
      <c r="D7917" s="2"/>
    </row>
    <row r="7918" spans="4:4">
      <c r="D7918" s="2"/>
    </row>
    <row r="7919" spans="4:4">
      <c r="D7919" s="2"/>
    </row>
    <row r="7920" spans="4:4">
      <c r="D7920" s="2"/>
    </row>
    <row r="7921" spans="4:4">
      <c r="D7921" s="2"/>
    </row>
    <row r="7922" spans="4:4">
      <c r="D7922" s="2"/>
    </row>
    <row r="7923" spans="4:4">
      <c r="D7923" s="2"/>
    </row>
    <row r="7924" spans="4:4">
      <c r="D7924" s="2"/>
    </row>
    <row r="7925" spans="4:4">
      <c r="D7925" s="2"/>
    </row>
    <row r="7926" spans="4:4">
      <c r="D7926" s="2"/>
    </row>
    <row r="7927" spans="4:4">
      <c r="D7927" s="2"/>
    </row>
    <row r="7928" spans="4:4">
      <c r="D7928" s="2"/>
    </row>
    <row r="7929" spans="4:4">
      <c r="D7929" s="2"/>
    </row>
    <row r="7930" spans="4:4">
      <c r="D7930" s="2"/>
    </row>
    <row r="7931" spans="4:4">
      <c r="D7931" s="2"/>
    </row>
    <row r="7932" spans="4:4">
      <c r="D7932" s="2"/>
    </row>
    <row r="7933" spans="4:4">
      <c r="D7933" s="2"/>
    </row>
    <row r="7934" spans="4:4">
      <c r="D7934" s="2"/>
    </row>
    <row r="7935" spans="4:4">
      <c r="D7935" s="2"/>
    </row>
    <row r="7936" spans="4:4">
      <c r="D7936" s="2"/>
    </row>
    <row r="7937" spans="4:4">
      <c r="D7937" s="2"/>
    </row>
    <row r="7938" spans="4:4">
      <c r="D7938" s="2"/>
    </row>
    <row r="7939" spans="4:4">
      <c r="D7939" s="2"/>
    </row>
    <row r="7940" spans="4:4">
      <c r="D7940" s="2"/>
    </row>
    <row r="7941" spans="4:4">
      <c r="D7941" s="2"/>
    </row>
    <row r="7942" spans="4:4">
      <c r="D7942" s="2"/>
    </row>
    <row r="7943" spans="4:4">
      <c r="D7943" s="2"/>
    </row>
    <row r="7944" spans="4:4">
      <c r="D7944" s="2"/>
    </row>
    <row r="7945" spans="4:4">
      <c r="D7945" s="2"/>
    </row>
    <row r="7946" spans="4:4">
      <c r="D7946" s="2"/>
    </row>
    <row r="7947" spans="4:4">
      <c r="D7947" s="2"/>
    </row>
    <row r="7948" spans="4:4">
      <c r="D7948" s="2"/>
    </row>
    <row r="7949" spans="4:4">
      <c r="D7949" s="2"/>
    </row>
    <row r="7950" spans="4:4">
      <c r="D7950" s="2"/>
    </row>
    <row r="7951" spans="4:4">
      <c r="D7951" s="2"/>
    </row>
    <row r="7952" spans="4:4">
      <c r="D7952" s="2"/>
    </row>
    <row r="7953" spans="4:4">
      <c r="D7953" s="2"/>
    </row>
    <row r="7954" spans="4:4">
      <c r="D7954" s="2"/>
    </row>
    <row r="7955" spans="4:4">
      <c r="D7955" s="2"/>
    </row>
    <row r="7956" spans="4:4">
      <c r="D7956" s="2"/>
    </row>
    <row r="7957" spans="4:4">
      <c r="D7957" s="2"/>
    </row>
    <row r="7958" spans="4:4">
      <c r="D7958" s="2"/>
    </row>
    <row r="7959" spans="4:4">
      <c r="D7959" s="2"/>
    </row>
    <row r="7960" spans="4:4">
      <c r="D7960" s="2"/>
    </row>
    <row r="7961" spans="4:4">
      <c r="D7961" s="2"/>
    </row>
    <row r="7962" spans="4:4">
      <c r="D7962" s="2"/>
    </row>
    <row r="7963" spans="4:4">
      <c r="D7963" s="2"/>
    </row>
    <row r="7964" spans="4:4">
      <c r="D7964" s="2"/>
    </row>
    <row r="7965" spans="4:4">
      <c r="D7965" s="2"/>
    </row>
    <row r="7966" spans="4:4">
      <c r="D7966" s="2"/>
    </row>
    <row r="7967" spans="4:4">
      <c r="D7967" s="2"/>
    </row>
    <row r="7968" spans="4:4">
      <c r="D7968" s="2"/>
    </row>
    <row r="7969" spans="4:4">
      <c r="D7969" s="2"/>
    </row>
    <row r="7970" spans="4:4">
      <c r="D7970" s="2"/>
    </row>
    <row r="7971" spans="4:4">
      <c r="D7971" s="2"/>
    </row>
    <row r="7972" spans="4:4">
      <c r="D7972" s="2"/>
    </row>
    <row r="7973" spans="4:4">
      <c r="D7973" s="2"/>
    </row>
    <row r="7974" spans="4:4">
      <c r="D7974" s="2"/>
    </row>
    <row r="7975" spans="4:4">
      <c r="D7975" s="2"/>
    </row>
    <row r="7976" spans="4:4">
      <c r="D7976" s="2"/>
    </row>
    <row r="7977" spans="4:4">
      <c r="D7977" s="2"/>
    </row>
    <row r="7978" spans="4:4">
      <c r="D7978" s="2"/>
    </row>
    <row r="7979" spans="4:4">
      <c r="D7979" s="2"/>
    </row>
    <row r="7980" spans="4:4">
      <c r="D7980" s="2"/>
    </row>
    <row r="7981" spans="4:4">
      <c r="D7981" s="2"/>
    </row>
    <row r="7982" spans="4:4">
      <c r="D7982" s="2"/>
    </row>
    <row r="7983" spans="4:4">
      <c r="D7983" s="2"/>
    </row>
    <row r="7984" spans="4:4">
      <c r="D7984" s="2"/>
    </row>
    <row r="7985" spans="4:4">
      <c r="D7985" s="2"/>
    </row>
    <row r="7986" spans="4:4">
      <c r="D7986" s="2"/>
    </row>
    <row r="7987" spans="4:4">
      <c r="D7987" s="2"/>
    </row>
    <row r="7988" spans="4:4">
      <c r="D7988" s="2"/>
    </row>
    <row r="7989" spans="4:4">
      <c r="D7989" s="2"/>
    </row>
    <row r="7990" spans="4:4">
      <c r="D7990" s="2"/>
    </row>
    <row r="7991" spans="4:4">
      <c r="D7991" s="2"/>
    </row>
    <row r="7992" spans="4:4">
      <c r="D7992" s="2"/>
    </row>
    <row r="7993" spans="4:4">
      <c r="D7993" s="2"/>
    </row>
    <row r="7994" spans="4:4">
      <c r="D7994" s="2"/>
    </row>
    <row r="7995" spans="4:4">
      <c r="D7995" s="2"/>
    </row>
    <row r="7996" spans="4:4">
      <c r="D7996" s="2"/>
    </row>
    <row r="7997" spans="4:4">
      <c r="D7997" s="2"/>
    </row>
    <row r="7998" spans="4:4">
      <c r="D7998" s="2"/>
    </row>
    <row r="7999" spans="4:4">
      <c r="D7999" s="2"/>
    </row>
    <row r="8000" spans="4:4">
      <c r="D8000" s="2"/>
    </row>
    <row r="8001" spans="4:4">
      <c r="D8001" s="2"/>
    </row>
    <row r="8002" spans="4:4">
      <c r="D8002" s="2"/>
    </row>
    <row r="8003" spans="4:4">
      <c r="D8003" s="2"/>
    </row>
    <row r="8004" spans="4:4">
      <c r="D8004" s="2"/>
    </row>
    <row r="8005" spans="4:4">
      <c r="D8005" s="2"/>
    </row>
    <row r="8006" spans="4:4">
      <c r="D8006" s="2"/>
    </row>
    <row r="8007" spans="4:4">
      <c r="D8007" s="2"/>
    </row>
    <row r="8008" spans="4:4">
      <c r="D8008" s="2"/>
    </row>
    <row r="8009" spans="4:4">
      <c r="D8009" s="2"/>
    </row>
    <row r="8010" spans="4:4">
      <c r="D8010" s="2"/>
    </row>
    <row r="8011" spans="4:4">
      <c r="D8011" s="2"/>
    </row>
    <row r="8012" spans="4:4">
      <c r="D8012" s="2"/>
    </row>
    <row r="8013" spans="4:4">
      <c r="D8013" s="2"/>
    </row>
    <row r="8014" spans="4:4">
      <c r="D8014" s="2"/>
    </row>
    <row r="8015" spans="4:4">
      <c r="D8015" s="2"/>
    </row>
    <row r="8016" spans="4:4">
      <c r="D8016" s="2"/>
    </row>
    <row r="8017" spans="4:4">
      <c r="D8017" s="2"/>
    </row>
    <row r="8018" spans="4:4">
      <c r="D8018" s="2"/>
    </row>
    <row r="8019" spans="4:4">
      <c r="D8019" s="2"/>
    </row>
    <row r="8020" spans="4:4">
      <c r="D8020" s="2"/>
    </row>
    <row r="8021" spans="4:4">
      <c r="D8021" s="2"/>
    </row>
    <row r="8022" spans="4:4">
      <c r="D8022" s="2"/>
    </row>
    <row r="8023" spans="4:4">
      <c r="D8023" s="2"/>
    </row>
    <row r="8024" spans="4:4">
      <c r="D8024" s="2"/>
    </row>
    <row r="8025" spans="4:4">
      <c r="D8025" s="2"/>
    </row>
    <row r="8026" spans="4:4">
      <c r="D8026" s="2"/>
    </row>
    <row r="8027" spans="4:4">
      <c r="D8027" s="2"/>
    </row>
    <row r="8028" spans="4:4">
      <c r="D8028" s="2"/>
    </row>
    <row r="8029" spans="4:4">
      <c r="D8029" s="2"/>
    </row>
    <row r="8030" spans="4:4">
      <c r="D8030" s="2"/>
    </row>
    <row r="8031" spans="4:4">
      <c r="D8031" s="2"/>
    </row>
    <row r="8032" spans="4:4">
      <c r="D8032" s="2"/>
    </row>
    <row r="8033" spans="4:4">
      <c r="D8033" s="2"/>
    </row>
    <row r="8034" spans="4:4">
      <c r="D8034" s="2"/>
    </row>
    <row r="8035" spans="4:4">
      <c r="D8035" s="2"/>
    </row>
    <row r="8036" spans="4:4">
      <c r="D8036" s="2"/>
    </row>
    <row r="8037" spans="4:4">
      <c r="D8037" s="2"/>
    </row>
    <row r="8038" spans="4:4">
      <c r="D8038" s="2"/>
    </row>
    <row r="8039" spans="4:4">
      <c r="D8039" s="2"/>
    </row>
    <row r="8040" spans="4:4">
      <c r="D8040" s="2"/>
    </row>
    <row r="8041" spans="4:4">
      <c r="D8041" s="2"/>
    </row>
    <row r="8042" spans="4:4">
      <c r="D8042" s="2"/>
    </row>
    <row r="8043" spans="4:4">
      <c r="D8043" s="2"/>
    </row>
    <row r="8044" spans="4:4">
      <c r="D8044" s="2"/>
    </row>
    <row r="8045" spans="4:4">
      <c r="D8045" s="2"/>
    </row>
    <row r="8046" spans="4:4">
      <c r="D8046" s="2"/>
    </row>
    <row r="8047" spans="4:4">
      <c r="D8047" s="2"/>
    </row>
    <row r="8048" spans="4:4">
      <c r="D8048" s="2"/>
    </row>
    <row r="8049" spans="4:4">
      <c r="D8049" s="2"/>
    </row>
    <row r="8050" spans="4:4">
      <c r="D8050" s="2"/>
    </row>
    <row r="8051" spans="4:4">
      <c r="D8051" s="2"/>
    </row>
    <row r="8052" spans="4:4">
      <c r="D8052" s="2"/>
    </row>
    <row r="8053" spans="4:4">
      <c r="D8053" s="2"/>
    </row>
    <row r="8054" spans="4:4">
      <c r="D8054" s="2"/>
    </row>
    <row r="8055" spans="4:4">
      <c r="D8055" s="2"/>
    </row>
    <row r="8056" spans="4:4">
      <c r="D8056" s="2"/>
    </row>
    <row r="8057" spans="4:4">
      <c r="D8057" s="2"/>
    </row>
    <row r="8058" spans="4:4">
      <c r="D8058" s="2"/>
    </row>
    <row r="8059" spans="4:4">
      <c r="D8059" s="2"/>
    </row>
    <row r="8060" spans="4:4">
      <c r="D8060" s="2"/>
    </row>
    <row r="8061" spans="4:4">
      <c r="D8061" s="2"/>
    </row>
    <row r="8062" spans="4:4">
      <c r="D8062" s="2"/>
    </row>
    <row r="8063" spans="4:4">
      <c r="D8063" s="2"/>
    </row>
    <row r="8064" spans="4:4">
      <c r="D8064" s="2"/>
    </row>
    <row r="8065" spans="4:4">
      <c r="D8065" s="2"/>
    </row>
    <row r="8066" spans="4:4">
      <c r="D8066" s="2"/>
    </row>
    <row r="8067" spans="4:4">
      <c r="D8067" s="2"/>
    </row>
    <row r="8068" spans="4:4">
      <c r="D8068" s="2"/>
    </row>
    <row r="8069" spans="4:4">
      <c r="D8069" s="2"/>
    </row>
    <row r="8070" spans="4:4">
      <c r="D8070" s="2"/>
    </row>
    <row r="8071" spans="4:4">
      <c r="D8071" s="2"/>
    </row>
    <row r="8072" spans="4:4">
      <c r="D8072" s="2"/>
    </row>
    <row r="8073" spans="4:4">
      <c r="D8073" s="2"/>
    </row>
    <row r="8074" spans="4:4">
      <c r="D8074" s="2"/>
    </row>
    <row r="8075" spans="4:4">
      <c r="D8075" s="2"/>
    </row>
    <row r="8076" spans="4:4">
      <c r="D8076" s="2"/>
    </row>
    <row r="8077" spans="4:4">
      <c r="D8077" s="2"/>
    </row>
    <row r="8078" spans="4:4">
      <c r="D8078" s="2"/>
    </row>
    <row r="8079" spans="4:4">
      <c r="D8079" s="2"/>
    </row>
    <row r="8080" spans="4:4">
      <c r="D8080" s="2"/>
    </row>
    <row r="8081" spans="4:4">
      <c r="D8081" s="2"/>
    </row>
    <row r="8082" spans="4:4">
      <c r="D8082" s="2"/>
    </row>
    <row r="8083" spans="4:4">
      <c r="D8083" s="2"/>
    </row>
    <row r="8084" spans="4:4">
      <c r="D8084" s="2"/>
    </row>
    <row r="8085" spans="4:4">
      <c r="D8085" s="2"/>
    </row>
    <row r="8086" spans="4:4">
      <c r="D8086" s="2"/>
    </row>
    <row r="8087" spans="4:4">
      <c r="D8087" s="2"/>
    </row>
    <row r="8088" spans="4:4">
      <c r="D8088" s="2"/>
    </row>
    <row r="8089" spans="4:4">
      <c r="D8089" s="2"/>
    </row>
    <row r="8090" spans="4:4">
      <c r="D8090" s="2"/>
    </row>
    <row r="8091" spans="4:4">
      <c r="D8091" s="2"/>
    </row>
    <row r="8092" spans="4:4">
      <c r="D8092" s="2"/>
    </row>
    <row r="8093" spans="4:4">
      <c r="D8093" s="2"/>
    </row>
    <row r="8094" spans="4:4">
      <c r="D8094" s="2"/>
    </row>
    <row r="8095" spans="4:4">
      <c r="D8095" s="2"/>
    </row>
    <row r="8096" spans="4:4">
      <c r="D8096" s="2"/>
    </row>
    <row r="8097" spans="4:4">
      <c r="D8097" s="2"/>
    </row>
    <row r="8098" spans="4:4">
      <c r="D8098" s="2"/>
    </row>
    <row r="8099" spans="4:4">
      <c r="D8099" s="2"/>
    </row>
    <row r="8100" spans="4:4">
      <c r="D8100" s="2"/>
    </row>
    <row r="8101" spans="4:4">
      <c r="D8101" s="2"/>
    </row>
    <row r="8102" spans="4:4">
      <c r="D8102" s="2"/>
    </row>
    <row r="8103" spans="4:4">
      <c r="D8103" s="2"/>
    </row>
    <row r="8104" spans="4:4">
      <c r="D8104" s="2"/>
    </row>
    <row r="8105" spans="4:4">
      <c r="D8105" s="2"/>
    </row>
    <row r="8106" spans="4:4">
      <c r="D8106" s="2"/>
    </row>
    <row r="8107" spans="4:4">
      <c r="D8107" s="2"/>
    </row>
    <row r="8108" spans="4:4">
      <c r="D8108" s="2"/>
    </row>
    <row r="8109" spans="4:4">
      <c r="D8109" s="2"/>
    </row>
    <row r="8110" spans="4:4">
      <c r="D8110" s="2"/>
    </row>
    <row r="8111" spans="4:4">
      <c r="D8111" s="2"/>
    </row>
    <row r="8112" spans="4:4">
      <c r="D8112" s="2"/>
    </row>
    <row r="8113" spans="4:4">
      <c r="D8113" s="2"/>
    </row>
    <row r="8114" spans="4:4">
      <c r="D8114" s="2"/>
    </row>
    <row r="8115" spans="4:4">
      <c r="D8115" s="2"/>
    </row>
    <row r="8116" spans="4:4">
      <c r="D8116" s="2"/>
    </row>
    <row r="8117" spans="4:4">
      <c r="D8117" s="2"/>
    </row>
    <row r="8118" spans="4:4">
      <c r="D8118" s="2"/>
    </row>
    <row r="8119" spans="4:4">
      <c r="D8119" s="2"/>
    </row>
    <row r="8120" spans="4:4">
      <c r="D8120" s="2"/>
    </row>
    <row r="8121" spans="4:4">
      <c r="D8121" s="2"/>
    </row>
    <row r="8122" spans="4:4">
      <c r="D8122" s="2"/>
    </row>
    <row r="8123" spans="4:4">
      <c r="D8123" s="2"/>
    </row>
    <row r="8124" spans="4:4">
      <c r="D8124" s="2"/>
    </row>
    <row r="8125" spans="4:4">
      <c r="D8125" s="2"/>
    </row>
    <row r="8126" spans="4:4">
      <c r="D8126" s="2"/>
    </row>
    <row r="8127" spans="4:4">
      <c r="D8127" s="2"/>
    </row>
    <row r="8128" spans="4:4">
      <c r="D8128" s="2"/>
    </row>
    <row r="8129" spans="4:4">
      <c r="D8129" s="2"/>
    </row>
    <row r="8130" spans="4:4">
      <c r="D8130" s="2"/>
    </row>
    <row r="8131" spans="4:4">
      <c r="D8131" s="2"/>
    </row>
    <row r="8132" spans="4:4">
      <c r="D8132" s="2"/>
    </row>
    <row r="8133" spans="4:4">
      <c r="D8133" s="2"/>
    </row>
    <row r="8134" spans="4:4">
      <c r="D8134" s="2"/>
    </row>
    <row r="8135" spans="4:4">
      <c r="D8135" s="2"/>
    </row>
    <row r="8136" spans="4:4">
      <c r="D8136" s="2"/>
    </row>
    <row r="8137" spans="4:4">
      <c r="D8137" s="2"/>
    </row>
    <row r="8138" spans="4:4">
      <c r="D8138" s="2"/>
    </row>
    <row r="8139" spans="4:4">
      <c r="D8139" s="2"/>
    </row>
    <row r="8140" spans="4:4">
      <c r="D8140" s="2"/>
    </row>
    <row r="8141" spans="4:4">
      <c r="D8141" s="2"/>
    </row>
    <row r="8142" spans="4:4">
      <c r="D8142" s="2"/>
    </row>
    <row r="8143" spans="4:4">
      <c r="D8143" s="2"/>
    </row>
    <row r="8144" spans="4:4">
      <c r="D8144" s="2"/>
    </row>
    <row r="8145" spans="4:4">
      <c r="D8145" s="2"/>
    </row>
    <row r="8146" spans="4:4">
      <c r="D8146" s="2"/>
    </row>
    <row r="8147" spans="4:4">
      <c r="D8147" s="2"/>
    </row>
    <row r="8148" spans="4:4">
      <c r="D8148" s="2"/>
    </row>
    <row r="8149" spans="4:4">
      <c r="D8149" s="2"/>
    </row>
    <row r="8150" spans="4:4">
      <c r="D8150" s="2"/>
    </row>
    <row r="8151" spans="4:4">
      <c r="D8151" s="2"/>
    </row>
    <row r="8152" spans="4:4">
      <c r="D8152" s="2"/>
    </row>
    <row r="8153" spans="4:4">
      <c r="D8153" s="2"/>
    </row>
    <row r="8154" spans="4:4">
      <c r="D8154" s="2"/>
    </row>
    <row r="8155" spans="4:4">
      <c r="D8155" s="2"/>
    </row>
    <row r="8156" spans="4:4">
      <c r="D8156" s="2"/>
    </row>
    <row r="8157" spans="4:4">
      <c r="D8157" s="2"/>
    </row>
    <row r="8158" spans="4:4">
      <c r="D8158" s="2"/>
    </row>
    <row r="8159" spans="4:4">
      <c r="D8159" s="2"/>
    </row>
    <row r="8160" spans="4:4">
      <c r="D8160" s="2"/>
    </row>
    <row r="8161" spans="4:4">
      <c r="D8161" s="2"/>
    </row>
    <row r="8162" spans="4:4">
      <c r="D8162" s="2"/>
    </row>
    <row r="8163" spans="4:4">
      <c r="D8163" s="2"/>
    </row>
    <row r="8164" spans="4:4">
      <c r="D8164" s="2"/>
    </row>
    <row r="8165" spans="4:4">
      <c r="D8165" s="2"/>
    </row>
    <row r="8166" spans="4:4">
      <c r="D8166" s="2"/>
    </row>
    <row r="8167" spans="4:4">
      <c r="D8167" s="2"/>
    </row>
    <row r="8168" spans="4:4">
      <c r="D8168" s="2"/>
    </row>
    <row r="8169" spans="4:4">
      <c r="D8169" s="2"/>
    </row>
    <row r="8170" spans="4:4">
      <c r="D8170" s="2"/>
    </row>
    <row r="8171" spans="4:4">
      <c r="D8171" s="2"/>
    </row>
    <row r="8172" spans="4:4">
      <c r="D8172" s="2"/>
    </row>
    <row r="8173" spans="4:4">
      <c r="D8173" s="2"/>
    </row>
    <row r="8174" spans="4:4">
      <c r="D8174" s="2"/>
    </row>
    <row r="8175" spans="4:4">
      <c r="D8175" s="2"/>
    </row>
    <row r="8176" spans="4:4">
      <c r="D8176" s="2"/>
    </row>
    <row r="8177" spans="4:4">
      <c r="D8177" s="2"/>
    </row>
    <row r="8178" spans="4:4">
      <c r="D8178" s="2"/>
    </row>
    <row r="8179" spans="4:4">
      <c r="D8179" s="2"/>
    </row>
    <row r="8180" spans="4:4">
      <c r="D8180" s="2"/>
    </row>
    <row r="8181" spans="4:4">
      <c r="D8181" s="2"/>
    </row>
    <row r="8182" spans="4:4">
      <c r="D8182" s="2"/>
    </row>
    <row r="8183" spans="4:4">
      <c r="D8183" s="2"/>
    </row>
    <row r="8184" spans="4:4">
      <c r="D8184" s="2"/>
    </row>
    <row r="8185" spans="4:4">
      <c r="D8185" s="2"/>
    </row>
    <row r="8186" spans="4:4">
      <c r="D8186" s="2"/>
    </row>
    <row r="8187" spans="4:4">
      <c r="D8187" s="2"/>
    </row>
    <row r="8188" spans="4:4">
      <c r="D8188" s="2"/>
    </row>
    <row r="8189" spans="4:4">
      <c r="D8189" s="2"/>
    </row>
    <row r="8190" spans="4:4">
      <c r="D8190" s="2"/>
    </row>
    <row r="8191" spans="4:4">
      <c r="D8191" s="2"/>
    </row>
    <row r="8192" spans="4:4">
      <c r="D8192" s="2"/>
    </row>
    <row r="8193" spans="4:4">
      <c r="D8193" s="2"/>
    </row>
    <row r="8194" spans="4:4">
      <c r="D8194" s="2"/>
    </row>
    <row r="8195" spans="4:4">
      <c r="D8195" s="2"/>
    </row>
    <row r="8196" spans="4:4">
      <c r="D8196" s="2"/>
    </row>
    <row r="8197" spans="4:4">
      <c r="D8197" s="2"/>
    </row>
    <row r="8198" spans="4:4">
      <c r="D8198" s="2"/>
    </row>
    <row r="8199" spans="4:4">
      <c r="D8199" s="2"/>
    </row>
    <row r="8200" spans="4:4">
      <c r="D8200" s="2"/>
    </row>
    <row r="8201" spans="4:4">
      <c r="D8201" s="2"/>
    </row>
    <row r="8202" spans="4:4">
      <c r="D8202" s="2"/>
    </row>
    <row r="8203" spans="4:4">
      <c r="D8203" s="2"/>
    </row>
    <row r="8204" spans="4:4">
      <c r="D8204" s="2"/>
    </row>
    <row r="8205" spans="4:4">
      <c r="D8205" s="2"/>
    </row>
    <row r="8206" spans="4:4">
      <c r="D8206" s="2"/>
    </row>
    <row r="8207" spans="4:4">
      <c r="D8207" s="2"/>
    </row>
    <row r="8208" spans="4:4">
      <c r="D8208" s="2"/>
    </row>
    <row r="8209" spans="4:4">
      <c r="D8209" s="2"/>
    </row>
    <row r="8210" spans="4:4">
      <c r="D8210" s="2"/>
    </row>
    <row r="8211" spans="4:4">
      <c r="D8211" s="2"/>
    </row>
    <row r="8212" spans="4:4">
      <c r="D8212" s="2"/>
    </row>
    <row r="8213" spans="4:4">
      <c r="D8213" s="2"/>
    </row>
    <row r="8214" spans="4:4">
      <c r="D8214" s="2"/>
    </row>
    <row r="8215" spans="4:4">
      <c r="D8215" s="2"/>
    </row>
    <row r="8216" spans="4:4">
      <c r="D8216" s="2"/>
    </row>
    <row r="8217" spans="4:4">
      <c r="D8217" s="2"/>
    </row>
    <row r="8218" spans="4:4">
      <c r="D8218" s="2"/>
    </row>
    <row r="8219" spans="4:4">
      <c r="D8219" s="2"/>
    </row>
    <row r="8220" spans="4:4">
      <c r="D8220" s="2"/>
    </row>
    <row r="8221" spans="4:4">
      <c r="D8221" s="2"/>
    </row>
    <row r="8222" spans="4:4">
      <c r="D8222" s="2"/>
    </row>
    <row r="8223" spans="4:4">
      <c r="D8223" s="2"/>
    </row>
    <row r="8224" spans="4:4">
      <c r="D8224" s="2"/>
    </row>
    <row r="8225" spans="4:4">
      <c r="D8225" s="2"/>
    </row>
    <row r="8226" spans="4:4">
      <c r="D8226" s="2"/>
    </row>
    <row r="8227" spans="4:4">
      <c r="D8227" s="2"/>
    </row>
    <row r="8228" spans="4:4">
      <c r="D8228" s="2"/>
    </row>
    <row r="8229" spans="4:4">
      <c r="D8229" s="2"/>
    </row>
    <row r="8230" spans="4:4">
      <c r="D8230" s="2"/>
    </row>
    <row r="8231" spans="4:4">
      <c r="D8231" s="2"/>
    </row>
    <row r="8232" spans="4:4">
      <c r="D8232" s="2"/>
    </row>
    <row r="8233" spans="4:4">
      <c r="D8233" s="2"/>
    </row>
    <row r="8234" spans="4:4">
      <c r="D8234" s="2"/>
    </row>
    <row r="8235" spans="4:4">
      <c r="D8235" s="2"/>
    </row>
    <row r="8236" spans="4:4">
      <c r="D8236" s="2"/>
    </row>
    <row r="8237" spans="4:4">
      <c r="D8237" s="2"/>
    </row>
    <row r="8238" spans="4:4">
      <c r="D8238" s="2"/>
    </row>
    <row r="8239" spans="4:4">
      <c r="D8239" s="2"/>
    </row>
    <row r="8240" spans="4:4">
      <c r="D8240" s="2"/>
    </row>
    <row r="8241" spans="4:4">
      <c r="D8241" s="2"/>
    </row>
    <row r="8242" spans="4:4">
      <c r="D8242" s="2"/>
    </row>
    <row r="8243" spans="4:4">
      <c r="D8243" s="2"/>
    </row>
    <row r="8244" spans="4:4">
      <c r="D8244" s="2"/>
    </row>
    <row r="8245" spans="4:4">
      <c r="D8245" s="2"/>
    </row>
    <row r="8246" spans="4:4">
      <c r="D8246" s="2"/>
    </row>
    <row r="8247" spans="4:4">
      <c r="D8247" s="2"/>
    </row>
    <row r="8248" spans="4:4">
      <c r="D8248" s="2"/>
    </row>
    <row r="8249" spans="4:4">
      <c r="D8249" s="2"/>
    </row>
    <row r="8250" spans="4:4">
      <c r="D8250" s="2"/>
    </row>
    <row r="8251" spans="4:4">
      <c r="D8251" s="2"/>
    </row>
    <row r="8252" spans="4:4">
      <c r="D8252" s="2"/>
    </row>
    <row r="8253" spans="4:4">
      <c r="D8253" s="2"/>
    </row>
    <row r="8254" spans="4:4">
      <c r="D8254" s="2"/>
    </row>
    <row r="8255" spans="4:4">
      <c r="D8255" s="2"/>
    </row>
    <row r="8256" spans="4:4">
      <c r="D8256" s="2"/>
    </row>
    <row r="8257" spans="4:4">
      <c r="D8257" s="2"/>
    </row>
    <row r="8258" spans="4:4">
      <c r="D8258" s="2"/>
    </row>
    <row r="8259" spans="4:4">
      <c r="D8259" s="2"/>
    </row>
    <row r="8260" spans="4:4">
      <c r="D8260" s="2"/>
    </row>
    <row r="8261" spans="4:4">
      <c r="D8261" s="2"/>
    </row>
    <row r="8262" spans="4:4">
      <c r="D8262" s="2"/>
    </row>
    <row r="8263" spans="4:4">
      <c r="D8263" s="2"/>
    </row>
    <row r="8264" spans="4:4">
      <c r="D8264" s="2"/>
    </row>
    <row r="8265" spans="4:4">
      <c r="D8265" s="2"/>
    </row>
    <row r="8266" spans="4:4">
      <c r="D8266" s="2"/>
    </row>
    <row r="8267" spans="4:4">
      <c r="D8267" s="2"/>
    </row>
    <row r="8268" spans="4:4">
      <c r="D8268" s="2"/>
    </row>
    <row r="8269" spans="4:4">
      <c r="D8269" s="2"/>
    </row>
    <row r="8270" spans="4:4">
      <c r="D8270" s="2"/>
    </row>
    <row r="8271" spans="4:4">
      <c r="D8271" s="2"/>
    </row>
    <row r="8272" spans="4:4">
      <c r="D8272" s="2"/>
    </row>
    <row r="8273" spans="4:4">
      <c r="D8273" s="2"/>
    </row>
    <row r="8274" spans="4:4">
      <c r="D8274" s="2"/>
    </row>
    <row r="8275" spans="4:4">
      <c r="D8275" s="2"/>
    </row>
    <row r="8276" spans="4:4">
      <c r="D8276" s="2"/>
    </row>
    <row r="8277" spans="4:4">
      <c r="D8277" s="2"/>
    </row>
    <row r="8278" spans="4:4">
      <c r="D8278" s="2"/>
    </row>
    <row r="8279" spans="4:4">
      <c r="D8279" s="2"/>
    </row>
    <row r="8280" spans="4:4">
      <c r="D8280" s="2"/>
    </row>
    <row r="8281" spans="4:4">
      <c r="D8281" s="2"/>
    </row>
    <row r="8282" spans="4:4">
      <c r="D8282" s="2"/>
    </row>
    <row r="8283" spans="4:4">
      <c r="D8283" s="2"/>
    </row>
    <row r="8284" spans="4:4">
      <c r="D8284" s="2"/>
    </row>
    <row r="8285" spans="4:4">
      <c r="D8285" s="2"/>
    </row>
    <row r="8286" spans="4:4">
      <c r="D8286" s="2"/>
    </row>
    <row r="8287" spans="4:4">
      <c r="D8287" s="2"/>
    </row>
    <row r="8288" spans="4:4">
      <c r="D8288" s="2"/>
    </row>
    <row r="8289" spans="4:4">
      <c r="D8289" s="2"/>
    </row>
    <row r="8290" spans="4:4">
      <c r="D8290" s="2"/>
    </row>
    <row r="8291" spans="4:4">
      <c r="D8291" s="2"/>
    </row>
    <row r="8292" spans="4:4">
      <c r="D8292" s="2"/>
    </row>
    <row r="8293" spans="4:4">
      <c r="D8293" s="2"/>
    </row>
    <row r="8294" spans="4:4">
      <c r="D8294" s="2"/>
    </row>
    <row r="8295" spans="4:4">
      <c r="D8295" s="2"/>
    </row>
    <row r="8296" spans="4:4">
      <c r="D8296" s="2"/>
    </row>
    <row r="8297" spans="4:4">
      <c r="D8297" s="2"/>
    </row>
    <row r="8298" spans="4:4">
      <c r="D8298" s="2"/>
    </row>
    <row r="8299" spans="4:4">
      <c r="D8299" s="2"/>
    </row>
    <row r="8300" spans="4:4">
      <c r="D8300" s="2"/>
    </row>
    <row r="8301" spans="4:4">
      <c r="D8301" s="2"/>
    </row>
    <row r="8302" spans="4:4">
      <c r="D8302" s="2"/>
    </row>
    <row r="8303" spans="4:4">
      <c r="D8303" s="2"/>
    </row>
    <row r="8304" spans="4:4">
      <c r="D8304" s="2"/>
    </row>
    <row r="8305" spans="4:4">
      <c r="D8305" s="2"/>
    </row>
    <row r="8306" spans="4:4">
      <c r="D8306" s="2"/>
    </row>
    <row r="8307" spans="4:4">
      <c r="D8307" s="2"/>
    </row>
    <row r="8308" spans="4:4">
      <c r="D8308" s="2"/>
    </row>
    <row r="8309" spans="4:4">
      <c r="D8309" s="2"/>
    </row>
    <row r="8310" spans="4:4">
      <c r="D8310" s="2"/>
    </row>
    <row r="8311" spans="4:4">
      <c r="D8311" s="2"/>
    </row>
    <row r="8312" spans="4:4">
      <c r="D8312" s="2"/>
    </row>
    <row r="8313" spans="4:4">
      <c r="D8313" s="2"/>
    </row>
    <row r="8314" spans="4:4">
      <c r="D8314" s="2"/>
    </row>
    <row r="8315" spans="4:4">
      <c r="D8315" s="2"/>
    </row>
    <row r="8316" spans="4:4">
      <c r="D8316" s="2"/>
    </row>
    <row r="8317" spans="4:4">
      <c r="D8317" s="2"/>
    </row>
    <row r="8318" spans="4:4">
      <c r="D8318" s="2"/>
    </row>
    <row r="8319" spans="4:4">
      <c r="D8319" s="2"/>
    </row>
    <row r="8320" spans="4:4">
      <c r="D8320" s="2"/>
    </row>
    <row r="8321" spans="4:4">
      <c r="D8321" s="2"/>
    </row>
    <row r="8322" spans="4:4">
      <c r="D8322" s="2"/>
    </row>
    <row r="8323" spans="4:4">
      <c r="D8323" s="2"/>
    </row>
    <row r="8324" spans="4:4">
      <c r="D8324" s="2"/>
    </row>
    <row r="8325" spans="4:4">
      <c r="D8325" s="2"/>
    </row>
    <row r="8326" spans="4:4">
      <c r="D8326" s="2"/>
    </row>
    <row r="8327" spans="4:4">
      <c r="D8327" s="2"/>
    </row>
    <row r="8328" spans="4:4">
      <c r="D8328" s="2"/>
    </row>
    <row r="8329" spans="4:4">
      <c r="D8329" s="2"/>
    </row>
    <row r="8330" spans="4:4">
      <c r="D8330" s="2"/>
    </row>
    <row r="8331" spans="4:4">
      <c r="D8331" s="2"/>
    </row>
    <row r="8332" spans="4:4">
      <c r="D8332" s="2"/>
    </row>
    <row r="8333" spans="4:4">
      <c r="D8333" s="2"/>
    </row>
    <row r="8334" spans="4:4">
      <c r="D8334" s="2"/>
    </row>
    <row r="8335" spans="4:4">
      <c r="D8335" s="2"/>
    </row>
    <row r="8336" spans="4:4">
      <c r="D8336" s="2"/>
    </row>
    <row r="8337" spans="4:4">
      <c r="D8337" s="2"/>
    </row>
    <row r="8338" spans="4:4">
      <c r="D8338" s="2"/>
    </row>
    <row r="8339" spans="4:4">
      <c r="D8339" s="2"/>
    </row>
    <row r="8340" spans="4:4">
      <c r="D8340" s="2"/>
    </row>
    <row r="8341" spans="4:4">
      <c r="D8341" s="2"/>
    </row>
    <row r="8342" spans="4:4">
      <c r="D8342" s="2"/>
    </row>
    <row r="8343" spans="4:4">
      <c r="D8343" s="2"/>
    </row>
    <row r="8344" spans="4:4">
      <c r="D8344" s="2"/>
    </row>
    <row r="8345" spans="4:4">
      <c r="D8345" s="2"/>
    </row>
    <row r="8346" spans="4:4">
      <c r="D8346" s="2"/>
    </row>
    <row r="8347" spans="4:4">
      <c r="D8347" s="2"/>
    </row>
    <row r="8348" spans="4:4">
      <c r="D8348" s="2"/>
    </row>
    <row r="8349" spans="4:4">
      <c r="D8349" s="2"/>
    </row>
    <row r="8350" spans="4:4">
      <c r="D8350" s="2"/>
    </row>
    <row r="8351" spans="4:4">
      <c r="D8351" s="2"/>
    </row>
    <row r="8352" spans="4:4">
      <c r="D8352" s="2"/>
    </row>
    <row r="8353" spans="4:4">
      <c r="D8353" s="2"/>
    </row>
    <row r="8354" spans="4:4">
      <c r="D8354" s="2"/>
    </row>
    <row r="8355" spans="4:4">
      <c r="D8355" s="2"/>
    </row>
    <row r="8356" spans="4:4">
      <c r="D8356" s="2"/>
    </row>
    <row r="8357" spans="4:4">
      <c r="D8357" s="2"/>
    </row>
    <row r="8358" spans="4:4">
      <c r="D8358" s="2"/>
    </row>
    <row r="8359" spans="4:4">
      <c r="D8359" s="2"/>
    </row>
    <row r="8360" spans="4:4">
      <c r="D8360" s="2"/>
    </row>
    <row r="8361" spans="4:4">
      <c r="D8361" s="2"/>
    </row>
    <row r="8362" spans="4:4">
      <c r="D8362" s="2"/>
    </row>
    <row r="8363" spans="4:4">
      <c r="D8363" s="2"/>
    </row>
    <row r="8364" spans="4:4">
      <c r="D8364" s="2"/>
    </row>
    <row r="8365" spans="4:4">
      <c r="D8365" s="2"/>
    </row>
    <row r="8366" spans="4:4">
      <c r="D8366" s="2"/>
    </row>
    <row r="8367" spans="4:4">
      <c r="D8367" s="2"/>
    </row>
    <row r="8368" spans="4:4">
      <c r="D8368" s="2"/>
    </row>
    <row r="8369" spans="4:4">
      <c r="D8369" s="2"/>
    </row>
    <row r="8370" spans="4:4">
      <c r="D8370" s="2"/>
    </row>
    <row r="8371" spans="4:4">
      <c r="D8371" s="2"/>
    </row>
    <row r="8372" spans="4:4">
      <c r="D8372" s="2"/>
    </row>
    <row r="8373" spans="4:4">
      <c r="D8373" s="2"/>
    </row>
    <row r="8374" spans="4:4">
      <c r="D8374" s="2"/>
    </row>
    <row r="8375" spans="4:4">
      <c r="D8375" s="2"/>
    </row>
    <row r="8376" spans="4:4">
      <c r="D8376" s="2"/>
    </row>
    <row r="8377" spans="4:4">
      <c r="D8377" s="2"/>
    </row>
    <row r="8378" spans="4:4">
      <c r="D8378" s="2"/>
    </row>
    <row r="8379" spans="4:4">
      <c r="D8379" s="2"/>
    </row>
    <row r="8380" spans="4:4">
      <c r="D8380" s="2"/>
    </row>
    <row r="8381" spans="4:4">
      <c r="D8381" s="2"/>
    </row>
    <row r="8382" spans="4:4">
      <c r="D8382" s="2"/>
    </row>
    <row r="8383" spans="4:4">
      <c r="D8383" s="2"/>
    </row>
    <row r="8384" spans="4:4">
      <c r="D8384" s="2"/>
    </row>
    <row r="8385" spans="4:4">
      <c r="D8385" s="2"/>
    </row>
    <row r="8386" spans="4:4">
      <c r="D8386" s="2"/>
    </row>
    <row r="8387" spans="4:4">
      <c r="D8387" s="2"/>
    </row>
    <row r="8388" spans="4:4">
      <c r="D8388" s="2"/>
    </row>
    <row r="8389" spans="4:4">
      <c r="D8389" s="2"/>
    </row>
    <row r="8390" spans="4:4">
      <c r="D8390" s="2"/>
    </row>
    <row r="8391" spans="4:4">
      <c r="D8391" s="2"/>
    </row>
    <row r="8392" spans="4:4">
      <c r="D8392" s="2"/>
    </row>
    <row r="8393" spans="4:4">
      <c r="D8393" s="2"/>
    </row>
    <row r="8394" spans="4:4">
      <c r="D8394" s="2"/>
    </row>
    <row r="8395" spans="4:4">
      <c r="D8395" s="2"/>
    </row>
    <row r="8396" spans="4:4">
      <c r="D8396" s="2"/>
    </row>
    <row r="8397" spans="4:4">
      <c r="D8397" s="2"/>
    </row>
    <row r="8398" spans="4:4">
      <c r="D8398" s="2"/>
    </row>
    <row r="8399" spans="4:4">
      <c r="D8399" s="2"/>
    </row>
    <row r="8400" spans="4:4">
      <c r="D8400" s="2"/>
    </row>
    <row r="8401" spans="4:4">
      <c r="D8401" s="2"/>
    </row>
    <row r="8402" spans="4:4">
      <c r="D8402" s="2"/>
    </row>
    <row r="8403" spans="4:4">
      <c r="D8403" s="2"/>
    </row>
    <row r="8404" spans="4:4">
      <c r="D8404" s="2"/>
    </row>
    <row r="8405" spans="4:4">
      <c r="D8405" s="2"/>
    </row>
    <row r="8406" spans="4:4">
      <c r="D8406" s="2"/>
    </row>
    <row r="8407" spans="4:4">
      <c r="D8407" s="2"/>
    </row>
    <row r="8408" spans="4:4">
      <c r="D8408" s="2"/>
    </row>
    <row r="8409" spans="4:4">
      <c r="D8409" s="2"/>
    </row>
    <row r="8410" spans="4:4">
      <c r="D8410" s="2"/>
    </row>
    <row r="8411" spans="4:4">
      <c r="D8411" s="2"/>
    </row>
    <row r="8412" spans="4:4">
      <c r="D8412" s="2"/>
    </row>
    <row r="8413" spans="4:4">
      <c r="D8413" s="2"/>
    </row>
    <row r="8414" spans="4:4">
      <c r="D8414" s="2"/>
    </row>
    <row r="8415" spans="4:4">
      <c r="D8415" s="2"/>
    </row>
    <row r="8416" spans="4:4">
      <c r="D8416" s="2"/>
    </row>
    <row r="8417" spans="4:4">
      <c r="D8417" s="2"/>
    </row>
    <row r="8418" spans="4:4">
      <c r="D8418" s="2"/>
    </row>
    <row r="8419" spans="4:4">
      <c r="D8419" s="2"/>
    </row>
    <row r="8420" spans="4:4">
      <c r="D8420" s="2"/>
    </row>
    <row r="8421" spans="4:4">
      <c r="D8421" s="2"/>
    </row>
    <row r="8422" spans="4:4">
      <c r="D8422" s="2"/>
    </row>
    <row r="8423" spans="4:4">
      <c r="D8423" s="2"/>
    </row>
    <row r="8424" spans="4:4">
      <c r="D8424" s="2"/>
    </row>
    <row r="8425" spans="4:4">
      <c r="D8425" s="2"/>
    </row>
    <row r="8426" spans="4:4">
      <c r="D8426" s="2"/>
    </row>
    <row r="8427" spans="4:4">
      <c r="D8427" s="2"/>
    </row>
    <row r="8428" spans="4:4">
      <c r="D8428" s="2"/>
    </row>
    <row r="8429" spans="4:4">
      <c r="D8429" s="2"/>
    </row>
    <row r="8430" spans="4:4">
      <c r="D8430" s="2"/>
    </row>
    <row r="8431" spans="4:4">
      <c r="D8431" s="2"/>
    </row>
    <row r="8432" spans="4:4">
      <c r="D8432" s="2"/>
    </row>
    <row r="8433" spans="4:4">
      <c r="D8433" s="2"/>
    </row>
    <row r="8434" spans="4:4">
      <c r="D8434" s="2"/>
    </row>
    <row r="8435" spans="4:4">
      <c r="D8435" s="2"/>
    </row>
    <row r="8436" spans="4:4">
      <c r="D8436" s="2"/>
    </row>
    <row r="8437" spans="4:4">
      <c r="D8437" s="2"/>
    </row>
    <row r="8438" spans="4:4">
      <c r="D8438" s="2"/>
    </row>
    <row r="8439" spans="4:4">
      <c r="D8439" s="2"/>
    </row>
    <row r="8440" spans="4:4">
      <c r="D8440" s="2"/>
    </row>
    <row r="8441" spans="4:4">
      <c r="D8441" s="2"/>
    </row>
    <row r="8442" spans="4:4">
      <c r="D8442" s="2"/>
    </row>
    <row r="8443" spans="4:4">
      <c r="D8443" s="2"/>
    </row>
    <row r="8444" spans="4:4">
      <c r="D8444" s="2"/>
    </row>
    <row r="8445" spans="4:4">
      <c r="D8445" s="2"/>
    </row>
    <row r="8446" spans="4:4">
      <c r="D8446" s="2"/>
    </row>
    <row r="8447" spans="4:4">
      <c r="D8447" s="2"/>
    </row>
    <row r="8448" spans="4:4">
      <c r="D8448" s="2"/>
    </row>
    <row r="8449" spans="4:4">
      <c r="D8449" s="2"/>
    </row>
    <row r="8450" spans="4:4">
      <c r="D8450" s="2"/>
    </row>
    <row r="8451" spans="4:4">
      <c r="D8451" s="2"/>
    </row>
    <row r="8452" spans="4:4">
      <c r="D8452" s="2"/>
    </row>
    <row r="8453" spans="4:4">
      <c r="D8453" s="2"/>
    </row>
    <row r="8454" spans="4:4">
      <c r="D8454" s="2"/>
    </row>
    <row r="8455" spans="4:4">
      <c r="D8455" s="2"/>
    </row>
    <row r="8456" spans="4:4">
      <c r="D8456" s="2"/>
    </row>
    <row r="8457" spans="4:4">
      <c r="D8457" s="2"/>
    </row>
    <row r="8458" spans="4:4">
      <c r="D8458" s="2"/>
    </row>
    <row r="8459" spans="4:4">
      <c r="D8459" s="2"/>
    </row>
    <row r="8460" spans="4:4">
      <c r="D8460" s="2"/>
    </row>
    <row r="8461" spans="4:4">
      <c r="D8461" s="2"/>
    </row>
    <row r="8462" spans="4:4">
      <c r="D8462" s="2"/>
    </row>
    <row r="8463" spans="4:4">
      <c r="D8463" s="2"/>
    </row>
    <row r="8464" spans="4:4">
      <c r="D8464" s="2"/>
    </row>
    <row r="8465" spans="4:4">
      <c r="D8465" s="2"/>
    </row>
    <row r="8466" spans="4:4">
      <c r="D8466" s="2"/>
    </row>
    <row r="8467" spans="4:4">
      <c r="D8467" s="2"/>
    </row>
    <row r="8468" spans="4:4">
      <c r="D8468" s="2"/>
    </row>
    <row r="8469" spans="4:4">
      <c r="D8469" s="2"/>
    </row>
    <row r="8470" spans="4:4">
      <c r="D8470" s="2"/>
    </row>
    <row r="8471" spans="4:4">
      <c r="D8471" s="2"/>
    </row>
    <row r="8472" spans="4:4">
      <c r="D8472" s="2"/>
    </row>
    <row r="8473" spans="4:4">
      <c r="D8473" s="2"/>
    </row>
    <row r="8474" spans="4:4">
      <c r="D8474" s="2"/>
    </row>
    <row r="8475" spans="4:4">
      <c r="D8475" s="2"/>
    </row>
    <row r="8476" spans="4:4">
      <c r="D8476" s="2"/>
    </row>
    <row r="8477" spans="4:4">
      <c r="D8477" s="2"/>
    </row>
    <row r="8478" spans="4:4">
      <c r="D8478" s="2"/>
    </row>
    <row r="8479" spans="4:4">
      <c r="D8479" s="2"/>
    </row>
    <row r="8480" spans="4:4">
      <c r="D8480" s="2"/>
    </row>
    <row r="8481" spans="4:4">
      <c r="D8481" s="2"/>
    </row>
    <row r="8482" spans="4:4">
      <c r="D8482" s="2"/>
    </row>
    <row r="8483" spans="4:4">
      <c r="D8483" s="2"/>
    </row>
    <row r="8484" spans="4:4">
      <c r="D8484" s="2"/>
    </row>
    <row r="8485" spans="4:4">
      <c r="D8485" s="2"/>
    </row>
    <row r="8486" spans="4:4">
      <c r="D8486" s="2"/>
    </row>
    <row r="8487" spans="4:4">
      <c r="D8487" s="2"/>
    </row>
    <row r="8488" spans="4:4">
      <c r="D8488" s="2"/>
    </row>
    <row r="8489" spans="4:4">
      <c r="D8489" s="2"/>
    </row>
    <row r="8490" spans="4:4">
      <c r="D8490" s="2"/>
    </row>
    <row r="8491" spans="4:4">
      <c r="D8491" s="2"/>
    </row>
    <row r="8492" spans="4:4">
      <c r="D8492" s="2"/>
    </row>
    <row r="8493" spans="4:4">
      <c r="D8493" s="2"/>
    </row>
    <row r="8494" spans="4:4">
      <c r="D8494" s="2"/>
    </row>
    <row r="8495" spans="4:4">
      <c r="D8495" s="2"/>
    </row>
    <row r="8496" spans="4:4">
      <c r="D8496" s="2"/>
    </row>
    <row r="8497" spans="4:4">
      <c r="D8497" s="2"/>
    </row>
    <row r="8498" spans="4:4">
      <c r="D8498" s="2"/>
    </row>
    <row r="8499" spans="4:4">
      <c r="D8499" s="2"/>
    </row>
    <row r="8500" spans="4:4">
      <c r="D8500" s="2"/>
    </row>
    <row r="8501" spans="4:4">
      <c r="D8501" s="2"/>
    </row>
    <row r="8502" spans="4:4">
      <c r="D8502" s="2"/>
    </row>
    <row r="8503" spans="4:4">
      <c r="D8503" s="2"/>
    </row>
    <row r="8504" spans="4:4">
      <c r="D8504" s="2"/>
    </row>
    <row r="8505" spans="4:4">
      <c r="D8505" s="2"/>
    </row>
    <row r="8506" spans="4:4">
      <c r="D8506" s="2"/>
    </row>
    <row r="8507" spans="4:4">
      <c r="D8507" s="2"/>
    </row>
    <row r="8508" spans="4:4">
      <c r="D8508" s="2"/>
    </row>
    <row r="8509" spans="4:4">
      <c r="D8509" s="2"/>
    </row>
    <row r="8510" spans="4:4">
      <c r="D8510" s="2"/>
    </row>
    <row r="8511" spans="4:4">
      <c r="D8511" s="2"/>
    </row>
    <row r="8512" spans="4:4">
      <c r="D8512" s="2"/>
    </row>
    <row r="8513" spans="4:4">
      <c r="D8513" s="2"/>
    </row>
    <row r="8514" spans="4:4">
      <c r="D8514" s="2"/>
    </row>
    <row r="8515" spans="4:4">
      <c r="D8515" s="2"/>
    </row>
    <row r="8516" spans="4:4">
      <c r="D8516" s="2"/>
    </row>
    <row r="8517" spans="4:4">
      <c r="D8517" s="2"/>
    </row>
    <row r="8518" spans="4:4">
      <c r="D8518" s="2"/>
    </row>
    <row r="8519" spans="4:4">
      <c r="D8519" s="2"/>
    </row>
    <row r="8520" spans="4:4">
      <c r="D8520" s="2"/>
    </row>
    <row r="8521" spans="4:4">
      <c r="D8521" s="2"/>
    </row>
    <row r="8522" spans="4:4">
      <c r="D8522" s="2"/>
    </row>
    <row r="8523" spans="4:4">
      <c r="D8523" s="2"/>
    </row>
    <row r="8524" spans="4:4">
      <c r="D8524" s="2"/>
    </row>
    <row r="8525" spans="4:4">
      <c r="D8525" s="2"/>
    </row>
    <row r="8526" spans="4:4">
      <c r="D8526" s="2"/>
    </row>
    <row r="8527" spans="4:4">
      <c r="D8527" s="2"/>
    </row>
    <row r="8528" spans="4:4">
      <c r="D8528" s="2"/>
    </row>
    <row r="8529" spans="4:4">
      <c r="D8529" s="2"/>
    </row>
    <row r="8530" spans="4:4">
      <c r="D8530" s="2"/>
    </row>
    <row r="8531" spans="4:4">
      <c r="D8531" s="2"/>
    </row>
    <row r="8532" spans="4:4">
      <c r="D8532" s="2"/>
    </row>
    <row r="8533" spans="4:4">
      <c r="D8533" s="2"/>
    </row>
    <row r="8534" spans="4:4">
      <c r="D8534" s="2"/>
    </row>
    <row r="8535" spans="4:4">
      <c r="D8535" s="2"/>
    </row>
    <row r="8536" spans="4:4">
      <c r="D8536" s="2"/>
    </row>
    <row r="8537" spans="4:4">
      <c r="D8537" s="2"/>
    </row>
    <row r="8538" spans="4:4">
      <c r="D8538" s="2"/>
    </row>
    <row r="8539" spans="4:4">
      <c r="D8539" s="2"/>
    </row>
    <row r="8540" spans="4:4">
      <c r="D8540" s="2"/>
    </row>
    <row r="8541" spans="4:4">
      <c r="D8541" s="2"/>
    </row>
    <row r="8542" spans="4:4">
      <c r="D8542" s="2"/>
    </row>
    <row r="8543" spans="4:4">
      <c r="D8543" s="2"/>
    </row>
    <row r="8544" spans="4:4">
      <c r="D8544" s="2"/>
    </row>
    <row r="8545" spans="4:4">
      <c r="D8545" s="2"/>
    </row>
    <row r="8546" spans="4:4">
      <c r="D8546" s="2"/>
    </row>
    <row r="8547" spans="4:4">
      <c r="D8547" s="2"/>
    </row>
    <row r="8548" spans="4:4">
      <c r="D8548" s="2"/>
    </row>
    <row r="8549" spans="4:4">
      <c r="D8549" s="2"/>
    </row>
    <row r="8550" spans="4:4">
      <c r="D8550" s="2"/>
    </row>
    <row r="8551" spans="4:4">
      <c r="D8551" s="2"/>
    </row>
    <row r="8552" spans="4:4">
      <c r="D8552" s="2"/>
    </row>
    <row r="8553" spans="4:4">
      <c r="D8553" s="2"/>
    </row>
    <row r="8554" spans="4:4">
      <c r="D8554" s="2"/>
    </row>
    <row r="8555" spans="4:4">
      <c r="D8555" s="2"/>
    </row>
    <row r="8556" spans="4:4">
      <c r="D8556" s="2"/>
    </row>
    <row r="8557" spans="4:4">
      <c r="D8557" s="2"/>
    </row>
    <row r="8558" spans="4:4">
      <c r="D8558" s="2"/>
    </row>
    <row r="8559" spans="4:4">
      <c r="D8559" s="2"/>
    </row>
    <row r="8560" spans="4:4">
      <c r="D8560" s="2"/>
    </row>
    <row r="8561" spans="4:4">
      <c r="D8561" s="2"/>
    </row>
    <row r="8562" spans="4:4">
      <c r="D8562" s="2"/>
    </row>
    <row r="8563" spans="4:4">
      <c r="D8563" s="2"/>
    </row>
    <row r="8564" spans="4:4">
      <c r="D8564" s="2"/>
    </row>
    <row r="8565" spans="4:4">
      <c r="D8565" s="2"/>
    </row>
    <row r="8566" spans="4:4">
      <c r="D8566" s="2"/>
    </row>
    <row r="8567" spans="4:4">
      <c r="D8567" s="2"/>
    </row>
    <row r="8568" spans="4:4">
      <c r="D8568" s="2"/>
    </row>
    <row r="8569" spans="4:4">
      <c r="D8569" s="2"/>
    </row>
    <row r="8570" spans="4:4">
      <c r="D8570" s="2"/>
    </row>
    <row r="8571" spans="4:4">
      <c r="D8571" s="2"/>
    </row>
    <row r="8572" spans="4:4">
      <c r="D8572" s="2"/>
    </row>
    <row r="8573" spans="4:4">
      <c r="D8573" s="2"/>
    </row>
    <row r="8574" spans="4:4">
      <c r="D8574" s="2"/>
    </row>
    <row r="8575" spans="4:4">
      <c r="D8575" s="2"/>
    </row>
    <row r="8576" spans="4:4">
      <c r="D8576" s="2"/>
    </row>
    <row r="8577" spans="4:4">
      <c r="D8577" s="2"/>
    </row>
    <row r="8578" spans="4:4">
      <c r="D8578" s="2"/>
    </row>
    <row r="8579" spans="4:4">
      <c r="D8579" s="2"/>
    </row>
    <row r="8580" spans="4:4">
      <c r="D8580" s="2"/>
    </row>
    <row r="8581" spans="4:4">
      <c r="D8581" s="2"/>
    </row>
    <row r="8582" spans="4:4">
      <c r="D8582" s="2"/>
    </row>
    <row r="8583" spans="4:4">
      <c r="D8583" s="2"/>
    </row>
    <row r="8584" spans="4:4">
      <c r="D8584" s="2"/>
    </row>
    <row r="8585" spans="4:4">
      <c r="D8585" s="2"/>
    </row>
    <row r="8586" spans="4:4">
      <c r="D8586" s="2"/>
    </row>
    <row r="8587" spans="4:4">
      <c r="D8587" s="2"/>
    </row>
    <row r="8588" spans="4:4">
      <c r="D8588" s="2"/>
    </row>
    <row r="8589" spans="4:4">
      <c r="D8589" s="2"/>
    </row>
    <row r="8590" spans="4:4">
      <c r="D8590" s="2"/>
    </row>
    <row r="8591" spans="4:4">
      <c r="D8591" s="2"/>
    </row>
    <row r="8592" spans="4:4">
      <c r="D8592" s="2"/>
    </row>
    <row r="8593" spans="4:4">
      <c r="D8593" s="2"/>
    </row>
    <row r="8594" spans="4:4">
      <c r="D8594" s="2"/>
    </row>
    <row r="8595" spans="4:4">
      <c r="D8595" s="2"/>
    </row>
    <row r="8596" spans="4:4">
      <c r="D8596" s="2"/>
    </row>
    <row r="8597" spans="4:4">
      <c r="D8597" s="2"/>
    </row>
    <row r="8598" spans="4:4">
      <c r="D8598" s="2"/>
    </row>
    <row r="8599" spans="4:4">
      <c r="D8599" s="2"/>
    </row>
    <row r="8600" spans="4:4">
      <c r="D8600" s="2"/>
    </row>
    <row r="8601" spans="4:4">
      <c r="D8601" s="2"/>
    </row>
    <row r="8602" spans="4:4">
      <c r="D8602" s="2"/>
    </row>
    <row r="8603" spans="4:4">
      <c r="D8603" s="2"/>
    </row>
    <row r="8604" spans="4:4">
      <c r="D8604" s="2"/>
    </row>
    <row r="8605" spans="4:4">
      <c r="D8605" s="2"/>
    </row>
    <row r="8606" spans="4:4">
      <c r="D8606" s="2"/>
    </row>
    <row r="8607" spans="4:4">
      <c r="D8607" s="2"/>
    </row>
    <row r="8608" spans="4:4">
      <c r="D8608" s="2"/>
    </row>
    <row r="8609" spans="4:4">
      <c r="D8609" s="2"/>
    </row>
    <row r="8610" spans="4:4">
      <c r="D8610" s="2"/>
    </row>
    <row r="8611" spans="4:4">
      <c r="D8611" s="2"/>
    </row>
    <row r="8612" spans="4:4">
      <c r="D8612" s="2"/>
    </row>
    <row r="8613" spans="4:4">
      <c r="D8613" s="2"/>
    </row>
    <row r="8614" spans="4:4">
      <c r="D8614" s="2"/>
    </row>
    <row r="8615" spans="4:4">
      <c r="D8615" s="2"/>
    </row>
    <row r="8616" spans="4:4">
      <c r="D8616" s="2"/>
    </row>
    <row r="8617" spans="4:4">
      <c r="D8617" s="2"/>
    </row>
    <row r="8618" spans="4:4">
      <c r="D8618" s="2"/>
    </row>
    <row r="8619" spans="4:4">
      <c r="D8619" s="2"/>
    </row>
    <row r="8620" spans="4:4">
      <c r="D8620" s="2"/>
    </row>
    <row r="8621" spans="4:4">
      <c r="D8621" s="2"/>
    </row>
    <row r="8622" spans="4:4">
      <c r="D8622" s="2"/>
    </row>
    <row r="8623" spans="4:4">
      <c r="D8623" s="2"/>
    </row>
    <row r="8624" spans="4:4">
      <c r="D8624" s="2"/>
    </row>
    <row r="8625" spans="4:4">
      <c r="D8625" s="2"/>
    </row>
    <row r="8626" spans="4:4">
      <c r="D8626" s="2"/>
    </row>
    <row r="8627" spans="4:4">
      <c r="D8627" s="2"/>
    </row>
    <row r="8628" spans="4:4">
      <c r="D8628" s="2"/>
    </row>
    <row r="8629" spans="4:4">
      <c r="D8629" s="2"/>
    </row>
    <row r="8630" spans="4:4">
      <c r="D8630" s="2"/>
    </row>
    <row r="8631" spans="4:4">
      <c r="D8631" s="2"/>
    </row>
    <row r="8632" spans="4:4">
      <c r="D8632" s="2"/>
    </row>
    <row r="8633" spans="4:4">
      <c r="D8633" s="2"/>
    </row>
    <row r="8634" spans="4:4">
      <c r="D8634" s="2"/>
    </row>
    <row r="8635" spans="4:4">
      <c r="D8635" s="2"/>
    </row>
    <row r="8636" spans="4:4">
      <c r="D8636" s="2"/>
    </row>
    <row r="8637" spans="4:4">
      <c r="D8637" s="2"/>
    </row>
    <row r="8638" spans="4:4">
      <c r="D8638" s="2"/>
    </row>
    <row r="8639" spans="4:4">
      <c r="D8639" s="2"/>
    </row>
    <row r="8640" spans="4:4">
      <c r="D8640" s="2"/>
    </row>
    <row r="8641" spans="4:4">
      <c r="D8641" s="2"/>
    </row>
    <row r="8642" spans="4:4">
      <c r="D8642" s="2"/>
    </row>
    <row r="8643" spans="4:4">
      <c r="D8643" s="2"/>
    </row>
    <row r="8644" spans="4:4">
      <c r="D8644" s="2"/>
    </row>
    <row r="8645" spans="4:4">
      <c r="D8645" s="2"/>
    </row>
    <row r="8646" spans="4:4">
      <c r="D8646" s="2"/>
    </row>
    <row r="8647" spans="4:4">
      <c r="D8647" s="2"/>
    </row>
    <row r="8648" spans="4:4">
      <c r="D8648" s="2"/>
    </row>
    <row r="8649" spans="4:4">
      <c r="D8649" s="2"/>
    </row>
    <row r="8650" spans="4:4">
      <c r="D8650" s="2"/>
    </row>
    <row r="8651" spans="4:4">
      <c r="D8651" s="2"/>
    </row>
    <row r="8652" spans="4:4">
      <c r="D8652" s="2"/>
    </row>
    <row r="8653" spans="4:4">
      <c r="D8653" s="2"/>
    </row>
    <row r="8654" spans="4:4">
      <c r="D8654" s="2"/>
    </row>
    <row r="8655" spans="4:4">
      <c r="D8655" s="2"/>
    </row>
    <row r="8656" spans="4:4">
      <c r="D8656" s="2"/>
    </row>
    <row r="8657" spans="4:4">
      <c r="D8657" s="2"/>
    </row>
    <row r="8658" spans="4:4">
      <c r="D8658" s="2"/>
    </row>
    <row r="8659" spans="4:4">
      <c r="D8659" s="2"/>
    </row>
    <row r="8660" spans="4:4">
      <c r="D8660" s="2"/>
    </row>
    <row r="8661" spans="4:4">
      <c r="D8661" s="2"/>
    </row>
    <row r="8662" spans="4:4">
      <c r="D8662" s="2"/>
    </row>
    <row r="8663" spans="4:4">
      <c r="D8663" s="2"/>
    </row>
    <row r="8664" spans="4:4">
      <c r="D8664" s="2"/>
    </row>
    <row r="8665" spans="4:4">
      <c r="D8665" s="2"/>
    </row>
    <row r="8666" spans="4:4">
      <c r="D8666" s="2"/>
    </row>
    <row r="8667" spans="4:4">
      <c r="D8667" s="2"/>
    </row>
    <row r="8668" spans="4:4">
      <c r="D8668" s="2"/>
    </row>
    <row r="8669" spans="4:4">
      <c r="D8669" s="2"/>
    </row>
    <row r="8670" spans="4:4">
      <c r="D8670" s="2"/>
    </row>
    <row r="8671" spans="4:4">
      <c r="D8671" s="2"/>
    </row>
    <row r="8672" spans="4:4">
      <c r="D8672" s="2"/>
    </row>
    <row r="8673" spans="4:4">
      <c r="D8673" s="2"/>
    </row>
    <row r="8674" spans="4:4">
      <c r="D8674" s="2"/>
    </row>
    <row r="8675" spans="4:4">
      <c r="D8675" s="2"/>
    </row>
    <row r="8676" spans="4:4">
      <c r="D8676" s="2"/>
    </row>
    <row r="8677" spans="4:4">
      <c r="D8677" s="2"/>
    </row>
    <row r="8678" spans="4:4">
      <c r="D8678" s="2"/>
    </row>
    <row r="8679" spans="4:4">
      <c r="D8679" s="2"/>
    </row>
    <row r="8680" spans="4:4">
      <c r="D8680" s="2"/>
    </row>
    <row r="8681" spans="4:4">
      <c r="D8681" s="2"/>
    </row>
    <row r="8682" spans="4:4">
      <c r="D8682" s="2"/>
    </row>
    <row r="8683" spans="4:4">
      <c r="D8683" s="2"/>
    </row>
    <row r="8684" spans="4:4">
      <c r="D8684" s="2"/>
    </row>
    <row r="8685" spans="4:4">
      <c r="D8685" s="2"/>
    </row>
    <row r="8686" spans="4:4">
      <c r="D8686" s="2"/>
    </row>
    <row r="8687" spans="4:4">
      <c r="D8687" s="2"/>
    </row>
    <row r="8688" spans="4:4">
      <c r="D8688" s="2"/>
    </row>
    <row r="8689" spans="4:4">
      <c r="D8689" s="2"/>
    </row>
    <row r="8690" spans="4:4">
      <c r="D8690" s="2"/>
    </row>
    <row r="8691" spans="4:4">
      <c r="D8691" s="2"/>
    </row>
    <row r="8692" spans="4:4">
      <c r="D8692" s="2"/>
    </row>
    <row r="8693" spans="4:4">
      <c r="D8693" s="2"/>
    </row>
    <row r="8694" spans="4:4">
      <c r="D8694" s="2"/>
    </row>
    <row r="8695" spans="4:4">
      <c r="D8695" s="2"/>
    </row>
    <row r="8696" spans="4:4">
      <c r="D8696" s="2"/>
    </row>
    <row r="8697" spans="4:4">
      <c r="D8697" s="2"/>
    </row>
    <row r="8698" spans="4:4">
      <c r="D8698" s="2"/>
    </row>
    <row r="8699" spans="4:4">
      <c r="D8699" s="2"/>
    </row>
    <row r="8700" spans="4:4">
      <c r="D8700" s="2"/>
    </row>
    <row r="8701" spans="4:4">
      <c r="D8701" s="2"/>
    </row>
    <row r="8702" spans="4:4">
      <c r="D8702" s="2"/>
    </row>
    <row r="8703" spans="4:4">
      <c r="D8703" s="2"/>
    </row>
    <row r="8704" spans="4:4">
      <c r="D8704" s="2"/>
    </row>
    <row r="8705" spans="4:4">
      <c r="D8705" s="2"/>
    </row>
    <row r="8706" spans="4:4">
      <c r="D8706" s="2"/>
    </row>
    <row r="8707" spans="4:4">
      <c r="D8707" s="2"/>
    </row>
    <row r="8708" spans="4:4">
      <c r="D8708" s="2"/>
    </row>
    <row r="8709" spans="4:4">
      <c r="D8709" s="2"/>
    </row>
    <row r="8710" spans="4:4">
      <c r="D8710" s="2"/>
    </row>
    <row r="8711" spans="4:4">
      <c r="D8711" s="2"/>
    </row>
    <row r="8712" spans="4:4">
      <c r="D8712" s="2"/>
    </row>
    <row r="8713" spans="4:4">
      <c r="D8713" s="2"/>
    </row>
    <row r="8714" spans="4:4">
      <c r="D8714" s="2"/>
    </row>
    <row r="8715" spans="4:4">
      <c r="D8715" s="2"/>
    </row>
    <row r="8716" spans="4:4">
      <c r="D8716" s="2"/>
    </row>
    <row r="8717" spans="4:4">
      <c r="D8717" s="2"/>
    </row>
    <row r="8718" spans="4:4">
      <c r="D8718" s="2"/>
    </row>
    <row r="8719" spans="4:4">
      <c r="D8719" s="2"/>
    </row>
    <row r="8720" spans="4:4">
      <c r="D8720" s="2"/>
    </row>
    <row r="8721" spans="4:4">
      <c r="D8721" s="2"/>
    </row>
    <row r="8722" spans="4:4">
      <c r="D8722" s="2"/>
    </row>
    <row r="8723" spans="4:4">
      <c r="D8723" s="2"/>
    </row>
    <row r="8724" spans="4:4">
      <c r="D8724" s="2"/>
    </row>
    <row r="8725" spans="4:4">
      <c r="D8725" s="2"/>
    </row>
    <row r="8726" spans="4:4">
      <c r="D8726" s="2"/>
    </row>
    <row r="8727" spans="4:4">
      <c r="D8727" s="2"/>
    </row>
    <row r="8728" spans="4:4">
      <c r="D8728" s="2"/>
    </row>
    <row r="8729" spans="4:4">
      <c r="D8729" s="2"/>
    </row>
    <row r="8730" spans="4:4">
      <c r="D8730" s="2"/>
    </row>
    <row r="8731" spans="4:4">
      <c r="D8731" s="2"/>
    </row>
    <row r="8732" spans="4:4">
      <c r="D8732" s="2"/>
    </row>
    <row r="8733" spans="4:4">
      <c r="D8733" s="2"/>
    </row>
    <row r="8734" spans="4:4">
      <c r="D8734" s="2"/>
    </row>
    <row r="8735" spans="4:4">
      <c r="D8735" s="2"/>
    </row>
    <row r="8736" spans="4:4">
      <c r="D8736" s="2"/>
    </row>
    <row r="8737" spans="4:4">
      <c r="D8737" s="2"/>
    </row>
    <row r="8738" spans="4:4">
      <c r="D8738" s="2"/>
    </row>
    <row r="8739" spans="4:4">
      <c r="D8739" s="2"/>
    </row>
    <row r="8740" spans="4:4">
      <c r="D8740" s="2"/>
    </row>
    <row r="8741" spans="4:4">
      <c r="D8741" s="2"/>
    </row>
    <row r="8742" spans="4:4">
      <c r="D8742" s="2"/>
    </row>
    <row r="8743" spans="4:4">
      <c r="D8743" s="2"/>
    </row>
    <row r="8744" spans="4:4">
      <c r="D8744" s="2"/>
    </row>
    <row r="8745" spans="4:4">
      <c r="D8745" s="2"/>
    </row>
    <row r="8746" spans="4:4">
      <c r="D8746" s="2"/>
    </row>
    <row r="8747" spans="4:4">
      <c r="D8747" s="2"/>
    </row>
    <row r="8748" spans="4:4">
      <c r="D8748" s="2"/>
    </row>
    <row r="8749" spans="4:4">
      <c r="D8749" s="2"/>
    </row>
    <row r="8750" spans="4:4">
      <c r="D8750" s="2"/>
    </row>
    <row r="8751" spans="4:4">
      <c r="D8751" s="2"/>
    </row>
    <row r="8752" spans="4:4">
      <c r="D8752" s="2"/>
    </row>
    <row r="8753" spans="4:4">
      <c r="D8753" s="2"/>
    </row>
    <row r="8754" spans="4:4">
      <c r="D8754" s="2"/>
    </row>
    <row r="8755" spans="4:4">
      <c r="D8755" s="2"/>
    </row>
    <row r="8756" spans="4:4">
      <c r="D8756" s="2"/>
    </row>
    <row r="8757" spans="4:4">
      <c r="D8757" s="2"/>
    </row>
    <row r="8758" spans="4:4">
      <c r="D8758" s="2"/>
    </row>
    <row r="8759" spans="4:4">
      <c r="D8759" s="2"/>
    </row>
    <row r="8760" spans="4:4">
      <c r="D8760" s="2"/>
    </row>
    <row r="8761" spans="4:4">
      <c r="D8761" s="2"/>
    </row>
    <row r="8762" spans="4:4">
      <c r="D8762" s="2"/>
    </row>
    <row r="8763" spans="4:4">
      <c r="D8763" s="2"/>
    </row>
    <row r="8764" spans="4:4">
      <c r="D8764" s="2"/>
    </row>
    <row r="8765" spans="4:4">
      <c r="D8765" s="2"/>
    </row>
    <row r="8766" spans="4:4">
      <c r="D8766" s="2"/>
    </row>
    <row r="8767" spans="4:4">
      <c r="D8767" s="2"/>
    </row>
    <row r="8768" spans="4:4">
      <c r="D8768" s="2"/>
    </row>
    <row r="8769" spans="4:4">
      <c r="D8769" s="2"/>
    </row>
    <row r="8770" spans="4:4">
      <c r="D8770" s="2"/>
    </row>
    <row r="8771" spans="4:4">
      <c r="D8771" s="2"/>
    </row>
    <row r="8772" spans="4:4">
      <c r="D8772" s="2"/>
    </row>
    <row r="8773" spans="4:4">
      <c r="D8773" s="2"/>
    </row>
    <row r="8774" spans="4:4">
      <c r="D8774" s="2"/>
    </row>
    <row r="8775" spans="4:4">
      <c r="D8775" s="2"/>
    </row>
    <row r="8776" spans="4:4">
      <c r="D8776" s="2"/>
    </row>
    <row r="8777" spans="4:4">
      <c r="D8777" s="2"/>
    </row>
    <row r="8778" spans="4:4">
      <c r="D8778" s="2"/>
    </row>
    <row r="8779" spans="4:4">
      <c r="D8779" s="2"/>
    </row>
    <row r="8780" spans="4:4">
      <c r="D8780" s="2"/>
    </row>
    <row r="8781" spans="4:4">
      <c r="D8781" s="2"/>
    </row>
    <row r="8782" spans="4:4">
      <c r="D8782" s="2"/>
    </row>
    <row r="8783" spans="4:4">
      <c r="D8783" s="2"/>
    </row>
    <row r="8784" spans="4:4">
      <c r="D8784" s="2"/>
    </row>
    <row r="8785" spans="4:4">
      <c r="D8785" s="2"/>
    </row>
    <row r="8786" spans="4:4">
      <c r="D8786" s="2"/>
    </row>
    <row r="8787" spans="4:4">
      <c r="D8787" s="2"/>
    </row>
    <row r="8788" spans="4:4">
      <c r="D8788" s="2"/>
    </row>
    <row r="8789" spans="4:4">
      <c r="D8789" s="2"/>
    </row>
    <row r="8790" spans="4:4">
      <c r="D8790" s="2"/>
    </row>
    <row r="8791" spans="4:4">
      <c r="D8791" s="2"/>
    </row>
    <row r="8792" spans="4:4">
      <c r="D8792" s="2"/>
    </row>
    <row r="8793" spans="4:4">
      <c r="D8793" s="2"/>
    </row>
    <row r="8794" spans="4:4">
      <c r="D8794" s="2"/>
    </row>
    <row r="8795" spans="4:4">
      <c r="D8795" s="2"/>
    </row>
    <row r="8796" spans="4:4">
      <c r="D8796" s="2"/>
    </row>
    <row r="8797" spans="4:4">
      <c r="D8797" s="2"/>
    </row>
    <row r="8798" spans="4:4">
      <c r="D8798" s="2"/>
    </row>
    <row r="8799" spans="4:4">
      <c r="D8799" s="2"/>
    </row>
    <row r="8800" spans="4:4">
      <c r="D8800" s="2"/>
    </row>
    <row r="8801" spans="4:4">
      <c r="D8801" s="2"/>
    </row>
    <row r="8802" spans="4:4">
      <c r="D8802" s="2"/>
    </row>
    <row r="8803" spans="4:4">
      <c r="D8803" s="2"/>
    </row>
    <row r="8804" spans="4:4">
      <c r="D8804" s="2"/>
    </row>
    <row r="8805" spans="4:4">
      <c r="D8805" s="2"/>
    </row>
    <row r="8806" spans="4:4">
      <c r="D8806" s="2"/>
    </row>
    <row r="8807" spans="4:4">
      <c r="D8807" s="2"/>
    </row>
    <row r="8808" spans="4:4">
      <c r="D8808" s="2"/>
    </row>
    <row r="8809" spans="4:4">
      <c r="D8809" s="2"/>
    </row>
    <row r="8810" spans="4:4">
      <c r="D8810" s="2"/>
    </row>
    <row r="8811" spans="4:4">
      <c r="D8811" s="2"/>
    </row>
    <row r="8812" spans="4:4">
      <c r="D8812" s="2"/>
    </row>
    <row r="8813" spans="4:4">
      <c r="D8813" s="2"/>
    </row>
    <row r="8814" spans="4:4">
      <c r="D8814" s="2"/>
    </row>
    <row r="8815" spans="4:4">
      <c r="D8815" s="2"/>
    </row>
    <row r="8816" spans="4:4">
      <c r="D8816" s="2"/>
    </row>
    <row r="8817" spans="4:4">
      <c r="D8817" s="2"/>
    </row>
    <row r="8818" spans="4:4">
      <c r="D8818" s="2"/>
    </row>
    <row r="8819" spans="4:4">
      <c r="D8819" s="2"/>
    </row>
    <row r="8820" spans="4:4">
      <c r="D8820" s="2"/>
    </row>
    <row r="8821" spans="4:4">
      <c r="D8821" s="2"/>
    </row>
    <row r="8822" spans="4:4">
      <c r="D8822" s="2"/>
    </row>
    <row r="8823" spans="4:4">
      <c r="D8823" s="2"/>
    </row>
    <row r="8824" spans="4:4">
      <c r="D8824" s="2"/>
    </row>
    <row r="8825" spans="4:4">
      <c r="D8825" s="2"/>
    </row>
    <row r="8826" spans="4:4">
      <c r="D8826" s="2"/>
    </row>
    <row r="8827" spans="4:4">
      <c r="D8827" s="2"/>
    </row>
    <row r="8828" spans="4:4">
      <c r="D8828" s="2"/>
    </row>
    <row r="8829" spans="4:4">
      <c r="D8829" s="2"/>
    </row>
    <row r="8830" spans="4:4">
      <c r="D8830" s="2"/>
    </row>
    <row r="8831" spans="4:4">
      <c r="D8831" s="2"/>
    </row>
    <row r="8832" spans="4:4">
      <c r="D8832" s="2"/>
    </row>
    <row r="8833" spans="4:4">
      <c r="D8833" s="2"/>
    </row>
    <row r="8834" spans="4:4">
      <c r="D8834" s="2"/>
    </row>
    <row r="8835" spans="4:4">
      <c r="D8835" s="2"/>
    </row>
    <row r="8836" spans="4:4">
      <c r="D8836" s="2"/>
    </row>
    <row r="8837" spans="4:4">
      <c r="D8837" s="2"/>
    </row>
    <row r="8838" spans="4:4">
      <c r="D8838" s="2"/>
    </row>
    <row r="8839" spans="4:4">
      <c r="D8839" s="2"/>
    </row>
    <row r="8840" spans="4:4">
      <c r="D8840" s="2"/>
    </row>
    <row r="8841" spans="4:4">
      <c r="D8841" s="2"/>
    </row>
    <row r="8842" spans="4:4">
      <c r="D8842" s="2"/>
    </row>
    <row r="8843" spans="4:4">
      <c r="D8843" s="2"/>
    </row>
    <row r="8844" spans="4:4">
      <c r="D8844" s="2"/>
    </row>
    <row r="8845" spans="4:4">
      <c r="D8845" s="2"/>
    </row>
    <row r="8846" spans="4:4">
      <c r="D8846" s="2"/>
    </row>
    <row r="8847" spans="4:4">
      <c r="D8847" s="2"/>
    </row>
    <row r="8848" spans="4:4">
      <c r="D8848" s="2"/>
    </row>
    <row r="8849" spans="4:4">
      <c r="D8849" s="2"/>
    </row>
    <row r="8850" spans="4:4">
      <c r="D8850" s="2"/>
    </row>
    <row r="8851" spans="4:4">
      <c r="D8851" s="2"/>
    </row>
    <row r="8852" spans="4:4">
      <c r="D8852" s="2"/>
    </row>
    <row r="8853" spans="4:4">
      <c r="D8853" s="2"/>
    </row>
    <row r="8854" spans="4:4">
      <c r="D8854" s="2"/>
    </row>
    <row r="8855" spans="4:4">
      <c r="D8855" s="2"/>
    </row>
    <row r="8856" spans="4:4">
      <c r="D8856" s="2"/>
    </row>
    <row r="8857" spans="4:4">
      <c r="D8857" s="2"/>
    </row>
    <row r="8858" spans="4:4">
      <c r="D8858" s="2"/>
    </row>
    <row r="8859" spans="4:4">
      <c r="D8859" s="2"/>
    </row>
    <row r="8860" spans="4:4">
      <c r="D8860" s="2"/>
    </row>
    <row r="8861" spans="4:4">
      <c r="D8861" s="2"/>
    </row>
    <row r="8862" spans="4:4">
      <c r="D8862" s="2"/>
    </row>
    <row r="8863" spans="4:4">
      <c r="D8863" s="2"/>
    </row>
    <row r="8864" spans="4:4">
      <c r="D8864" s="2"/>
    </row>
    <row r="8865" spans="4:4">
      <c r="D8865" s="2"/>
    </row>
    <row r="8866" spans="4:4">
      <c r="D8866" s="2"/>
    </row>
    <row r="8867" spans="4:4">
      <c r="D8867" s="2"/>
    </row>
    <row r="8868" spans="4:4">
      <c r="D8868" s="2"/>
    </row>
    <row r="8869" spans="4:4">
      <c r="D8869" s="2"/>
    </row>
    <row r="8870" spans="4:4">
      <c r="D8870" s="2"/>
    </row>
    <row r="8871" spans="4:4">
      <c r="D8871" s="2"/>
    </row>
    <row r="8872" spans="4:4">
      <c r="D8872" s="2"/>
    </row>
    <row r="8873" spans="4:4">
      <c r="D8873" s="2"/>
    </row>
    <row r="8874" spans="4:4">
      <c r="D8874" s="2"/>
    </row>
    <row r="8875" spans="4:4">
      <c r="D8875" s="2"/>
    </row>
    <row r="8876" spans="4:4">
      <c r="D8876" s="2"/>
    </row>
    <row r="8877" spans="4:4">
      <c r="D8877" s="2"/>
    </row>
    <row r="8878" spans="4:4">
      <c r="D8878" s="2"/>
    </row>
    <row r="8879" spans="4:4">
      <c r="D8879" s="2"/>
    </row>
    <row r="8880" spans="4:4">
      <c r="D8880" s="2"/>
    </row>
    <row r="8881" spans="4:4">
      <c r="D8881" s="2"/>
    </row>
    <row r="8882" spans="4:4">
      <c r="D8882" s="2"/>
    </row>
    <row r="8883" spans="4:4">
      <c r="D8883" s="2"/>
    </row>
    <row r="8884" spans="4:4">
      <c r="D8884" s="2"/>
    </row>
    <row r="8885" spans="4:4">
      <c r="D8885" s="2"/>
    </row>
    <row r="8886" spans="4:4">
      <c r="D8886" s="2"/>
    </row>
    <row r="8887" spans="4:4">
      <c r="D8887" s="2"/>
    </row>
    <row r="8888" spans="4:4">
      <c r="D8888" s="2"/>
    </row>
    <row r="8889" spans="4:4">
      <c r="D8889" s="2"/>
    </row>
    <row r="8890" spans="4:4">
      <c r="D8890" s="2"/>
    </row>
    <row r="8891" spans="4:4">
      <c r="D8891" s="2"/>
    </row>
    <row r="8892" spans="4:4">
      <c r="D8892" s="2"/>
    </row>
    <row r="8893" spans="4:4">
      <c r="D8893" s="2"/>
    </row>
    <row r="8894" spans="4:4">
      <c r="D8894" s="2"/>
    </row>
    <row r="8895" spans="4:4">
      <c r="D8895" s="2"/>
    </row>
    <row r="8896" spans="4:4">
      <c r="D8896" s="2"/>
    </row>
    <row r="8897" spans="4:4">
      <c r="D8897" s="2"/>
    </row>
    <row r="8898" spans="4:4">
      <c r="D8898" s="2"/>
    </row>
    <row r="8899" spans="4:4">
      <c r="D8899" s="2"/>
    </row>
    <row r="8900" spans="4:4">
      <c r="D8900" s="2"/>
    </row>
    <row r="8901" spans="4:4">
      <c r="D8901" s="2"/>
    </row>
    <row r="8902" spans="4:4">
      <c r="D8902" s="2"/>
    </row>
    <row r="8903" spans="4:4">
      <c r="D8903" s="2"/>
    </row>
    <row r="8904" spans="4:4">
      <c r="D8904" s="2"/>
    </row>
    <row r="8905" spans="4:4">
      <c r="D8905" s="2"/>
    </row>
    <row r="8906" spans="4:4">
      <c r="D8906" s="2"/>
    </row>
    <row r="8907" spans="4:4">
      <c r="D8907" s="2"/>
    </row>
    <row r="8908" spans="4:4">
      <c r="D8908" s="2"/>
    </row>
    <row r="8909" spans="4:4">
      <c r="D8909" s="2"/>
    </row>
    <row r="8910" spans="4:4">
      <c r="D8910" s="2"/>
    </row>
    <row r="8911" spans="4:4">
      <c r="D8911" s="2"/>
    </row>
    <row r="8912" spans="4:4">
      <c r="D8912" s="2"/>
    </row>
    <row r="8913" spans="4:4">
      <c r="D8913" s="2"/>
    </row>
    <row r="8914" spans="4:4">
      <c r="D8914" s="2"/>
    </row>
    <row r="8915" spans="4:4">
      <c r="D8915" s="2"/>
    </row>
    <row r="8916" spans="4:4">
      <c r="D8916" s="2"/>
    </row>
    <row r="8917" spans="4:4">
      <c r="D8917" s="2"/>
    </row>
    <row r="8918" spans="4:4">
      <c r="D8918" s="2"/>
    </row>
    <row r="8919" spans="4:4">
      <c r="D8919" s="2"/>
    </row>
    <row r="8920" spans="4:4">
      <c r="D8920" s="2"/>
    </row>
    <row r="8921" spans="4:4">
      <c r="D8921" s="2"/>
    </row>
    <row r="8922" spans="4:4">
      <c r="D8922" s="2"/>
    </row>
    <row r="8923" spans="4:4">
      <c r="D8923" s="2"/>
    </row>
    <row r="8924" spans="4:4">
      <c r="D8924" s="2"/>
    </row>
    <row r="8925" spans="4:4">
      <c r="D8925" s="2"/>
    </row>
    <row r="8926" spans="4:4">
      <c r="D8926" s="2"/>
    </row>
    <row r="8927" spans="4:4">
      <c r="D8927" s="2"/>
    </row>
    <row r="8928" spans="4:4">
      <c r="D8928" s="2"/>
    </row>
    <row r="8929" spans="4:4">
      <c r="D8929" s="2"/>
    </row>
    <row r="8930" spans="4:4">
      <c r="D8930" s="2"/>
    </row>
    <row r="8931" spans="4:4">
      <c r="D8931" s="2"/>
    </row>
    <row r="8932" spans="4:4">
      <c r="D8932" s="2"/>
    </row>
    <row r="8933" spans="4:4">
      <c r="D8933" s="2"/>
    </row>
    <row r="8934" spans="4:4">
      <c r="D8934" s="2"/>
    </row>
    <row r="8935" spans="4:4">
      <c r="D8935" s="2"/>
    </row>
    <row r="8936" spans="4:4">
      <c r="D8936" s="2"/>
    </row>
    <row r="8937" spans="4:4">
      <c r="D8937" s="2"/>
    </row>
    <row r="8938" spans="4:4">
      <c r="D8938" s="2"/>
    </row>
    <row r="8939" spans="4:4">
      <c r="D8939" s="2"/>
    </row>
    <row r="8940" spans="4:4">
      <c r="D8940" s="2"/>
    </row>
    <row r="8941" spans="4:4">
      <c r="D8941" s="2"/>
    </row>
    <row r="8942" spans="4:4">
      <c r="D8942" s="2"/>
    </row>
    <row r="8943" spans="4:4">
      <c r="D8943" s="2"/>
    </row>
    <row r="8944" spans="4:4">
      <c r="D8944" s="2"/>
    </row>
    <row r="8945" spans="4:4">
      <c r="D8945" s="2"/>
    </row>
    <row r="8946" spans="4:4">
      <c r="D8946" s="2"/>
    </row>
    <row r="8947" spans="4:4">
      <c r="D8947" s="2"/>
    </row>
    <row r="8948" spans="4:4">
      <c r="D8948" s="2"/>
    </row>
    <row r="8949" spans="4:4">
      <c r="D8949" s="2"/>
    </row>
    <row r="8950" spans="4:4">
      <c r="D8950" s="2"/>
    </row>
    <row r="8951" spans="4:4">
      <c r="D8951" s="2"/>
    </row>
    <row r="8952" spans="4:4">
      <c r="D8952" s="2"/>
    </row>
    <row r="8953" spans="4:4">
      <c r="D8953" s="2"/>
    </row>
    <row r="8954" spans="4:4">
      <c r="D8954" s="2"/>
    </row>
    <row r="8955" spans="4:4">
      <c r="D8955" s="2"/>
    </row>
    <row r="8956" spans="4:4">
      <c r="D8956" s="2"/>
    </row>
    <row r="8957" spans="4:4">
      <c r="D8957" s="2"/>
    </row>
    <row r="8958" spans="4:4">
      <c r="D8958" s="2"/>
    </row>
    <row r="8959" spans="4:4">
      <c r="D8959" s="2"/>
    </row>
    <row r="8960" spans="4:4">
      <c r="D8960" s="2"/>
    </row>
    <row r="8961" spans="4:4">
      <c r="D8961" s="2"/>
    </row>
    <row r="8962" spans="4:4">
      <c r="D8962" s="2"/>
    </row>
    <row r="8963" spans="4:4">
      <c r="D8963" s="2"/>
    </row>
    <row r="8964" spans="4:4">
      <c r="D8964" s="2"/>
    </row>
    <row r="8965" spans="4:4">
      <c r="D8965" s="2"/>
    </row>
    <row r="8966" spans="4:4">
      <c r="D8966" s="2"/>
    </row>
    <row r="8967" spans="4:4">
      <c r="D8967" s="2"/>
    </row>
    <row r="8968" spans="4:4">
      <c r="D8968" s="2"/>
    </row>
    <row r="8969" spans="4:4">
      <c r="D8969" s="2"/>
    </row>
    <row r="8970" spans="4:4">
      <c r="D8970" s="2"/>
    </row>
    <row r="8971" spans="4:4">
      <c r="D8971" s="2"/>
    </row>
    <row r="8972" spans="4:4">
      <c r="D8972" s="2"/>
    </row>
    <row r="8973" spans="4:4">
      <c r="D8973" s="2"/>
    </row>
    <row r="8974" spans="4:4">
      <c r="D8974" s="2"/>
    </row>
    <row r="8975" spans="4:4">
      <c r="D8975" s="2"/>
    </row>
    <row r="8976" spans="4:4">
      <c r="D8976" s="2"/>
    </row>
    <row r="8977" spans="4:4">
      <c r="D8977" s="2"/>
    </row>
    <row r="8978" spans="4:4">
      <c r="D8978" s="2"/>
    </row>
    <row r="8979" spans="4:4">
      <c r="D8979" s="2"/>
    </row>
    <row r="8980" spans="4:4">
      <c r="D8980" s="2"/>
    </row>
    <row r="8981" spans="4:4">
      <c r="D8981" s="2"/>
    </row>
    <row r="8982" spans="4:4">
      <c r="D8982" s="2"/>
    </row>
    <row r="8983" spans="4:4">
      <c r="D8983" s="2"/>
    </row>
    <row r="8984" spans="4:4">
      <c r="D8984" s="2"/>
    </row>
    <row r="8985" spans="4:4">
      <c r="D8985" s="2"/>
    </row>
    <row r="8986" spans="4:4">
      <c r="D8986" s="2"/>
    </row>
    <row r="8987" spans="4:4">
      <c r="D8987" s="2"/>
    </row>
    <row r="8988" spans="4:4">
      <c r="D8988" s="2"/>
    </row>
    <row r="8989" spans="4:4">
      <c r="D8989" s="2"/>
    </row>
    <row r="8990" spans="4:4">
      <c r="D8990" s="2"/>
    </row>
    <row r="8991" spans="4:4">
      <c r="D8991" s="2"/>
    </row>
    <row r="8992" spans="4:4">
      <c r="D8992" s="2"/>
    </row>
    <row r="8993" spans="4:4">
      <c r="D8993" s="2"/>
    </row>
    <row r="8994" spans="4:4">
      <c r="D8994" s="2"/>
    </row>
    <row r="8995" spans="4:4">
      <c r="D8995" s="2"/>
    </row>
    <row r="8996" spans="4:4">
      <c r="D8996" s="2"/>
    </row>
    <row r="8997" spans="4:4">
      <c r="D8997" s="2"/>
    </row>
    <row r="8998" spans="4:4">
      <c r="D8998" s="2"/>
    </row>
    <row r="8999" spans="4:4">
      <c r="D8999" s="2"/>
    </row>
    <row r="9000" spans="4:4">
      <c r="D9000" s="2"/>
    </row>
    <row r="9001" spans="4:4">
      <c r="D9001" s="2"/>
    </row>
    <row r="9002" spans="4:4">
      <c r="D9002" s="2"/>
    </row>
    <row r="9003" spans="4:4">
      <c r="D9003" s="2"/>
    </row>
    <row r="9004" spans="4:4">
      <c r="D9004" s="2"/>
    </row>
    <row r="9005" spans="4:4">
      <c r="D9005" s="2"/>
    </row>
    <row r="9006" spans="4:4">
      <c r="D9006" s="2"/>
    </row>
    <row r="9007" spans="4:4">
      <c r="D9007" s="2"/>
    </row>
    <row r="9008" spans="4:4">
      <c r="D9008" s="2"/>
    </row>
    <row r="9009" spans="4:4">
      <c r="D9009" s="2"/>
    </row>
    <row r="9010" spans="4:4">
      <c r="D9010" s="2"/>
    </row>
    <row r="9011" spans="4:4">
      <c r="D9011" s="2"/>
    </row>
    <row r="9012" spans="4:4">
      <c r="D9012" s="2"/>
    </row>
    <row r="9013" spans="4:4">
      <c r="D9013" s="2"/>
    </row>
    <row r="9014" spans="4:4">
      <c r="D9014" s="2"/>
    </row>
    <row r="9015" spans="4:4">
      <c r="D9015" s="2"/>
    </row>
    <row r="9016" spans="4:4">
      <c r="D9016" s="2"/>
    </row>
    <row r="9017" spans="4:4">
      <c r="D9017" s="2"/>
    </row>
    <row r="9018" spans="4:4">
      <c r="D9018" s="2"/>
    </row>
    <row r="9019" spans="4:4">
      <c r="D9019" s="2"/>
    </row>
    <row r="9020" spans="4:4">
      <c r="D9020" s="2"/>
    </row>
    <row r="9021" spans="4:4">
      <c r="D9021" s="2"/>
    </row>
    <row r="9022" spans="4:4">
      <c r="D9022" s="2"/>
    </row>
    <row r="9023" spans="4:4">
      <c r="D9023" s="2"/>
    </row>
    <row r="9024" spans="4:4">
      <c r="D9024" s="2"/>
    </row>
    <row r="9025" spans="4:4">
      <c r="D9025" s="2"/>
    </row>
    <row r="9026" spans="4:4">
      <c r="D9026" s="2"/>
    </row>
    <row r="9027" spans="4:4">
      <c r="D9027" s="2"/>
    </row>
    <row r="9028" spans="4:4">
      <c r="D9028" s="2"/>
    </row>
    <row r="9029" spans="4:4">
      <c r="D9029" s="2"/>
    </row>
    <row r="9030" spans="4:4">
      <c r="D9030" s="2"/>
    </row>
    <row r="9031" spans="4:4">
      <c r="D9031" s="2"/>
    </row>
    <row r="9032" spans="4:4">
      <c r="D9032" s="2"/>
    </row>
    <row r="9033" spans="4:4">
      <c r="D9033" s="2"/>
    </row>
    <row r="9034" spans="4:4">
      <c r="D9034" s="2"/>
    </row>
    <row r="9035" spans="4:4">
      <c r="D9035" s="2"/>
    </row>
    <row r="9036" spans="4:4">
      <c r="D9036" s="2"/>
    </row>
    <row r="9037" spans="4:4">
      <c r="D9037" s="2"/>
    </row>
    <row r="9038" spans="4:4">
      <c r="D9038" s="2"/>
    </row>
    <row r="9039" spans="4:4">
      <c r="D9039" s="2"/>
    </row>
    <row r="9040" spans="4:4">
      <c r="D9040" s="2"/>
    </row>
    <row r="9041" spans="4:4">
      <c r="D9041" s="2"/>
    </row>
    <row r="9042" spans="4:4">
      <c r="D9042" s="2"/>
    </row>
    <row r="9043" spans="4:4">
      <c r="D9043" s="2"/>
    </row>
    <row r="9044" spans="4:4">
      <c r="D9044" s="2"/>
    </row>
    <row r="9045" spans="4:4">
      <c r="D9045" s="2"/>
    </row>
    <row r="9046" spans="4:4">
      <c r="D9046" s="2"/>
    </row>
    <row r="9047" spans="4:4">
      <c r="D9047" s="2"/>
    </row>
    <row r="9048" spans="4:4">
      <c r="D9048" s="2"/>
    </row>
    <row r="9049" spans="4:4">
      <c r="D9049" s="2"/>
    </row>
    <row r="9050" spans="4:4">
      <c r="D9050" s="2"/>
    </row>
    <row r="9051" spans="4:4">
      <c r="D9051" s="2"/>
    </row>
    <row r="9052" spans="4:4">
      <c r="D9052" s="2"/>
    </row>
    <row r="9053" spans="4:4">
      <c r="D9053" s="2"/>
    </row>
    <row r="9054" spans="4:4">
      <c r="D9054" s="2"/>
    </row>
    <row r="9055" spans="4:4">
      <c r="D9055" s="2"/>
    </row>
    <row r="9056" spans="4:4">
      <c r="D9056" s="2"/>
    </row>
    <row r="9057" spans="4:4">
      <c r="D9057" s="2"/>
    </row>
    <row r="9058" spans="4:4">
      <c r="D9058" s="2"/>
    </row>
    <row r="9059" spans="4:4">
      <c r="D9059" s="2"/>
    </row>
    <row r="9060" spans="4:4">
      <c r="D9060" s="2"/>
    </row>
    <row r="9061" spans="4:4">
      <c r="D9061" s="2"/>
    </row>
    <row r="9062" spans="4:4">
      <c r="D9062" s="2"/>
    </row>
    <row r="9063" spans="4:4">
      <c r="D9063" s="2"/>
    </row>
    <row r="9064" spans="4:4">
      <c r="D9064" s="2"/>
    </row>
    <row r="9065" spans="4:4">
      <c r="D9065" s="2"/>
    </row>
    <row r="9066" spans="4:4">
      <c r="D9066" s="2"/>
    </row>
    <row r="9067" spans="4:4">
      <c r="D9067" s="2"/>
    </row>
    <row r="9068" spans="4:4">
      <c r="D9068" s="2"/>
    </row>
    <row r="9069" spans="4:4">
      <c r="D9069" s="2"/>
    </row>
    <row r="9070" spans="4:4">
      <c r="D9070" s="2"/>
    </row>
    <row r="9071" spans="4:4">
      <c r="D9071" s="2"/>
    </row>
    <row r="9072" spans="4:4">
      <c r="D9072" s="2"/>
    </row>
    <row r="9073" spans="4:4">
      <c r="D9073" s="2"/>
    </row>
    <row r="9074" spans="4:4">
      <c r="D9074" s="2"/>
    </row>
    <row r="9075" spans="4:4">
      <c r="D9075" s="2"/>
    </row>
    <row r="9076" spans="4:4">
      <c r="D9076" s="2"/>
    </row>
    <row r="9077" spans="4:4">
      <c r="D9077" s="2"/>
    </row>
    <row r="9078" spans="4:4">
      <c r="D9078" s="2"/>
    </row>
    <row r="9079" spans="4:4">
      <c r="D9079" s="2"/>
    </row>
    <row r="9080" spans="4:4">
      <c r="D9080" s="2"/>
    </row>
    <row r="9081" spans="4:4">
      <c r="D9081" s="2"/>
    </row>
    <row r="9082" spans="4:4">
      <c r="D9082" s="2"/>
    </row>
    <row r="9083" spans="4:4">
      <c r="D9083" s="2"/>
    </row>
    <row r="9084" spans="4:4">
      <c r="D9084" s="2"/>
    </row>
    <row r="9085" spans="4:4">
      <c r="D9085" s="2"/>
    </row>
    <row r="9086" spans="4:4">
      <c r="D9086" s="2"/>
    </row>
    <row r="9087" spans="4:4">
      <c r="D9087" s="2"/>
    </row>
    <row r="9088" spans="4:4">
      <c r="D9088" s="2"/>
    </row>
    <row r="9089" spans="4:4">
      <c r="D9089" s="2"/>
    </row>
    <row r="9090" spans="4:4">
      <c r="D9090" s="2"/>
    </row>
    <row r="9091" spans="4:4">
      <c r="D9091" s="2"/>
    </row>
    <row r="9092" spans="4:4">
      <c r="D9092" s="2"/>
    </row>
    <row r="9093" spans="4:4">
      <c r="D9093" s="2"/>
    </row>
    <row r="9094" spans="4:4">
      <c r="D9094" s="2"/>
    </row>
    <row r="9095" spans="4:4">
      <c r="D9095" s="2"/>
    </row>
    <row r="9096" spans="4:4">
      <c r="D9096" s="2"/>
    </row>
    <row r="9097" spans="4:4">
      <c r="D9097" s="2"/>
    </row>
    <row r="9098" spans="4:4">
      <c r="D9098" s="2"/>
    </row>
    <row r="9099" spans="4:4">
      <c r="D9099" s="2"/>
    </row>
    <row r="9100" spans="4:4">
      <c r="D9100" s="2"/>
    </row>
    <row r="9101" spans="4:4">
      <c r="D9101" s="2"/>
    </row>
    <row r="9102" spans="4:4">
      <c r="D9102" s="2"/>
    </row>
    <row r="9103" spans="4:4">
      <c r="D9103" s="2"/>
    </row>
    <row r="9104" spans="4:4">
      <c r="D9104" s="2"/>
    </row>
    <row r="9105" spans="4:4">
      <c r="D9105" s="2"/>
    </row>
    <row r="9106" spans="4:4">
      <c r="D9106" s="2"/>
    </row>
    <row r="9107" spans="4:4">
      <c r="D9107" s="2"/>
    </row>
    <row r="9108" spans="4:4">
      <c r="D9108" s="2"/>
    </row>
    <row r="9109" spans="4:4">
      <c r="D9109" s="2"/>
    </row>
    <row r="9110" spans="4:4">
      <c r="D9110" s="2"/>
    </row>
    <row r="9111" spans="4:4">
      <c r="D9111" s="2"/>
    </row>
    <row r="9112" spans="4:4">
      <c r="D9112" s="2"/>
    </row>
    <row r="9113" spans="4:4">
      <c r="D9113" s="2"/>
    </row>
    <row r="9114" spans="4:4">
      <c r="D9114" s="2"/>
    </row>
    <row r="9115" spans="4:4">
      <c r="D9115" s="2"/>
    </row>
    <row r="9116" spans="4:4">
      <c r="D9116" s="2"/>
    </row>
    <row r="9117" spans="4:4">
      <c r="D9117" s="2"/>
    </row>
    <row r="9118" spans="4:4">
      <c r="D9118" s="2"/>
    </row>
    <row r="9119" spans="4:4">
      <c r="D9119" s="2"/>
    </row>
    <row r="9120" spans="4:4">
      <c r="D9120" s="2"/>
    </row>
    <row r="9121" spans="4:4">
      <c r="D9121" s="2"/>
    </row>
    <row r="9122" spans="4:4">
      <c r="D9122" s="2"/>
    </row>
    <row r="9123" spans="4:4">
      <c r="D9123" s="2"/>
    </row>
    <row r="9124" spans="4:4">
      <c r="D9124" s="2"/>
    </row>
    <row r="9125" spans="4:4">
      <c r="D9125" s="2"/>
    </row>
    <row r="9126" spans="4:4">
      <c r="D9126" s="2"/>
    </row>
    <row r="9127" spans="4:4">
      <c r="D9127" s="2"/>
    </row>
    <row r="9128" spans="4:4">
      <c r="D9128" s="2"/>
    </row>
    <row r="9129" spans="4:4">
      <c r="D9129" s="2"/>
    </row>
    <row r="9130" spans="4:4">
      <c r="D9130" s="2"/>
    </row>
    <row r="9131" spans="4:4">
      <c r="D9131" s="2"/>
    </row>
    <row r="9132" spans="4:4">
      <c r="D9132" s="2"/>
    </row>
    <row r="9133" spans="4:4">
      <c r="D9133" s="2"/>
    </row>
    <row r="9134" spans="4:4">
      <c r="D9134" s="2"/>
    </row>
    <row r="9135" spans="4:4">
      <c r="D9135" s="2"/>
    </row>
    <row r="9136" spans="4:4">
      <c r="D9136" s="2"/>
    </row>
    <row r="9137" spans="4:4">
      <c r="D9137" s="2"/>
    </row>
    <row r="9138" spans="4:4">
      <c r="D9138" s="2"/>
    </row>
    <row r="9139" spans="4:4">
      <c r="D9139" s="2"/>
    </row>
    <row r="9140" spans="4:4">
      <c r="D9140" s="2"/>
    </row>
    <row r="9141" spans="4:4">
      <c r="D9141" s="2"/>
    </row>
    <row r="9142" spans="4:4">
      <c r="D9142" s="2"/>
    </row>
    <row r="9143" spans="4:4">
      <c r="D9143" s="2"/>
    </row>
    <row r="9144" spans="4:4">
      <c r="D9144" s="2"/>
    </row>
    <row r="9145" spans="4:4">
      <c r="D9145" s="2"/>
    </row>
    <row r="9146" spans="4:4">
      <c r="D9146" s="2"/>
    </row>
    <row r="9147" spans="4:4">
      <c r="D9147" s="2"/>
    </row>
    <row r="9148" spans="4:4">
      <c r="D9148" s="2"/>
    </row>
    <row r="9149" spans="4:4">
      <c r="D9149" s="2"/>
    </row>
    <row r="9150" spans="4:4">
      <c r="D9150" s="2"/>
    </row>
    <row r="9151" spans="4:4">
      <c r="D9151" s="2"/>
    </row>
    <row r="9152" spans="4:4">
      <c r="D9152" s="2"/>
    </row>
    <row r="9153" spans="4:4">
      <c r="D9153" s="2"/>
    </row>
    <row r="9154" spans="4:4">
      <c r="D9154" s="2"/>
    </row>
    <row r="9155" spans="4:4">
      <c r="D9155" s="2"/>
    </row>
    <row r="9156" spans="4:4">
      <c r="D9156" s="2"/>
    </row>
    <row r="9157" spans="4:4">
      <c r="D9157" s="2"/>
    </row>
    <row r="9158" spans="4:4">
      <c r="D9158" s="2"/>
    </row>
    <row r="9159" spans="4:4">
      <c r="D9159" s="2"/>
    </row>
    <row r="9160" spans="4:4">
      <c r="D9160" s="2"/>
    </row>
    <row r="9161" spans="4:4">
      <c r="D9161" s="2"/>
    </row>
    <row r="9162" spans="4:4">
      <c r="D9162" s="2"/>
    </row>
    <row r="9163" spans="4:4">
      <c r="D9163" s="2"/>
    </row>
    <row r="9164" spans="4:4">
      <c r="D9164" s="2"/>
    </row>
    <row r="9165" spans="4:4">
      <c r="D9165" s="2"/>
    </row>
    <row r="9166" spans="4:4">
      <c r="D9166" s="2"/>
    </row>
    <row r="9167" spans="4:4">
      <c r="D9167" s="2"/>
    </row>
    <row r="9168" spans="4:4">
      <c r="D9168" s="2"/>
    </row>
    <row r="9169" spans="4:4">
      <c r="D9169" s="2"/>
    </row>
    <row r="9170" spans="4:4">
      <c r="D9170" s="2"/>
    </row>
    <row r="9171" spans="4:4">
      <c r="D9171" s="2"/>
    </row>
    <row r="9172" spans="4:4">
      <c r="D9172" s="2"/>
    </row>
    <row r="9173" spans="4:4">
      <c r="D9173" s="2"/>
    </row>
    <row r="9174" spans="4:4">
      <c r="D9174" s="2"/>
    </row>
    <row r="9175" spans="4:4">
      <c r="D9175" s="2"/>
    </row>
    <row r="9176" spans="4:4">
      <c r="D9176" s="2"/>
    </row>
    <row r="9177" spans="4:4">
      <c r="D9177" s="2"/>
    </row>
    <row r="9178" spans="4:4">
      <c r="D9178" s="2"/>
    </row>
    <row r="9179" spans="4:4">
      <c r="D9179" s="2"/>
    </row>
    <row r="9180" spans="4:4">
      <c r="D9180" s="2"/>
    </row>
    <row r="9181" spans="4:4">
      <c r="D9181" s="2"/>
    </row>
    <row r="9182" spans="4:4">
      <c r="D9182" s="2"/>
    </row>
    <row r="9183" spans="4:4">
      <c r="D9183" s="2"/>
    </row>
    <row r="9184" spans="4:4">
      <c r="D9184" s="2"/>
    </row>
    <row r="9185" spans="4:4">
      <c r="D9185" s="2"/>
    </row>
    <row r="9186" spans="4:4">
      <c r="D9186" s="2"/>
    </row>
    <row r="9187" spans="4:4">
      <c r="D9187" s="2"/>
    </row>
    <row r="9188" spans="4:4">
      <c r="D9188" s="2"/>
    </row>
    <row r="9189" spans="4:4">
      <c r="D9189" s="2"/>
    </row>
    <row r="9190" spans="4:4">
      <c r="D9190" s="2"/>
    </row>
    <row r="9191" spans="4:4">
      <c r="D9191" s="2"/>
    </row>
    <row r="9192" spans="4:4">
      <c r="D9192" s="2"/>
    </row>
    <row r="9193" spans="4:4">
      <c r="D9193" s="2"/>
    </row>
    <row r="9194" spans="4:4">
      <c r="D9194" s="2"/>
    </row>
    <row r="9195" spans="4:4">
      <c r="D9195" s="2"/>
    </row>
    <row r="9196" spans="4:4">
      <c r="D9196" s="2"/>
    </row>
    <row r="9197" spans="4:4">
      <c r="D9197" s="2"/>
    </row>
    <row r="9198" spans="4:4">
      <c r="D9198" s="2"/>
    </row>
    <row r="9199" spans="4:4">
      <c r="D9199" s="2"/>
    </row>
    <row r="9200" spans="4:4">
      <c r="D9200" s="2"/>
    </row>
    <row r="9201" spans="4:4">
      <c r="D9201" s="2"/>
    </row>
    <row r="9202" spans="4:4">
      <c r="D9202" s="2"/>
    </row>
    <row r="9203" spans="4:4">
      <c r="D9203" s="2"/>
    </row>
    <row r="9204" spans="4:4">
      <c r="D9204" s="2"/>
    </row>
    <row r="9205" spans="4:4">
      <c r="D9205" s="2"/>
    </row>
    <row r="9206" spans="4:4">
      <c r="D9206" s="2"/>
    </row>
    <row r="9207" spans="4:4">
      <c r="D9207" s="2"/>
    </row>
    <row r="9208" spans="4:4">
      <c r="D9208" s="2"/>
    </row>
    <row r="9209" spans="4:4">
      <c r="D9209" s="2"/>
    </row>
    <row r="9210" spans="4:4">
      <c r="D9210" s="2"/>
    </row>
    <row r="9211" spans="4:4">
      <c r="D9211" s="2"/>
    </row>
    <row r="9212" spans="4:4">
      <c r="D9212" s="2"/>
    </row>
    <row r="9213" spans="4:4">
      <c r="D9213" s="2"/>
    </row>
    <row r="9214" spans="4:4">
      <c r="D9214" s="2"/>
    </row>
    <row r="9215" spans="4:4">
      <c r="D9215" s="2"/>
    </row>
    <row r="9216" spans="4:4">
      <c r="D9216" s="2"/>
    </row>
    <row r="9217" spans="4:4">
      <c r="D9217" s="2"/>
    </row>
    <row r="9218" spans="4:4">
      <c r="D9218" s="2"/>
    </row>
    <row r="9219" spans="4:4">
      <c r="D9219" s="2"/>
    </row>
    <row r="9220" spans="4:4">
      <c r="D9220" s="2"/>
    </row>
    <row r="9221" spans="4:4">
      <c r="D9221" s="2"/>
    </row>
    <row r="9222" spans="4:4">
      <c r="D9222" s="2"/>
    </row>
    <row r="9223" spans="4:4">
      <c r="D9223" s="2"/>
    </row>
    <row r="9224" spans="4:4">
      <c r="D9224" s="2"/>
    </row>
    <row r="9225" spans="4:4">
      <c r="D9225" s="2"/>
    </row>
    <row r="9226" spans="4:4">
      <c r="D9226" s="2"/>
    </row>
    <row r="9227" spans="4:4">
      <c r="D9227" s="2"/>
    </row>
    <row r="9228" spans="4:4">
      <c r="D9228" s="2"/>
    </row>
    <row r="9229" spans="4:4">
      <c r="D9229" s="2"/>
    </row>
    <row r="9230" spans="4:4">
      <c r="D9230" s="2"/>
    </row>
    <row r="9231" spans="4:4">
      <c r="D9231" s="2"/>
    </row>
    <row r="9232" spans="4:4">
      <c r="D9232" s="2"/>
    </row>
    <row r="9233" spans="4:4">
      <c r="D9233" s="2"/>
    </row>
    <row r="9234" spans="4:4">
      <c r="D9234" s="2"/>
    </row>
    <row r="9235" spans="4:4">
      <c r="D9235" s="2"/>
    </row>
    <row r="9236" spans="4:4">
      <c r="D9236" s="2"/>
    </row>
    <row r="9237" spans="4:4">
      <c r="D9237" s="2"/>
    </row>
    <row r="9238" spans="4:4">
      <c r="D9238" s="2"/>
    </row>
    <row r="9239" spans="4:4">
      <c r="D9239" s="2"/>
    </row>
    <row r="9240" spans="4:4">
      <c r="D9240" s="2"/>
    </row>
    <row r="9241" spans="4:4">
      <c r="D9241" s="2"/>
    </row>
    <row r="9242" spans="4:4">
      <c r="D9242" s="2"/>
    </row>
    <row r="9243" spans="4:4">
      <c r="D9243" s="2"/>
    </row>
    <row r="9244" spans="4:4">
      <c r="D9244" s="2"/>
    </row>
    <row r="9245" spans="4:4">
      <c r="D9245" s="2"/>
    </row>
    <row r="9246" spans="4:4">
      <c r="D9246" s="2"/>
    </row>
    <row r="9247" spans="4:4">
      <c r="D9247" s="2"/>
    </row>
    <row r="9248" spans="4:4">
      <c r="D9248" s="2"/>
    </row>
    <row r="9249" spans="4:4">
      <c r="D9249" s="2"/>
    </row>
    <row r="9250" spans="4:4">
      <c r="D9250" s="2"/>
    </row>
    <row r="9251" spans="4:4">
      <c r="D9251" s="2"/>
    </row>
    <row r="9252" spans="4:4">
      <c r="D9252" s="2"/>
    </row>
    <row r="9253" spans="4:4">
      <c r="D9253" s="2"/>
    </row>
    <row r="9254" spans="4:4">
      <c r="D9254" s="2"/>
    </row>
    <row r="9255" spans="4:4">
      <c r="D9255" s="2"/>
    </row>
    <row r="9256" spans="4:4">
      <c r="D9256" s="2"/>
    </row>
    <row r="9257" spans="4:4">
      <c r="D9257" s="2"/>
    </row>
    <row r="9258" spans="4:4">
      <c r="D9258" s="2"/>
    </row>
    <row r="9259" spans="4:4">
      <c r="D9259" s="2"/>
    </row>
    <row r="9260" spans="4:4">
      <c r="D9260" s="2"/>
    </row>
    <row r="9261" spans="4:4">
      <c r="D9261" s="2"/>
    </row>
    <row r="9262" spans="4:4">
      <c r="D9262" s="2"/>
    </row>
    <row r="9263" spans="4:4">
      <c r="D9263" s="2"/>
    </row>
    <row r="9264" spans="4:4">
      <c r="D9264" s="2"/>
    </row>
    <row r="9265" spans="4:4">
      <c r="D9265" s="2"/>
    </row>
    <row r="9266" spans="4:4">
      <c r="D9266" s="2"/>
    </row>
    <row r="9267" spans="4:4">
      <c r="D9267" s="2"/>
    </row>
    <row r="9268" spans="4:4">
      <c r="D9268" s="2"/>
    </row>
    <row r="9269" spans="4:4">
      <c r="D9269" s="2"/>
    </row>
    <row r="9270" spans="4:4">
      <c r="D9270" s="2"/>
    </row>
    <row r="9271" spans="4:4">
      <c r="D9271" s="2"/>
    </row>
    <row r="9272" spans="4:4">
      <c r="D9272" s="2"/>
    </row>
    <row r="9273" spans="4:4">
      <c r="D9273" s="2"/>
    </row>
    <row r="9274" spans="4:4">
      <c r="D9274" s="2"/>
    </row>
    <row r="9275" spans="4:4">
      <c r="D9275" s="2"/>
    </row>
    <row r="9276" spans="4:4">
      <c r="D9276" s="2"/>
    </row>
    <row r="9277" spans="4:4">
      <c r="D9277" s="2"/>
    </row>
    <row r="9278" spans="4:4">
      <c r="D9278" s="2"/>
    </row>
    <row r="9279" spans="4:4">
      <c r="D9279" s="2"/>
    </row>
    <row r="9280" spans="4:4">
      <c r="D9280" s="2"/>
    </row>
    <row r="9281" spans="4:4">
      <c r="D9281" s="2"/>
    </row>
    <row r="9282" spans="4:4">
      <c r="D9282" s="2"/>
    </row>
    <row r="9283" spans="4:4">
      <c r="D9283" s="2"/>
    </row>
    <row r="9284" spans="4:4">
      <c r="D9284" s="2"/>
    </row>
    <row r="9285" spans="4:4">
      <c r="D9285" s="2"/>
    </row>
    <row r="9286" spans="4:4">
      <c r="D9286" s="2"/>
    </row>
    <row r="9287" spans="4:4">
      <c r="D9287" s="2"/>
    </row>
    <row r="9288" spans="4:4">
      <c r="D9288" s="2"/>
    </row>
    <row r="9289" spans="4:4">
      <c r="D9289" s="2"/>
    </row>
    <row r="9290" spans="4:4">
      <c r="D9290" s="2"/>
    </row>
    <row r="9291" spans="4:4">
      <c r="D9291" s="2"/>
    </row>
    <row r="9292" spans="4:4">
      <c r="D9292" s="2"/>
    </row>
    <row r="9293" spans="4:4">
      <c r="D9293" s="2"/>
    </row>
    <row r="9294" spans="4:4">
      <c r="D9294" s="2"/>
    </row>
    <row r="9295" spans="4:4">
      <c r="D9295" s="2"/>
    </row>
    <row r="9296" spans="4:4">
      <c r="D9296" s="2"/>
    </row>
    <row r="9297" spans="4:4">
      <c r="D9297" s="2"/>
    </row>
    <row r="9298" spans="4:4">
      <c r="D9298" s="2"/>
    </row>
    <row r="9299" spans="4:4">
      <c r="D9299" s="2"/>
    </row>
    <row r="9300" spans="4:4">
      <c r="D9300" s="2"/>
    </row>
    <row r="9301" spans="4:4">
      <c r="D9301" s="2"/>
    </row>
    <row r="9302" spans="4:4">
      <c r="D9302" s="2"/>
    </row>
    <row r="9303" spans="4:4">
      <c r="D9303" s="2"/>
    </row>
    <row r="9304" spans="4:4">
      <c r="D9304" s="2"/>
    </row>
    <row r="9305" spans="4:4">
      <c r="D9305" s="2"/>
    </row>
    <row r="9306" spans="4:4">
      <c r="D9306" s="2"/>
    </row>
    <row r="9307" spans="4:4">
      <c r="D9307" s="2"/>
    </row>
    <row r="9308" spans="4:4">
      <c r="D9308" s="2"/>
    </row>
    <row r="9309" spans="4:4">
      <c r="D9309" s="2"/>
    </row>
    <row r="9310" spans="4:4">
      <c r="D9310" s="2"/>
    </row>
    <row r="9311" spans="4:4">
      <c r="D9311" s="2"/>
    </row>
    <row r="9312" spans="4:4">
      <c r="D9312" s="2"/>
    </row>
    <row r="9313" spans="4:4">
      <c r="D9313" s="2"/>
    </row>
    <row r="9314" spans="4:4">
      <c r="D9314" s="2"/>
    </row>
    <row r="9315" spans="4:4">
      <c r="D9315" s="2"/>
    </row>
    <row r="9316" spans="4:4">
      <c r="D9316" s="2"/>
    </row>
    <row r="9317" spans="4:4">
      <c r="D9317" s="2"/>
    </row>
    <row r="9318" spans="4:4">
      <c r="D9318" s="2"/>
    </row>
    <row r="9319" spans="4:4">
      <c r="D9319" s="2"/>
    </row>
    <row r="9320" spans="4:4">
      <c r="D9320" s="2"/>
    </row>
    <row r="9321" spans="4:4">
      <c r="D9321" s="2"/>
    </row>
    <row r="9322" spans="4:4">
      <c r="D9322" s="2"/>
    </row>
    <row r="9323" spans="4:4">
      <c r="D9323" s="2"/>
    </row>
    <row r="9324" spans="4:4">
      <c r="D9324" s="2"/>
    </row>
    <row r="9325" spans="4:4">
      <c r="D9325" s="2"/>
    </row>
    <row r="9326" spans="4:4">
      <c r="D9326" s="2"/>
    </row>
    <row r="9327" spans="4:4">
      <c r="D9327" s="2"/>
    </row>
    <row r="9328" spans="4:4">
      <c r="D9328" s="2"/>
    </row>
    <row r="9329" spans="4:4">
      <c r="D9329" s="2"/>
    </row>
    <row r="9330" spans="4:4">
      <c r="D9330" s="2"/>
    </row>
    <row r="9331" spans="4:4">
      <c r="D9331" s="2"/>
    </row>
    <row r="9332" spans="4:4">
      <c r="D9332" s="2"/>
    </row>
    <row r="9333" spans="4:4">
      <c r="D9333" s="2"/>
    </row>
    <row r="9334" spans="4:4">
      <c r="D9334" s="2"/>
    </row>
    <row r="9335" spans="4:4">
      <c r="D9335" s="2"/>
    </row>
    <row r="9336" spans="4:4">
      <c r="D9336" s="2"/>
    </row>
    <row r="9337" spans="4:4">
      <c r="D9337" s="2"/>
    </row>
    <row r="9338" spans="4:4">
      <c r="D9338" s="2"/>
    </row>
    <row r="9339" spans="4:4">
      <c r="D9339" s="2"/>
    </row>
    <row r="9340" spans="4:4">
      <c r="D9340" s="2"/>
    </row>
    <row r="9341" spans="4:4">
      <c r="D9341" s="2"/>
    </row>
    <row r="9342" spans="4:4">
      <c r="D9342" s="2"/>
    </row>
    <row r="9343" spans="4:4">
      <c r="D9343" s="2"/>
    </row>
    <row r="9344" spans="4:4">
      <c r="D9344" s="2"/>
    </row>
    <row r="9345" spans="4:4">
      <c r="D9345" s="2"/>
    </row>
    <row r="9346" spans="4:4">
      <c r="D9346" s="2"/>
    </row>
    <row r="9347" spans="4:4">
      <c r="D9347" s="2"/>
    </row>
    <row r="9348" spans="4:4">
      <c r="D9348" s="2"/>
    </row>
    <row r="9349" spans="4:4">
      <c r="D9349" s="2"/>
    </row>
    <row r="9350" spans="4:4">
      <c r="D9350" s="2"/>
    </row>
    <row r="9351" spans="4:4">
      <c r="D9351" s="2"/>
    </row>
    <row r="9352" spans="4:4">
      <c r="D9352" s="2"/>
    </row>
    <row r="9353" spans="4:4">
      <c r="D9353" s="2"/>
    </row>
    <row r="9354" spans="4:4">
      <c r="D9354" s="2"/>
    </row>
    <row r="9355" spans="4:4">
      <c r="D9355" s="2"/>
    </row>
    <row r="9356" spans="4:4">
      <c r="D9356" s="2"/>
    </row>
    <row r="9357" spans="4:4">
      <c r="D9357" s="2"/>
    </row>
    <row r="9358" spans="4:4">
      <c r="D9358" s="2"/>
    </row>
    <row r="9359" spans="4:4">
      <c r="D9359" s="2"/>
    </row>
    <row r="9360" spans="4:4">
      <c r="D9360" s="2"/>
    </row>
    <row r="9361" spans="4:4">
      <c r="D9361" s="2"/>
    </row>
    <row r="9362" spans="4:4">
      <c r="D9362" s="2"/>
    </row>
    <row r="9363" spans="4:4">
      <c r="D9363" s="2"/>
    </row>
    <row r="9364" spans="4:4">
      <c r="D9364" s="2"/>
    </row>
    <row r="9365" spans="4:4">
      <c r="D9365" s="2"/>
    </row>
    <row r="9366" spans="4:4">
      <c r="D9366" s="2"/>
    </row>
    <row r="9367" spans="4:4">
      <c r="D9367" s="2"/>
    </row>
    <row r="9368" spans="4:4">
      <c r="D9368" s="2"/>
    </row>
    <row r="9369" spans="4:4">
      <c r="D9369" s="2"/>
    </row>
    <row r="9370" spans="4:4">
      <c r="D9370" s="2"/>
    </row>
    <row r="9371" spans="4:4">
      <c r="D9371" s="2"/>
    </row>
    <row r="9372" spans="4:4">
      <c r="D9372" s="2"/>
    </row>
    <row r="9373" spans="4:4">
      <c r="D9373" s="2"/>
    </row>
    <row r="9374" spans="4:4">
      <c r="D9374" s="2"/>
    </row>
    <row r="9375" spans="4:4">
      <c r="D9375" s="2"/>
    </row>
    <row r="9376" spans="4:4">
      <c r="D9376" s="2"/>
    </row>
    <row r="9377" spans="4:4">
      <c r="D9377" s="2"/>
    </row>
    <row r="9378" spans="4:4">
      <c r="D9378" s="2"/>
    </row>
    <row r="9379" spans="4:4">
      <c r="D9379" s="2"/>
    </row>
    <row r="9380" spans="4:4">
      <c r="D9380" s="2"/>
    </row>
    <row r="9381" spans="4:4">
      <c r="D9381" s="2"/>
    </row>
    <row r="9382" spans="4:4">
      <c r="D9382" s="2"/>
    </row>
    <row r="9383" spans="4:4">
      <c r="D9383" s="2"/>
    </row>
    <row r="9384" spans="4:4">
      <c r="D9384" s="2"/>
    </row>
    <row r="9385" spans="4:4">
      <c r="D9385" s="2"/>
    </row>
    <row r="9386" spans="4:4">
      <c r="D9386" s="2"/>
    </row>
    <row r="9387" spans="4:4">
      <c r="D9387" s="2"/>
    </row>
    <row r="9388" spans="4:4">
      <c r="D9388" s="2"/>
    </row>
    <row r="9389" spans="4:4">
      <c r="D9389" s="2"/>
    </row>
    <row r="9390" spans="4:4">
      <c r="D9390" s="2"/>
    </row>
    <row r="9391" spans="4:4">
      <c r="D9391" s="2"/>
    </row>
    <row r="9392" spans="4:4">
      <c r="D9392" s="2"/>
    </row>
    <row r="9393" spans="4:4">
      <c r="D9393" s="2"/>
    </row>
    <row r="9394" spans="4:4">
      <c r="D9394" s="2"/>
    </row>
    <row r="9395" spans="4:4">
      <c r="D9395" s="2"/>
    </row>
    <row r="9396" spans="4:4">
      <c r="D9396" s="2"/>
    </row>
    <row r="9397" spans="4:4">
      <c r="D9397" s="2"/>
    </row>
    <row r="9398" spans="4:4">
      <c r="D9398" s="2"/>
    </row>
    <row r="9399" spans="4:4">
      <c r="D9399" s="2"/>
    </row>
    <row r="9400" spans="4:4">
      <c r="D9400" s="2"/>
    </row>
    <row r="9401" spans="4:4">
      <c r="D9401" s="2"/>
    </row>
    <row r="9402" spans="4:4">
      <c r="D9402" s="2"/>
    </row>
    <row r="9403" spans="4:4">
      <c r="D9403" s="2"/>
    </row>
    <row r="9404" spans="4:4">
      <c r="D9404" s="2"/>
    </row>
    <row r="9405" spans="4:4">
      <c r="D9405" s="2"/>
    </row>
    <row r="9406" spans="4:4">
      <c r="D9406" s="2"/>
    </row>
    <row r="9407" spans="4:4">
      <c r="D9407" s="2"/>
    </row>
    <row r="9408" spans="4:4">
      <c r="D9408" s="2"/>
    </row>
    <row r="9409" spans="4:4">
      <c r="D9409" s="2"/>
    </row>
    <row r="9410" spans="4:4">
      <c r="D9410" s="2"/>
    </row>
    <row r="9411" spans="4:4">
      <c r="D9411" s="2"/>
    </row>
    <row r="9412" spans="4:4">
      <c r="D9412" s="2"/>
    </row>
    <row r="9413" spans="4:4">
      <c r="D9413" s="2"/>
    </row>
    <row r="9414" spans="4:4">
      <c r="D9414" s="2"/>
    </row>
    <row r="9415" spans="4:4">
      <c r="D9415" s="2"/>
    </row>
    <row r="9416" spans="4:4">
      <c r="D9416" s="2"/>
    </row>
    <row r="9417" spans="4:4">
      <c r="D9417" s="2"/>
    </row>
    <row r="9418" spans="4:4">
      <c r="D9418" s="2"/>
    </row>
    <row r="9419" spans="4:4">
      <c r="D9419" s="2"/>
    </row>
    <row r="9420" spans="4:4">
      <c r="D9420" s="2"/>
    </row>
    <row r="9421" spans="4:4">
      <c r="D9421" s="2"/>
    </row>
    <row r="9422" spans="4:4">
      <c r="D9422" s="2"/>
    </row>
    <row r="9423" spans="4:4">
      <c r="D9423" s="2"/>
    </row>
    <row r="9424" spans="4:4">
      <c r="D9424" s="2"/>
    </row>
    <row r="9425" spans="4:4">
      <c r="D9425" s="2"/>
    </row>
    <row r="9426" spans="4:4">
      <c r="D9426" s="2"/>
    </row>
    <row r="9427" spans="4:4">
      <c r="D9427" s="2"/>
    </row>
    <row r="9428" spans="4:4">
      <c r="D9428" s="2"/>
    </row>
    <row r="9429" spans="4:4">
      <c r="D9429" s="2"/>
    </row>
    <row r="9430" spans="4:4">
      <c r="D9430" s="2"/>
    </row>
    <row r="9431" spans="4:4">
      <c r="D9431" s="2"/>
    </row>
    <row r="9432" spans="4:4">
      <c r="D9432" s="2"/>
    </row>
    <row r="9433" spans="4:4">
      <c r="D9433" s="2"/>
    </row>
    <row r="9434" spans="4:4">
      <c r="D9434" s="2"/>
    </row>
    <row r="9435" spans="4:4">
      <c r="D9435" s="2"/>
    </row>
    <row r="9436" spans="4:4">
      <c r="D9436" s="2"/>
    </row>
    <row r="9437" spans="4:4">
      <c r="D9437" s="2"/>
    </row>
    <row r="9438" spans="4:4">
      <c r="D9438" s="2"/>
    </row>
    <row r="9439" spans="4:4">
      <c r="D9439" s="2"/>
    </row>
    <row r="9440" spans="4:4">
      <c r="D9440" s="2"/>
    </row>
    <row r="9441" spans="4:4">
      <c r="D9441" s="2"/>
    </row>
    <row r="9442" spans="4:4">
      <c r="D9442" s="2"/>
    </row>
    <row r="9443" spans="4:4">
      <c r="D9443" s="2"/>
    </row>
    <row r="9444" spans="4:4">
      <c r="D9444" s="2"/>
    </row>
    <row r="9445" spans="4:4">
      <c r="D9445" s="2"/>
    </row>
    <row r="9446" spans="4:4">
      <c r="D9446" s="2"/>
    </row>
    <row r="9447" spans="4:4">
      <c r="D9447" s="2"/>
    </row>
    <row r="9448" spans="4:4">
      <c r="D9448" s="2"/>
    </row>
    <row r="9449" spans="4:4">
      <c r="D9449" s="2"/>
    </row>
    <row r="9450" spans="4:4">
      <c r="D9450" s="2"/>
    </row>
    <row r="9451" spans="4:4">
      <c r="D9451" s="2"/>
    </row>
    <row r="9452" spans="4:4">
      <c r="D9452" s="2"/>
    </row>
    <row r="9453" spans="4:4">
      <c r="D9453" s="2"/>
    </row>
    <row r="9454" spans="4:4">
      <c r="D9454" s="2"/>
    </row>
    <row r="9455" spans="4:4">
      <c r="D9455" s="2"/>
    </row>
    <row r="9456" spans="4:4">
      <c r="D9456" s="2"/>
    </row>
    <row r="9457" spans="4:4">
      <c r="D9457" s="2"/>
    </row>
    <row r="9458" spans="4:4">
      <c r="D9458" s="2"/>
    </row>
    <row r="9459" spans="4:4">
      <c r="D9459" s="2"/>
    </row>
    <row r="9460" spans="4:4">
      <c r="D9460" s="2"/>
    </row>
    <row r="9461" spans="4:4">
      <c r="D9461" s="2"/>
    </row>
    <row r="9462" spans="4:4">
      <c r="D9462" s="2"/>
    </row>
    <row r="9463" spans="4:4">
      <c r="D9463" s="2"/>
    </row>
    <row r="9464" spans="4:4">
      <c r="D9464" s="2"/>
    </row>
    <row r="9465" spans="4:4">
      <c r="D9465" s="2"/>
    </row>
    <row r="9466" spans="4:4">
      <c r="D9466" s="2"/>
    </row>
    <row r="9467" spans="4:4">
      <c r="D9467" s="2"/>
    </row>
    <row r="9468" spans="4:4">
      <c r="D9468" s="2"/>
    </row>
    <row r="9469" spans="4:4">
      <c r="D9469" s="2"/>
    </row>
    <row r="9470" spans="4:4">
      <c r="D9470" s="2"/>
    </row>
    <row r="9471" spans="4:4">
      <c r="D9471" s="2"/>
    </row>
    <row r="9472" spans="4:4">
      <c r="D9472" s="2"/>
    </row>
    <row r="9473" spans="4:4">
      <c r="D9473" s="2"/>
    </row>
    <row r="9474" spans="4:4">
      <c r="D9474" s="2"/>
    </row>
    <row r="9475" spans="4:4">
      <c r="D9475" s="2"/>
    </row>
    <row r="9476" spans="4:4">
      <c r="D9476" s="2"/>
    </row>
    <row r="9477" spans="4:4">
      <c r="D9477" s="2"/>
    </row>
    <row r="9478" spans="4:4">
      <c r="D9478" s="2"/>
    </row>
    <row r="9479" spans="4:4">
      <c r="D9479" s="2"/>
    </row>
    <row r="9480" spans="4:4">
      <c r="D9480" s="2"/>
    </row>
    <row r="9481" spans="4:4">
      <c r="D9481" s="2"/>
    </row>
    <row r="9482" spans="4:4">
      <c r="D9482" s="2"/>
    </row>
    <row r="9483" spans="4:4">
      <c r="D9483" s="2"/>
    </row>
    <row r="9484" spans="4:4">
      <c r="D9484" s="2"/>
    </row>
    <row r="9485" spans="4:4">
      <c r="D9485" s="2"/>
    </row>
    <row r="9486" spans="4:4">
      <c r="D9486" s="2"/>
    </row>
    <row r="9487" spans="4:4">
      <c r="D9487" s="2"/>
    </row>
    <row r="9488" spans="4:4">
      <c r="D9488" s="2"/>
    </row>
    <row r="9489" spans="4:4">
      <c r="D9489" s="2"/>
    </row>
    <row r="9490" spans="4:4">
      <c r="D9490" s="2"/>
    </row>
    <row r="9491" spans="4:4">
      <c r="D9491" s="2"/>
    </row>
    <row r="9492" spans="4:4">
      <c r="D9492" s="2"/>
    </row>
    <row r="9493" spans="4:4">
      <c r="D9493" s="2"/>
    </row>
    <row r="9494" spans="4:4">
      <c r="D9494" s="2"/>
    </row>
    <row r="9495" spans="4:4">
      <c r="D9495" s="2"/>
    </row>
    <row r="9496" spans="4:4">
      <c r="D9496" s="2"/>
    </row>
    <row r="9497" spans="4:4">
      <c r="D9497" s="2"/>
    </row>
    <row r="9498" spans="4:4">
      <c r="D9498" s="2"/>
    </row>
    <row r="9499" spans="4:4">
      <c r="D9499" s="2"/>
    </row>
    <row r="9500" spans="4:4">
      <c r="D9500" s="2"/>
    </row>
    <row r="9501" spans="4:4">
      <c r="D9501" s="2"/>
    </row>
    <row r="9502" spans="4:4">
      <c r="D9502" s="2"/>
    </row>
    <row r="9503" spans="4:4">
      <c r="D9503" s="2"/>
    </row>
    <row r="9504" spans="4:4">
      <c r="D9504" s="2"/>
    </row>
    <row r="9505" spans="4:4">
      <c r="D9505" s="2"/>
    </row>
    <row r="9506" spans="4:4">
      <c r="D9506" s="2"/>
    </row>
    <row r="9507" spans="4:4">
      <c r="D9507" s="2"/>
    </row>
    <row r="9508" spans="4:4">
      <c r="D9508" s="2"/>
    </row>
    <row r="9509" spans="4:4">
      <c r="D9509" s="2"/>
    </row>
    <row r="9510" spans="4:4">
      <c r="D9510" s="2"/>
    </row>
    <row r="9511" spans="4:4">
      <c r="D9511" s="2"/>
    </row>
    <row r="9512" spans="4:4">
      <c r="D9512" s="2"/>
    </row>
    <row r="9513" spans="4:4">
      <c r="D9513" s="2"/>
    </row>
    <row r="9514" spans="4:4">
      <c r="D9514" s="2"/>
    </row>
    <row r="9515" spans="4:4">
      <c r="D9515" s="2"/>
    </row>
    <row r="9516" spans="4:4">
      <c r="D9516" s="2"/>
    </row>
    <row r="9517" spans="4:4">
      <c r="D9517" s="2"/>
    </row>
    <row r="9518" spans="4:4">
      <c r="D9518" s="2"/>
    </row>
    <row r="9519" spans="4:4">
      <c r="D9519" s="2"/>
    </row>
    <row r="9520" spans="4:4">
      <c r="D9520" s="2"/>
    </row>
    <row r="9521" spans="4:4">
      <c r="D9521" s="2"/>
    </row>
    <row r="9522" spans="4:4">
      <c r="D9522" s="2"/>
    </row>
    <row r="9523" spans="4:4">
      <c r="D9523" s="2"/>
    </row>
    <row r="9524" spans="4:4">
      <c r="D9524" s="2"/>
    </row>
    <row r="9525" spans="4:4">
      <c r="D9525" s="2"/>
    </row>
    <row r="9526" spans="4:4">
      <c r="D9526" s="2"/>
    </row>
    <row r="9527" spans="4:4">
      <c r="D9527" s="2"/>
    </row>
    <row r="9528" spans="4:4">
      <c r="D9528" s="2"/>
    </row>
    <row r="9529" spans="4:4">
      <c r="D9529" s="2"/>
    </row>
    <row r="9530" spans="4:4">
      <c r="D9530" s="2"/>
    </row>
    <row r="9531" spans="4:4">
      <c r="D9531" s="2"/>
    </row>
    <row r="9532" spans="4:4">
      <c r="D9532" s="2"/>
    </row>
    <row r="9533" spans="4:4">
      <c r="D9533" s="2"/>
    </row>
    <row r="9534" spans="4:4">
      <c r="D9534" s="2"/>
    </row>
    <row r="9535" spans="4:4">
      <c r="D9535" s="2"/>
    </row>
    <row r="9536" spans="4:4">
      <c r="D9536" s="2"/>
    </row>
    <row r="9537" spans="4:4">
      <c r="D9537" s="2"/>
    </row>
    <row r="9538" spans="4:4">
      <c r="D9538" s="2"/>
    </row>
    <row r="9539" spans="4:4">
      <c r="D9539" s="2"/>
    </row>
    <row r="9540" spans="4:4">
      <c r="D9540" s="2"/>
    </row>
    <row r="9541" spans="4:4">
      <c r="D9541" s="2"/>
    </row>
    <row r="9542" spans="4:4">
      <c r="D9542" s="2"/>
    </row>
    <row r="9543" spans="4:4">
      <c r="D9543" s="2"/>
    </row>
    <row r="9544" spans="4:4">
      <c r="D9544" s="2"/>
    </row>
    <row r="9545" spans="4:4">
      <c r="D9545" s="2"/>
    </row>
    <row r="9546" spans="4:4">
      <c r="D9546" s="2"/>
    </row>
    <row r="9547" spans="4:4">
      <c r="D9547" s="2"/>
    </row>
    <row r="9548" spans="4:4">
      <c r="D9548" s="2"/>
    </row>
    <row r="9549" spans="4:4">
      <c r="D9549" s="2"/>
    </row>
    <row r="9550" spans="4:4">
      <c r="D9550" s="2"/>
    </row>
    <row r="9551" spans="4:4">
      <c r="D9551" s="2"/>
    </row>
    <row r="9552" spans="4:4">
      <c r="D9552" s="2"/>
    </row>
    <row r="9553" spans="4:4">
      <c r="D9553" s="2"/>
    </row>
    <row r="9554" spans="4:4">
      <c r="D9554" s="2"/>
    </row>
    <row r="9555" spans="4:4">
      <c r="D9555" s="2"/>
    </row>
    <row r="9556" spans="4:4">
      <c r="D9556" s="2"/>
    </row>
    <row r="9557" spans="4:4">
      <c r="D9557" s="2"/>
    </row>
    <row r="9558" spans="4:4">
      <c r="D9558" s="2"/>
    </row>
    <row r="9559" spans="4:4">
      <c r="D9559" s="2"/>
    </row>
    <row r="9560" spans="4:4">
      <c r="D9560" s="2"/>
    </row>
    <row r="9561" spans="4:4">
      <c r="D9561" s="2"/>
    </row>
    <row r="9562" spans="4:4">
      <c r="D9562" s="2"/>
    </row>
    <row r="9563" spans="4:4">
      <c r="D9563" s="2"/>
    </row>
    <row r="9564" spans="4:4">
      <c r="D9564" s="2"/>
    </row>
    <row r="9565" spans="4:4">
      <c r="D9565" s="2"/>
    </row>
    <row r="9566" spans="4:4">
      <c r="D9566" s="2"/>
    </row>
    <row r="9567" spans="4:4">
      <c r="D9567" s="2"/>
    </row>
    <row r="9568" spans="4:4">
      <c r="D9568" s="2"/>
    </row>
    <row r="9569" spans="4:4">
      <c r="D9569" s="2"/>
    </row>
    <row r="9570" spans="4:4">
      <c r="D9570" s="2"/>
    </row>
    <row r="9571" spans="4:4">
      <c r="D9571" s="2"/>
    </row>
    <row r="9572" spans="4:4">
      <c r="D9572" s="2"/>
    </row>
    <row r="9573" spans="4:4">
      <c r="D9573" s="2"/>
    </row>
    <row r="9574" spans="4:4">
      <c r="D9574" s="2"/>
    </row>
    <row r="9575" spans="4:4">
      <c r="D9575" s="2"/>
    </row>
    <row r="9576" spans="4:4">
      <c r="D9576" s="2"/>
    </row>
    <row r="9577" spans="4:4">
      <c r="D9577" s="2"/>
    </row>
    <row r="9578" spans="4:4">
      <c r="D9578" s="2"/>
    </row>
    <row r="9579" spans="4:4">
      <c r="D9579" s="2"/>
    </row>
    <row r="9580" spans="4:4">
      <c r="D9580" s="2"/>
    </row>
    <row r="9581" spans="4:4">
      <c r="D9581" s="2"/>
    </row>
    <row r="9582" spans="4:4">
      <c r="D9582" s="2"/>
    </row>
    <row r="9583" spans="4:4">
      <c r="D9583" s="2"/>
    </row>
    <row r="9584" spans="4:4">
      <c r="D9584" s="2"/>
    </row>
    <row r="9585" spans="4:4">
      <c r="D9585" s="2"/>
    </row>
    <row r="9586" spans="4:4">
      <c r="D9586" s="2"/>
    </row>
    <row r="9587" spans="4:4">
      <c r="D9587" s="2"/>
    </row>
    <row r="9588" spans="4:4">
      <c r="D9588" s="2"/>
    </row>
    <row r="9589" spans="4:4">
      <c r="D9589" s="2"/>
    </row>
    <row r="9590" spans="4:4">
      <c r="D9590" s="2"/>
    </row>
    <row r="9591" spans="4:4">
      <c r="D9591" s="2"/>
    </row>
    <row r="9592" spans="4:4">
      <c r="D9592" s="2"/>
    </row>
    <row r="9593" spans="4:4">
      <c r="D9593" s="2"/>
    </row>
    <row r="9594" spans="4:4">
      <c r="D9594" s="2"/>
    </row>
    <row r="9595" spans="4:4">
      <c r="D9595" s="2"/>
    </row>
    <row r="9596" spans="4:4">
      <c r="D9596" s="2"/>
    </row>
    <row r="9597" spans="4:4">
      <c r="D9597" s="2"/>
    </row>
    <row r="9598" spans="4:4">
      <c r="D9598" s="2"/>
    </row>
    <row r="9599" spans="4:4">
      <c r="D9599" s="2"/>
    </row>
    <row r="9600" spans="4:4">
      <c r="D9600" s="2"/>
    </row>
    <row r="9601" spans="4:4">
      <c r="D9601" s="2"/>
    </row>
    <row r="9602" spans="4:4">
      <c r="D9602" s="2"/>
    </row>
    <row r="9603" spans="4:4">
      <c r="D9603" s="2"/>
    </row>
    <row r="9604" spans="4:4">
      <c r="D9604" s="2"/>
    </row>
    <row r="9605" spans="4:4">
      <c r="D9605" s="2"/>
    </row>
    <row r="9606" spans="4:4">
      <c r="D9606" s="2"/>
    </row>
    <row r="9607" spans="4:4">
      <c r="D9607" s="2"/>
    </row>
    <row r="9608" spans="4:4">
      <c r="D9608" s="2"/>
    </row>
    <row r="9609" spans="4:4">
      <c r="D9609" s="2"/>
    </row>
    <row r="9610" spans="4:4">
      <c r="D9610" s="2"/>
    </row>
    <row r="9611" spans="4:4">
      <c r="D9611" s="2"/>
    </row>
    <row r="9612" spans="4:4">
      <c r="D9612" s="2"/>
    </row>
    <row r="9613" spans="4:4">
      <c r="D9613" s="2"/>
    </row>
    <row r="9614" spans="4:4">
      <c r="D9614" s="2"/>
    </row>
    <row r="9615" spans="4:4">
      <c r="D9615" s="2"/>
    </row>
    <row r="9616" spans="4:4">
      <c r="D9616" s="2"/>
    </row>
    <row r="9617" spans="4:4">
      <c r="D9617" s="2"/>
    </row>
    <row r="9618" spans="4:4">
      <c r="D9618" s="2"/>
    </row>
    <row r="9619" spans="4:4">
      <c r="D9619" s="2"/>
    </row>
    <row r="9620" spans="4:4">
      <c r="D9620" s="2"/>
    </row>
    <row r="9621" spans="4:4">
      <c r="D9621" s="2"/>
    </row>
    <row r="9622" spans="4:4">
      <c r="D9622" s="2"/>
    </row>
    <row r="9623" spans="4:4">
      <c r="D9623" s="2"/>
    </row>
    <row r="9624" spans="4:4">
      <c r="D9624" s="2"/>
    </row>
    <row r="9625" spans="4:4">
      <c r="D9625" s="2"/>
    </row>
    <row r="9626" spans="4:4">
      <c r="D9626" s="2"/>
    </row>
    <row r="9627" spans="4:4">
      <c r="D9627" s="2"/>
    </row>
    <row r="9628" spans="4:4">
      <c r="D9628" s="2"/>
    </row>
    <row r="9629" spans="4:4">
      <c r="D9629" s="2"/>
    </row>
    <row r="9630" spans="4:4">
      <c r="D9630" s="2"/>
    </row>
    <row r="9631" spans="4:4">
      <c r="D9631" s="2"/>
    </row>
    <row r="9632" spans="4:4">
      <c r="D9632" s="2"/>
    </row>
    <row r="9633" spans="4:4">
      <c r="D9633" s="2"/>
    </row>
    <row r="9634" spans="4:4">
      <c r="D9634" s="2"/>
    </row>
    <row r="9635" spans="4:4">
      <c r="D9635" s="2"/>
    </row>
    <row r="9636" spans="4:4">
      <c r="D9636" s="2"/>
    </row>
    <row r="9637" spans="4:4">
      <c r="D9637" s="2"/>
    </row>
    <row r="9638" spans="4:4">
      <c r="D9638" s="2"/>
    </row>
    <row r="9639" spans="4:4">
      <c r="D9639" s="2"/>
    </row>
    <row r="9640" spans="4:4">
      <c r="D9640" s="2"/>
    </row>
    <row r="9641" spans="4:4">
      <c r="D9641" s="2"/>
    </row>
    <row r="9642" spans="4:4">
      <c r="D9642" s="2"/>
    </row>
    <row r="9643" spans="4:4">
      <c r="D9643" s="2"/>
    </row>
    <row r="9644" spans="4:4">
      <c r="D9644" s="2"/>
    </row>
    <row r="9645" spans="4:4">
      <c r="D9645" s="2"/>
    </row>
    <row r="9646" spans="4:4">
      <c r="D9646" s="2"/>
    </row>
    <row r="9647" spans="4:4">
      <c r="D9647" s="2"/>
    </row>
    <row r="9648" spans="4:4">
      <c r="D9648" s="2"/>
    </row>
    <row r="9649" spans="4:4">
      <c r="D9649" s="2"/>
    </row>
    <row r="9650" spans="4:4">
      <c r="D9650" s="2"/>
    </row>
    <row r="9651" spans="4:4">
      <c r="D9651" s="2"/>
    </row>
    <row r="9652" spans="4:4">
      <c r="D9652" s="2"/>
    </row>
    <row r="9653" spans="4:4">
      <c r="D9653" s="2"/>
    </row>
    <row r="9654" spans="4:4">
      <c r="D9654" s="2"/>
    </row>
    <row r="9655" spans="4:4">
      <c r="D9655" s="2"/>
    </row>
    <row r="9656" spans="4:4">
      <c r="D9656" s="2"/>
    </row>
    <row r="9657" spans="4:4">
      <c r="D9657" s="2"/>
    </row>
    <row r="9658" spans="4:4">
      <c r="D9658" s="2"/>
    </row>
    <row r="9659" spans="4:4">
      <c r="D9659" s="2"/>
    </row>
    <row r="9660" spans="4:4">
      <c r="D9660" s="2"/>
    </row>
    <row r="9661" spans="4:4">
      <c r="D9661" s="2"/>
    </row>
    <row r="9662" spans="4:4">
      <c r="D9662" s="2"/>
    </row>
    <row r="9663" spans="4:4">
      <c r="D9663" s="2"/>
    </row>
    <row r="9664" spans="4:4">
      <c r="D9664" s="2"/>
    </row>
    <row r="9665" spans="4:4">
      <c r="D9665" s="2"/>
    </row>
    <row r="9666" spans="4:4">
      <c r="D9666" s="2"/>
    </row>
    <row r="9667" spans="4:4">
      <c r="D9667" s="2"/>
    </row>
    <row r="9668" spans="4:4">
      <c r="D9668" s="2"/>
    </row>
    <row r="9669" spans="4:4">
      <c r="D9669" s="2"/>
    </row>
    <row r="9670" spans="4:4">
      <c r="D9670" s="2"/>
    </row>
    <row r="9671" spans="4:4">
      <c r="D9671" s="2"/>
    </row>
    <row r="9672" spans="4:4">
      <c r="D9672" s="2"/>
    </row>
    <row r="9673" spans="4:4">
      <c r="D9673" s="2"/>
    </row>
    <row r="9674" spans="4:4">
      <c r="D9674" s="2"/>
    </row>
    <row r="9675" spans="4:4">
      <c r="D9675" s="2"/>
    </row>
    <row r="9676" spans="4:4">
      <c r="D9676" s="2"/>
    </row>
    <row r="9677" spans="4:4">
      <c r="D9677" s="2"/>
    </row>
    <row r="9678" spans="4:4">
      <c r="D9678" s="2"/>
    </row>
    <row r="9679" spans="4:4">
      <c r="D9679" s="2"/>
    </row>
    <row r="9680" spans="4:4">
      <c r="D9680" s="2"/>
    </row>
    <row r="9681" spans="4:4">
      <c r="D9681" s="2"/>
    </row>
    <row r="9682" spans="4:4">
      <c r="D9682" s="2"/>
    </row>
    <row r="9683" spans="4:4">
      <c r="D9683" s="2"/>
    </row>
    <row r="9684" spans="4:4">
      <c r="D9684" s="2"/>
    </row>
    <row r="9685" spans="4:4">
      <c r="D9685" s="2"/>
    </row>
    <row r="9686" spans="4:4">
      <c r="D9686" s="2"/>
    </row>
    <row r="9687" spans="4:4">
      <c r="D9687" s="2"/>
    </row>
    <row r="9688" spans="4:4">
      <c r="D9688" s="2"/>
    </row>
    <row r="9689" spans="4:4">
      <c r="D9689" s="2"/>
    </row>
    <row r="9690" spans="4:4">
      <c r="D9690" s="2"/>
    </row>
    <row r="9691" spans="4:4">
      <c r="D9691" s="2"/>
    </row>
    <row r="9692" spans="4:4">
      <c r="D9692" s="2"/>
    </row>
    <row r="9693" spans="4:4">
      <c r="D9693" s="2"/>
    </row>
    <row r="9694" spans="4:4">
      <c r="D9694" s="2"/>
    </row>
    <row r="9695" spans="4:4">
      <c r="D9695" s="2"/>
    </row>
    <row r="9696" spans="4:4">
      <c r="D9696" s="2"/>
    </row>
    <row r="9697" spans="4:4">
      <c r="D9697" s="2"/>
    </row>
    <row r="9698" spans="4:4">
      <c r="D9698" s="2"/>
    </row>
    <row r="9699" spans="4:4">
      <c r="D9699" s="2"/>
    </row>
    <row r="9700" spans="4:4">
      <c r="D9700" s="2"/>
    </row>
    <row r="9701" spans="4:4">
      <c r="D9701" s="2"/>
    </row>
    <row r="9702" spans="4:4">
      <c r="D9702" s="2"/>
    </row>
    <row r="9703" spans="4:4">
      <c r="D9703" s="2"/>
    </row>
    <row r="9704" spans="4:4">
      <c r="D9704" s="2"/>
    </row>
    <row r="9705" spans="4:4">
      <c r="D9705" s="2"/>
    </row>
    <row r="9706" spans="4:4">
      <c r="D9706" s="2"/>
    </row>
    <row r="9707" spans="4:4">
      <c r="D9707" s="2"/>
    </row>
    <row r="9708" spans="4:4">
      <c r="D9708" s="2"/>
    </row>
    <row r="9709" spans="4:4">
      <c r="D9709" s="2"/>
    </row>
    <row r="9710" spans="4:4">
      <c r="D9710" s="2"/>
    </row>
    <row r="9711" spans="4:4">
      <c r="D9711" s="2"/>
    </row>
    <row r="9712" spans="4:4">
      <c r="D9712" s="2"/>
    </row>
    <row r="9713" spans="4:4">
      <c r="D9713" s="2"/>
    </row>
    <row r="9714" spans="4:4">
      <c r="D9714" s="2"/>
    </row>
    <row r="9715" spans="4:4">
      <c r="D9715" s="2"/>
    </row>
    <row r="9716" spans="4:4">
      <c r="D9716" s="2"/>
    </row>
    <row r="9717" spans="4:4">
      <c r="D9717" s="2"/>
    </row>
    <row r="9718" spans="4:4">
      <c r="D9718" s="2"/>
    </row>
    <row r="9719" spans="4:4">
      <c r="D9719" s="2"/>
    </row>
    <row r="9720" spans="4:4">
      <c r="D9720" s="2"/>
    </row>
    <row r="9721" spans="4:4">
      <c r="D9721" s="2"/>
    </row>
    <row r="9722" spans="4:4">
      <c r="D9722" s="2"/>
    </row>
    <row r="9723" spans="4:4">
      <c r="D9723" s="2"/>
    </row>
    <row r="9724" spans="4:4">
      <c r="D9724" s="2"/>
    </row>
    <row r="9725" spans="4:4">
      <c r="D9725" s="2"/>
    </row>
    <row r="9726" spans="4:4">
      <c r="D9726" s="2"/>
    </row>
    <row r="9727" spans="4:4">
      <c r="D9727" s="2"/>
    </row>
    <row r="9728" spans="4:4">
      <c r="D9728" s="2"/>
    </row>
    <row r="9729" spans="4:4">
      <c r="D9729" s="2"/>
    </row>
    <row r="9730" spans="4:4">
      <c r="D9730" s="2"/>
    </row>
    <row r="9731" spans="4:4">
      <c r="D9731" s="2"/>
    </row>
    <row r="9732" spans="4:4">
      <c r="D9732" s="2"/>
    </row>
    <row r="9733" spans="4:4">
      <c r="D9733" s="2"/>
    </row>
    <row r="9734" spans="4:4">
      <c r="D9734" s="2"/>
    </row>
    <row r="9735" spans="4:4">
      <c r="D9735" s="2"/>
    </row>
    <row r="9736" spans="4:4">
      <c r="D9736" s="2"/>
    </row>
    <row r="9737" spans="4:4">
      <c r="D9737" s="2"/>
    </row>
    <row r="9738" spans="4:4">
      <c r="D9738" s="2"/>
    </row>
    <row r="9739" spans="4:4">
      <c r="D9739" s="2"/>
    </row>
    <row r="9740" spans="4:4">
      <c r="D9740" s="2"/>
    </row>
    <row r="9741" spans="4:4">
      <c r="D9741" s="2"/>
    </row>
    <row r="9742" spans="4:4">
      <c r="D9742" s="2"/>
    </row>
    <row r="9743" spans="4:4">
      <c r="D9743" s="2"/>
    </row>
    <row r="9744" spans="4:4">
      <c r="D9744" s="2"/>
    </row>
    <row r="9745" spans="4:4">
      <c r="D9745" s="2"/>
    </row>
    <row r="9746" spans="4:4">
      <c r="D9746" s="2"/>
    </row>
    <row r="9747" spans="4:4">
      <c r="D9747" s="2"/>
    </row>
    <row r="9748" spans="4:4">
      <c r="D9748" s="2"/>
    </row>
    <row r="9749" spans="4:4">
      <c r="D9749" s="2"/>
    </row>
    <row r="9750" spans="4:4">
      <c r="D9750" s="2"/>
    </row>
    <row r="9751" spans="4:4">
      <c r="D9751" s="2"/>
    </row>
    <row r="9752" spans="4:4">
      <c r="D9752" s="2"/>
    </row>
    <row r="9753" spans="4:4">
      <c r="D9753" s="2"/>
    </row>
    <row r="9754" spans="4:4">
      <c r="D9754" s="2"/>
    </row>
    <row r="9755" spans="4:4">
      <c r="D9755" s="2"/>
    </row>
    <row r="9756" spans="4:4">
      <c r="D9756" s="2"/>
    </row>
    <row r="9757" spans="4:4">
      <c r="D9757" s="2"/>
    </row>
    <row r="9758" spans="4:4">
      <c r="D9758" s="2"/>
    </row>
    <row r="9759" spans="4:4">
      <c r="D9759" s="2"/>
    </row>
    <row r="9760" spans="4:4">
      <c r="D9760" s="2"/>
    </row>
    <row r="9761" spans="4:4">
      <c r="D9761" s="2"/>
    </row>
    <row r="9762" spans="4:4">
      <c r="D9762" s="2"/>
    </row>
    <row r="9763" spans="4:4">
      <c r="D9763" s="2"/>
    </row>
    <row r="9764" spans="4:4">
      <c r="D9764" s="2"/>
    </row>
    <row r="9765" spans="4:4">
      <c r="D9765" s="2"/>
    </row>
    <row r="9766" spans="4:4">
      <c r="D9766" s="2"/>
    </row>
    <row r="9767" spans="4:4">
      <c r="D9767" s="2"/>
    </row>
    <row r="9768" spans="4:4">
      <c r="D9768" s="2"/>
    </row>
    <row r="9769" spans="4:4">
      <c r="D9769" s="2"/>
    </row>
    <row r="9770" spans="4:4">
      <c r="D9770" s="2"/>
    </row>
    <row r="9771" spans="4:4">
      <c r="D9771" s="2"/>
    </row>
    <row r="9772" spans="4:4">
      <c r="D9772" s="2"/>
    </row>
    <row r="9773" spans="4:4">
      <c r="D9773" s="2"/>
    </row>
    <row r="9774" spans="4:4">
      <c r="D9774" s="2"/>
    </row>
    <row r="9775" spans="4:4">
      <c r="D9775" s="2"/>
    </row>
    <row r="9776" spans="4:4">
      <c r="D9776" s="2"/>
    </row>
    <row r="9777" spans="4:4">
      <c r="D9777" s="2"/>
    </row>
    <row r="9778" spans="4:4">
      <c r="D9778" s="2"/>
    </row>
    <row r="9779" spans="4:4">
      <c r="D9779" s="2"/>
    </row>
    <row r="9780" spans="4:4">
      <c r="D9780" s="2"/>
    </row>
    <row r="9781" spans="4:4">
      <c r="D9781" s="2"/>
    </row>
    <row r="9782" spans="4:4">
      <c r="D9782" s="2"/>
    </row>
    <row r="9783" spans="4:4">
      <c r="D9783" s="2"/>
    </row>
    <row r="9784" spans="4:4">
      <c r="D9784" s="2"/>
    </row>
    <row r="9785" spans="4:4">
      <c r="D9785" s="2"/>
    </row>
    <row r="9786" spans="4:4">
      <c r="D9786" s="2"/>
    </row>
    <row r="9787" spans="4:4">
      <c r="D9787" s="2"/>
    </row>
    <row r="9788" spans="4:4">
      <c r="D9788" s="2"/>
    </row>
    <row r="9789" spans="4:4">
      <c r="D9789" s="2"/>
    </row>
    <row r="9790" spans="4:4">
      <c r="D9790" s="2"/>
    </row>
    <row r="9791" spans="4:4">
      <c r="D9791" s="2"/>
    </row>
    <row r="9792" spans="4:4">
      <c r="D9792" s="2"/>
    </row>
    <row r="9793" spans="4:4">
      <c r="D9793" s="2"/>
    </row>
    <row r="9794" spans="4:4">
      <c r="D9794" s="2"/>
    </row>
    <row r="9795" spans="4:4">
      <c r="D9795" s="2"/>
    </row>
    <row r="9796" spans="4:4">
      <c r="D9796" s="2"/>
    </row>
    <row r="9797" spans="4:4">
      <c r="D9797" s="2"/>
    </row>
    <row r="9798" spans="4:4">
      <c r="D9798" s="2"/>
    </row>
    <row r="9799" spans="4:4">
      <c r="D9799" s="2"/>
    </row>
    <row r="9800" spans="4:4">
      <c r="D9800" s="2"/>
    </row>
    <row r="9801" spans="4:4">
      <c r="D9801" s="2"/>
    </row>
    <row r="9802" spans="4:4">
      <c r="D9802" s="2"/>
    </row>
    <row r="9803" spans="4:4">
      <c r="D9803" s="2"/>
    </row>
    <row r="9804" spans="4:4">
      <c r="D9804" s="2"/>
    </row>
    <row r="9805" spans="4:4">
      <c r="D9805" s="2"/>
    </row>
    <row r="9806" spans="4:4">
      <c r="D9806" s="2"/>
    </row>
    <row r="9807" spans="4:4">
      <c r="D9807" s="2"/>
    </row>
    <row r="9808" spans="4:4">
      <c r="D9808" s="2"/>
    </row>
    <row r="9809" spans="4:4">
      <c r="D9809" s="2"/>
    </row>
    <row r="9810" spans="4:4">
      <c r="D9810" s="2"/>
    </row>
    <row r="9811" spans="4:4">
      <c r="D9811" s="2"/>
    </row>
    <row r="9812" spans="4:4">
      <c r="D9812" s="2"/>
    </row>
    <row r="9813" spans="4:4">
      <c r="D9813" s="2"/>
    </row>
    <row r="9814" spans="4:4">
      <c r="D9814" s="2"/>
    </row>
    <row r="9815" spans="4:4">
      <c r="D9815" s="2"/>
    </row>
    <row r="9816" spans="4:4">
      <c r="D9816" s="2"/>
    </row>
    <row r="9817" spans="4:4">
      <c r="D9817" s="2"/>
    </row>
    <row r="9818" spans="4:4">
      <c r="D9818" s="2"/>
    </row>
    <row r="9819" spans="4:4">
      <c r="D9819" s="2"/>
    </row>
    <row r="9820" spans="4:4">
      <c r="D9820" s="2"/>
    </row>
    <row r="9821" spans="4:4">
      <c r="D9821" s="2"/>
    </row>
    <row r="9822" spans="4:4">
      <c r="D9822" s="2"/>
    </row>
    <row r="9823" spans="4:4">
      <c r="D9823" s="2"/>
    </row>
    <row r="9824" spans="4:4">
      <c r="D9824" s="2"/>
    </row>
    <row r="9825" spans="4:4">
      <c r="D9825" s="2"/>
    </row>
    <row r="9826" spans="4:4">
      <c r="D9826" s="2"/>
    </row>
    <row r="9827" spans="4:4">
      <c r="D9827" s="2"/>
    </row>
    <row r="9828" spans="4:4">
      <c r="D9828" s="2"/>
    </row>
    <row r="9829" spans="4:4">
      <c r="D9829" s="2"/>
    </row>
    <row r="9830" spans="4:4">
      <c r="D9830" s="2"/>
    </row>
    <row r="9831" spans="4:4">
      <c r="D9831" s="2"/>
    </row>
    <row r="9832" spans="4:4">
      <c r="D9832" s="2"/>
    </row>
    <row r="9833" spans="4:4">
      <c r="D9833" s="2"/>
    </row>
    <row r="9834" spans="4:4">
      <c r="D9834" s="2"/>
    </row>
    <row r="9835" spans="4:4">
      <c r="D9835" s="2"/>
    </row>
    <row r="9836" spans="4:4">
      <c r="D9836" s="2"/>
    </row>
    <row r="9837" spans="4:4">
      <c r="D9837" s="2"/>
    </row>
    <row r="9838" spans="4:4">
      <c r="D9838" s="2"/>
    </row>
    <row r="9839" spans="4:4">
      <c r="D9839" s="2"/>
    </row>
    <row r="9840" spans="4:4">
      <c r="D9840" s="2"/>
    </row>
    <row r="9841" spans="4:4">
      <c r="D9841" s="2"/>
    </row>
    <row r="9842" spans="4:4">
      <c r="D9842" s="2"/>
    </row>
    <row r="9843" spans="4:4">
      <c r="D9843" s="2"/>
    </row>
    <row r="9844" spans="4:4">
      <c r="D9844" s="2"/>
    </row>
    <row r="9845" spans="4:4">
      <c r="D9845" s="2"/>
    </row>
    <row r="9846" spans="4:4">
      <c r="D9846" s="2"/>
    </row>
    <row r="9847" spans="4:4">
      <c r="D9847" s="2"/>
    </row>
    <row r="9848" spans="4:4">
      <c r="D9848" s="2"/>
    </row>
    <row r="9849" spans="4:4">
      <c r="D9849" s="2"/>
    </row>
    <row r="9850" spans="4:4">
      <c r="D9850" s="2"/>
    </row>
    <row r="9851" spans="4:4">
      <c r="D9851" s="2"/>
    </row>
    <row r="9852" spans="4:4">
      <c r="D9852" s="2"/>
    </row>
    <row r="9853" spans="4:4">
      <c r="D9853" s="2"/>
    </row>
    <row r="9854" spans="4:4">
      <c r="D9854" s="2"/>
    </row>
    <row r="9855" spans="4:4">
      <c r="D9855" s="2"/>
    </row>
    <row r="9856" spans="4:4">
      <c r="D9856" s="2"/>
    </row>
    <row r="9857" spans="4:4">
      <c r="D9857" s="2"/>
    </row>
    <row r="9858" spans="4:4">
      <c r="D9858" s="2"/>
    </row>
    <row r="9859" spans="4:4">
      <c r="D9859" s="2"/>
    </row>
    <row r="9860" spans="4:4">
      <c r="D9860" s="2"/>
    </row>
    <row r="9861" spans="4:4">
      <c r="D9861" s="2"/>
    </row>
    <row r="9862" spans="4:4">
      <c r="D9862" s="2"/>
    </row>
    <row r="9863" spans="4:4">
      <c r="D9863" s="2"/>
    </row>
    <row r="9864" spans="4:4">
      <c r="D9864" s="2"/>
    </row>
    <row r="9865" spans="4:4">
      <c r="D9865" s="2"/>
    </row>
    <row r="9866" spans="4:4">
      <c r="D9866" s="2"/>
    </row>
    <row r="9867" spans="4:4">
      <c r="D9867" s="2"/>
    </row>
    <row r="9868" spans="4:4">
      <c r="D9868" s="2"/>
    </row>
    <row r="9869" spans="4:4">
      <c r="D9869" s="2"/>
    </row>
    <row r="9870" spans="4:4">
      <c r="D9870" s="2"/>
    </row>
    <row r="9871" spans="4:4">
      <c r="D9871" s="2"/>
    </row>
    <row r="9872" spans="4:4">
      <c r="D9872" s="2"/>
    </row>
    <row r="9873" spans="4:4">
      <c r="D9873" s="2"/>
    </row>
    <row r="9874" spans="4:4">
      <c r="D9874" s="2"/>
    </row>
    <row r="9875" spans="4:4">
      <c r="D9875" s="2"/>
    </row>
    <row r="9876" spans="4:4">
      <c r="D9876" s="2"/>
    </row>
    <row r="9877" spans="4:4">
      <c r="D9877" s="2"/>
    </row>
    <row r="9878" spans="4:4">
      <c r="D9878" s="2"/>
    </row>
    <row r="9879" spans="4:4">
      <c r="D9879" s="2"/>
    </row>
    <row r="9880" spans="4:4">
      <c r="D9880" s="2"/>
    </row>
    <row r="9881" spans="4:4">
      <c r="D9881" s="2"/>
    </row>
    <row r="9882" spans="4:4">
      <c r="D9882" s="2"/>
    </row>
    <row r="9883" spans="4:4">
      <c r="D9883" s="2"/>
    </row>
    <row r="9884" spans="4:4">
      <c r="D9884" s="2"/>
    </row>
    <row r="9885" spans="4:4">
      <c r="D9885" s="2"/>
    </row>
    <row r="9886" spans="4:4">
      <c r="D9886" s="2"/>
    </row>
    <row r="9887" spans="4:4">
      <c r="D9887" s="2"/>
    </row>
    <row r="9888" spans="4:4">
      <c r="D9888" s="2"/>
    </row>
    <row r="9889" spans="4:4">
      <c r="D9889" s="2"/>
    </row>
    <row r="9890" spans="4:4">
      <c r="D9890" s="2"/>
    </row>
    <row r="9891" spans="4:4">
      <c r="D9891" s="2"/>
    </row>
    <row r="9892" spans="4:4">
      <c r="D9892" s="2"/>
    </row>
    <row r="9893" spans="4:4">
      <c r="D9893" s="2"/>
    </row>
    <row r="9894" spans="4:4">
      <c r="D9894" s="2"/>
    </row>
    <row r="9895" spans="4:4">
      <c r="D9895" s="2"/>
    </row>
    <row r="9896" spans="4:4">
      <c r="D9896" s="2"/>
    </row>
    <row r="9897" spans="4:4">
      <c r="D9897" s="2"/>
    </row>
    <row r="9898" spans="4:4">
      <c r="D9898" s="2"/>
    </row>
    <row r="9899" spans="4:4">
      <c r="D9899" s="2"/>
    </row>
    <row r="9900" spans="4:4">
      <c r="D9900" s="2"/>
    </row>
    <row r="9901" spans="4:4">
      <c r="D9901" s="2"/>
    </row>
    <row r="9902" spans="4:4">
      <c r="D9902" s="2"/>
    </row>
    <row r="9903" spans="4:4">
      <c r="D9903" s="2"/>
    </row>
    <row r="9904" spans="4:4">
      <c r="D9904" s="2"/>
    </row>
    <row r="9905" spans="4:4">
      <c r="D9905" s="2"/>
    </row>
    <row r="9906" spans="4:4">
      <c r="D9906" s="2"/>
    </row>
    <row r="9907" spans="4:4">
      <c r="D9907" s="2"/>
    </row>
    <row r="9908" spans="4:4">
      <c r="D9908" s="2"/>
    </row>
    <row r="9909" spans="4:4">
      <c r="D9909" s="2"/>
    </row>
    <row r="9910" spans="4:4">
      <c r="D9910" s="2"/>
    </row>
    <row r="9911" spans="4:4">
      <c r="D9911" s="2"/>
    </row>
    <row r="9912" spans="4:4">
      <c r="D9912" s="2"/>
    </row>
    <row r="9913" spans="4:4">
      <c r="D9913" s="2"/>
    </row>
    <row r="9914" spans="4:4">
      <c r="D9914" s="2"/>
    </row>
    <row r="9915" spans="4:4">
      <c r="D9915" s="2"/>
    </row>
    <row r="9916" spans="4:4">
      <c r="D9916" s="2"/>
    </row>
    <row r="9917" spans="4:4">
      <c r="D9917" s="2"/>
    </row>
    <row r="9918" spans="4:4">
      <c r="D9918" s="2"/>
    </row>
    <row r="9919" spans="4:4">
      <c r="D9919" s="2"/>
    </row>
    <row r="9920" spans="4:4">
      <c r="D9920" s="2"/>
    </row>
    <row r="9921" spans="4:4">
      <c r="D9921" s="2"/>
    </row>
    <row r="9922" spans="4:4">
      <c r="D9922" s="2"/>
    </row>
    <row r="9923" spans="4:4">
      <c r="D9923" s="2"/>
    </row>
    <row r="9924" spans="4:4">
      <c r="D9924" s="2"/>
    </row>
    <row r="9925" spans="4:4">
      <c r="D9925" s="2"/>
    </row>
    <row r="9926" spans="4:4">
      <c r="D9926" s="2"/>
    </row>
    <row r="9927" spans="4:4">
      <c r="D9927" s="2"/>
    </row>
    <row r="9928" spans="4:4">
      <c r="D9928" s="2"/>
    </row>
    <row r="9929" spans="4:4">
      <c r="D9929" s="2"/>
    </row>
    <row r="9930" spans="4:4">
      <c r="D9930" s="2"/>
    </row>
    <row r="9931" spans="4:4">
      <c r="D9931" s="2"/>
    </row>
    <row r="9932" spans="4:4">
      <c r="D9932" s="2"/>
    </row>
    <row r="9933" spans="4:4">
      <c r="D9933" s="2"/>
    </row>
    <row r="9934" spans="4:4">
      <c r="D9934" s="2"/>
    </row>
    <row r="9935" spans="4:4">
      <c r="D9935" s="2"/>
    </row>
    <row r="9936" spans="4:4">
      <c r="D9936" s="2"/>
    </row>
    <row r="9937" spans="4:4">
      <c r="D9937" s="2"/>
    </row>
    <row r="9938" spans="4:4">
      <c r="D9938" s="2"/>
    </row>
    <row r="9939" spans="4:4">
      <c r="D9939" s="2"/>
    </row>
    <row r="9940" spans="4:4">
      <c r="D9940" s="2"/>
    </row>
    <row r="9941" spans="4:4">
      <c r="D9941" s="2"/>
    </row>
    <row r="9942" spans="4:4">
      <c r="D9942" s="2"/>
    </row>
    <row r="9943" spans="4:4">
      <c r="D9943" s="2"/>
    </row>
    <row r="9944" spans="4:4">
      <c r="D9944" s="2"/>
    </row>
    <row r="9945" spans="4:4">
      <c r="D9945" s="2"/>
    </row>
    <row r="9946" spans="4:4">
      <c r="D9946" s="2"/>
    </row>
    <row r="9947" spans="4:4">
      <c r="D9947" s="2"/>
    </row>
    <row r="9948" spans="4:4">
      <c r="D9948" s="2"/>
    </row>
    <row r="9949" spans="4:4">
      <c r="D9949" s="2"/>
    </row>
    <row r="9950" spans="4:4">
      <c r="D9950" s="2"/>
    </row>
    <row r="9951" spans="4:4">
      <c r="D9951" s="2"/>
    </row>
    <row r="9952" spans="4:4">
      <c r="D9952" s="2"/>
    </row>
    <row r="9953" spans="4:4">
      <c r="D9953" s="2"/>
    </row>
    <row r="9954" spans="4:4">
      <c r="D9954" s="2"/>
    </row>
    <row r="9955" spans="4:4">
      <c r="D9955" s="2"/>
    </row>
    <row r="9956" spans="4:4">
      <c r="D9956" s="2"/>
    </row>
    <row r="9957" spans="4:4">
      <c r="D9957" s="2"/>
    </row>
    <row r="9958" spans="4:4">
      <c r="D9958" s="2"/>
    </row>
    <row r="9959" spans="4:4">
      <c r="D9959" s="2"/>
    </row>
    <row r="9960" spans="4:4">
      <c r="D9960" s="2"/>
    </row>
    <row r="9961" spans="4:4">
      <c r="D9961" s="2"/>
    </row>
    <row r="9962" spans="4:4">
      <c r="D9962" s="2"/>
    </row>
    <row r="9963" spans="4:4">
      <c r="D9963" s="2"/>
    </row>
    <row r="9964" spans="4:4">
      <c r="D9964" s="2"/>
    </row>
    <row r="9965" spans="4:4">
      <c r="D9965" s="2"/>
    </row>
    <row r="9966" spans="4:4">
      <c r="D9966" s="2"/>
    </row>
    <row r="9967" spans="4:4">
      <c r="D9967" s="2"/>
    </row>
    <row r="9968" spans="4:4">
      <c r="D9968" s="2"/>
    </row>
    <row r="9969" spans="4:4">
      <c r="D9969" s="2"/>
    </row>
    <row r="9970" spans="4:4">
      <c r="D9970" s="2"/>
    </row>
    <row r="9971" spans="4:4">
      <c r="D9971" s="2"/>
    </row>
    <row r="9972" spans="4:4">
      <c r="D9972" s="2"/>
    </row>
    <row r="9973" spans="4:4">
      <c r="D9973" s="2"/>
    </row>
    <row r="9974" spans="4:4">
      <c r="D9974" s="2"/>
    </row>
    <row r="9975" spans="4:4">
      <c r="D9975" s="2"/>
    </row>
    <row r="9976" spans="4:4">
      <c r="D9976" s="2"/>
    </row>
    <row r="9977" spans="4:4">
      <c r="D9977" s="2"/>
    </row>
    <row r="9978" spans="4:4">
      <c r="D9978" s="2"/>
    </row>
    <row r="9979" spans="4:4">
      <c r="D9979" s="2"/>
    </row>
    <row r="9980" spans="4:4">
      <c r="D9980" s="2"/>
    </row>
    <row r="9981" spans="4:4">
      <c r="D9981" s="2"/>
    </row>
    <row r="9982" spans="4:4">
      <c r="D9982" s="2"/>
    </row>
    <row r="9983" spans="4:4">
      <c r="D9983" s="2"/>
    </row>
    <row r="9984" spans="4:4">
      <c r="D9984" s="2"/>
    </row>
    <row r="9985" spans="4:4">
      <c r="D9985" s="2"/>
    </row>
    <row r="9986" spans="4:4">
      <c r="D9986" s="2"/>
    </row>
    <row r="9987" spans="4:4">
      <c r="D9987" s="2"/>
    </row>
    <row r="9988" spans="4:4">
      <c r="D9988" s="2"/>
    </row>
    <row r="9989" spans="4:4">
      <c r="D9989" s="2"/>
    </row>
    <row r="9990" spans="4:4">
      <c r="D9990" s="2"/>
    </row>
    <row r="9991" spans="4:4">
      <c r="D9991" s="2"/>
    </row>
    <row r="9992" spans="4:4">
      <c r="D9992" s="2"/>
    </row>
    <row r="9993" spans="4:4">
      <c r="D9993" s="2"/>
    </row>
    <row r="9994" spans="4:4">
      <c r="D9994" s="2"/>
    </row>
    <row r="9995" spans="4:4">
      <c r="D9995" s="2"/>
    </row>
    <row r="9996" spans="4:4">
      <c r="D9996" s="2"/>
    </row>
    <row r="9997" spans="4:4">
      <c r="D9997" s="2"/>
    </row>
    <row r="9998" spans="4:4">
      <c r="D9998" s="2"/>
    </row>
    <row r="9999" spans="4:4">
      <c r="D9999" s="2"/>
    </row>
    <row r="10000" spans="4:4">
      <c r="D10000" s="2"/>
    </row>
    <row r="10001" spans="4:4">
      <c r="D10001" s="2"/>
    </row>
    <row r="10002" spans="4:4">
      <c r="D10002" s="2"/>
    </row>
    <row r="10003" spans="4:4">
      <c r="D10003" s="2"/>
    </row>
    <row r="10004" spans="4:4">
      <c r="D10004" s="2"/>
    </row>
    <row r="10005" spans="4:4">
      <c r="D10005" s="2"/>
    </row>
    <row r="10006" spans="4:4">
      <c r="D10006" s="2"/>
    </row>
    <row r="10007" spans="4:4">
      <c r="D10007" s="2"/>
    </row>
    <row r="10008" spans="4:4">
      <c r="D10008" s="2"/>
    </row>
    <row r="10009" spans="4:4">
      <c r="D10009" s="2"/>
    </row>
    <row r="10010" spans="4:4">
      <c r="D10010" s="2"/>
    </row>
    <row r="10011" spans="4:4">
      <c r="D10011" s="2"/>
    </row>
    <row r="10012" spans="4:4">
      <c r="D10012" s="2"/>
    </row>
    <row r="10013" spans="4:4">
      <c r="D10013" s="2"/>
    </row>
    <row r="10014" spans="4:4">
      <c r="D10014" s="2"/>
    </row>
    <row r="10015" spans="4:4">
      <c r="D10015" s="2"/>
    </row>
    <row r="10016" spans="4:4">
      <c r="D10016" s="2"/>
    </row>
    <row r="10017" spans="4:4">
      <c r="D10017" s="2"/>
    </row>
    <row r="10018" spans="4:4">
      <c r="D10018" s="2"/>
    </row>
    <row r="10019" spans="4:4">
      <c r="D10019" s="2"/>
    </row>
    <row r="10020" spans="4:4">
      <c r="D10020" s="2"/>
    </row>
    <row r="10021" spans="4:4">
      <c r="D10021" s="2"/>
    </row>
    <row r="10022" spans="4:4">
      <c r="D10022" s="2"/>
    </row>
    <row r="10023" spans="4:4">
      <c r="D10023" s="2"/>
    </row>
    <row r="10024" spans="4:4">
      <c r="D10024" s="2"/>
    </row>
    <row r="10025" spans="4:4">
      <c r="D10025" s="2"/>
    </row>
    <row r="10026" spans="4:4">
      <c r="D10026" s="2"/>
    </row>
    <row r="10027" spans="4:4">
      <c r="D10027" s="2"/>
    </row>
    <row r="10028" spans="4:4">
      <c r="D10028" s="2"/>
    </row>
    <row r="10029" spans="4:4">
      <c r="D10029" s="2"/>
    </row>
    <row r="10030" spans="4:4">
      <c r="D10030" s="2"/>
    </row>
    <row r="10031" spans="4:4">
      <c r="D10031" s="2"/>
    </row>
    <row r="10032" spans="4:4">
      <c r="D10032" s="2"/>
    </row>
    <row r="10033" spans="4:4">
      <c r="D10033" s="2"/>
    </row>
    <row r="10034" spans="4:4">
      <c r="D10034" s="2"/>
    </row>
    <row r="10035" spans="4:4">
      <c r="D10035" s="2"/>
    </row>
    <row r="10036" spans="4:4">
      <c r="D10036" s="2"/>
    </row>
    <row r="10037" spans="4:4">
      <c r="D10037" s="2"/>
    </row>
    <row r="10038" spans="4:4">
      <c r="D10038" s="2"/>
    </row>
    <row r="10039" spans="4:4">
      <c r="D10039" s="2"/>
    </row>
    <row r="10040" spans="4:4">
      <c r="D10040" s="2"/>
    </row>
    <row r="10041" spans="4:4">
      <c r="D10041" s="2"/>
    </row>
    <row r="10042" spans="4:4">
      <c r="D10042" s="2"/>
    </row>
    <row r="10043" spans="4:4">
      <c r="D10043" s="2"/>
    </row>
    <row r="10044" spans="4:4">
      <c r="D10044" s="2"/>
    </row>
    <row r="10045" spans="4:4">
      <c r="D10045" s="2"/>
    </row>
    <row r="10046" spans="4:4">
      <c r="D10046" s="2"/>
    </row>
    <row r="10047" spans="4:4">
      <c r="D10047" s="2"/>
    </row>
    <row r="10048" spans="4:4">
      <c r="D10048" s="2"/>
    </row>
    <row r="10049" spans="4:4">
      <c r="D10049" s="2"/>
    </row>
    <row r="10050" spans="4:4">
      <c r="D10050" s="2"/>
    </row>
    <row r="10051" spans="4:4">
      <c r="D10051" s="2"/>
    </row>
    <row r="10052" spans="4:4">
      <c r="D10052" s="2"/>
    </row>
    <row r="10053" spans="4:4">
      <c r="D10053" s="2"/>
    </row>
    <row r="10054" spans="4:4">
      <c r="D10054" s="2"/>
    </row>
    <row r="10055" spans="4:4">
      <c r="D10055" s="2"/>
    </row>
    <row r="10056" spans="4:4">
      <c r="D10056" s="2"/>
    </row>
    <row r="10057" spans="4:4">
      <c r="D10057" s="2"/>
    </row>
    <row r="10058" spans="4:4">
      <c r="D10058" s="2"/>
    </row>
    <row r="10059" spans="4:4">
      <c r="D10059" s="2"/>
    </row>
    <row r="10060" spans="4:4">
      <c r="D10060" s="2"/>
    </row>
    <row r="10061" spans="4:4">
      <c r="D10061" s="2"/>
    </row>
    <row r="10062" spans="4:4">
      <c r="D10062" s="2"/>
    </row>
    <row r="10063" spans="4:4">
      <c r="D10063" s="2"/>
    </row>
    <row r="10064" spans="4:4">
      <c r="D10064" s="2"/>
    </row>
    <row r="10065" spans="4:4">
      <c r="D10065" s="2"/>
    </row>
    <row r="10066" spans="4:4">
      <c r="D10066" s="2"/>
    </row>
    <row r="10067" spans="4:4">
      <c r="D10067" s="2"/>
    </row>
    <row r="10068" spans="4:4">
      <c r="D10068" s="2"/>
    </row>
    <row r="10069" spans="4:4">
      <c r="D10069" s="2"/>
    </row>
    <row r="10070" spans="4:4">
      <c r="D10070" s="2"/>
    </row>
    <row r="10071" spans="4:4">
      <c r="D10071" s="2"/>
    </row>
    <row r="10072" spans="4:4">
      <c r="D10072" s="2"/>
    </row>
    <row r="10073" spans="4:4">
      <c r="D10073" s="2"/>
    </row>
    <row r="10074" spans="4:4">
      <c r="D10074" s="2"/>
    </row>
    <row r="10075" spans="4:4">
      <c r="D10075" s="2"/>
    </row>
    <row r="10076" spans="4:4">
      <c r="D10076" s="2"/>
    </row>
    <row r="10077" spans="4:4">
      <c r="D10077" s="2"/>
    </row>
    <row r="10078" spans="4:4">
      <c r="D10078" s="2"/>
    </row>
    <row r="10079" spans="4:4">
      <c r="D10079" s="2"/>
    </row>
    <row r="10080" spans="4:4">
      <c r="D10080" s="2"/>
    </row>
    <row r="10081" spans="4:4">
      <c r="D10081" s="2"/>
    </row>
    <row r="10082" spans="4:4">
      <c r="D10082" s="2"/>
    </row>
    <row r="10083" spans="4:4">
      <c r="D10083" s="2"/>
    </row>
    <row r="10084" spans="4:4">
      <c r="D10084" s="2"/>
    </row>
    <row r="10085" spans="4:4">
      <c r="D10085" s="2"/>
    </row>
    <row r="10086" spans="4:4">
      <c r="D10086" s="2"/>
    </row>
    <row r="10087" spans="4:4">
      <c r="D10087" s="2"/>
    </row>
    <row r="10088" spans="4:4">
      <c r="D10088" s="2"/>
    </row>
    <row r="10089" spans="4:4">
      <c r="D10089" s="2"/>
    </row>
    <row r="10090" spans="4:4">
      <c r="D10090" s="2"/>
    </row>
    <row r="10091" spans="4:4">
      <c r="D10091" s="2"/>
    </row>
    <row r="10092" spans="4:4">
      <c r="D10092" s="2"/>
    </row>
    <row r="10093" spans="4:4">
      <c r="D10093" s="2"/>
    </row>
    <row r="10094" spans="4:4">
      <c r="D10094" s="2"/>
    </row>
    <row r="10095" spans="4:4">
      <c r="D10095" s="2"/>
    </row>
    <row r="10096" spans="4:4">
      <c r="D10096" s="2"/>
    </row>
    <row r="10097" spans="4:4">
      <c r="D10097" s="2"/>
    </row>
    <row r="10098" spans="4:4">
      <c r="D10098" s="2"/>
    </row>
    <row r="10099" spans="4:4">
      <c r="D10099" s="2"/>
    </row>
    <row r="10100" spans="4:4">
      <c r="D10100" s="2"/>
    </row>
    <row r="10101" spans="4:4">
      <c r="D10101" s="2"/>
    </row>
    <row r="10102" spans="4:4">
      <c r="D10102" s="2"/>
    </row>
    <row r="10103" spans="4:4">
      <c r="D10103" s="2"/>
    </row>
    <row r="10104" spans="4:4">
      <c r="D10104" s="2"/>
    </row>
    <row r="10105" spans="4:4">
      <c r="D10105" s="2"/>
    </row>
    <row r="10106" spans="4:4">
      <c r="D10106" s="2"/>
    </row>
    <row r="10107" spans="4:4">
      <c r="D10107" s="2"/>
    </row>
    <row r="10108" spans="4:4">
      <c r="D10108" s="2"/>
    </row>
    <row r="10109" spans="4:4">
      <c r="D10109" s="2"/>
    </row>
    <row r="10110" spans="4:4">
      <c r="D10110" s="2"/>
    </row>
    <row r="10111" spans="4:4">
      <c r="D10111" s="2"/>
    </row>
    <row r="10112" spans="4:4">
      <c r="D10112" s="2"/>
    </row>
    <row r="10113" spans="4:4">
      <c r="D10113" s="2"/>
    </row>
    <row r="10114" spans="4:4">
      <c r="D10114" s="2"/>
    </row>
    <row r="10115" spans="4:4">
      <c r="D10115" s="2"/>
    </row>
    <row r="10116" spans="4:4">
      <c r="D10116" s="2"/>
    </row>
    <row r="10117" spans="4:4">
      <c r="D10117" s="2"/>
    </row>
    <row r="10118" spans="4:4">
      <c r="D10118" s="2"/>
    </row>
    <row r="10119" spans="4:4">
      <c r="D10119" s="2"/>
    </row>
    <row r="10120" spans="4:4">
      <c r="D10120" s="2"/>
    </row>
    <row r="10121" spans="4:4">
      <c r="D10121" s="2"/>
    </row>
    <row r="10122" spans="4:4">
      <c r="D10122" s="2"/>
    </row>
    <row r="10123" spans="4:4">
      <c r="D10123" s="2"/>
    </row>
    <row r="10124" spans="4:4">
      <c r="D10124" s="2"/>
    </row>
    <row r="10125" spans="4:4">
      <c r="D10125" s="2"/>
    </row>
    <row r="10126" spans="4:4">
      <c r="D10126" s="2"/>
    </row>
    <row r="10127" spans="4:4">
      <c r="D10127" s="2"/>
    </row>
    <row r="10128" spans="4:4">
      <c r="D10128" s="2"/>
    </row>
    <row r="10129" spans="4:4">
      <c r="D10129" s="2"/>
    </row>
    <row r="10130" spans="4:4">
      <c r="D10130" s="2"/>
    </row>
    <row r="10131" spans="4:4">
      <c r="D10131" s="2"/>
    </row>
    <row r="10132" spans="4:4">
      <c r="D10132" s="2"/>
    </row>
    <row r="10133" spans="4:4">
      <c r="D10133" s="2"/>
    </row>
    <row r="10134" spans="4:4">
      <c r="D10134" s="2"/>
    </row>
    <row r="10135" spans="4:4">
      <c r="D10135" s="2"/>
    </row>
    <row r="10136" spans="4:4">
      <c r="D10136" s="2"/>
    </row>
    <row r="10137" spans="4:4">
      <c r="D10137" s="2"/>
    </row>
    <row r="10138" spans="4:4">
      <c r="D10138" s="2"/>
    </row>
    <row r="10139" spans="4:4">
      <c r="D10139" s="2"/>
    </row>
    <row r="10140" spans="4:4">
      <c r="D10140" s="2"/>
    </row>
    <row r="10141" spans="4:4">
      <c r="D10141" s="2"/>
    </row>
    <row r="10142" spans="4:4">
      <c r="D10142" s="2"/>
    </row>
    <row r="10143" spans="4:4">
      <c r="D10143" s="2"/>
    </row>
    <row r="10144" spans="4:4">
      <c r="D10144" s="2"/>
    </row>
    <row r="10145" spans="4:4">
      <c r="D10145" s="2"/>
    </row>
    <row r="10146" spans="4:4">
      <c r="D10146" s="2"/>
    </row>
    <row r="10147" spans="4:4">
      <c r="D10147" s="2"/>
    </row>
    <row r="10148" spans="4:4">
      <c r="D10148" s="2"/>
    </row>
    <row r="10149" spans="4:4">
      <c r="D10149" s="2"/>
    </row>
    <row r="10150" spans="4:4">
      <c r="D10150" s="2"/>
    </row>
    <row r="10151" spans="4:4">
      <c r="D10151" s="2"/>
    </row>
    <row r="10152" spans="4:4">
      <c r="D10152" s="2"/>
    </row>
    <row r="10153" spans="4:4">
      <c r="D10153" s="2"/>
    </row>
    <row r="10154" spans="4:4">
      <c r="D10154" s="2"/>
    </row>
    <row r="10155" spans="4:4">
      <c r="D10155" s="2"/>
    </row>
    <row r="10156" spans="4:4">
      <c r="D10156" s="2"/>
    </row>
    <row r="10157" spans="4:4">
      <c r="D10157" s="2"/>
    </row>
    <row r="10158" spans="4:4">
      <c r="D10158" s="2"/>
    </row>
    <row r="10159" spans="4:4">
      <c r="D10159" s="2"/>
    </row>
    <row r="10160" spans="4:4">
      <c r="D10160" s="2"/>
    </row>
    <row r="10161" spans="4:4">
      <c r="D10161" s="2"/>
    </row>
    <row r="10162" spans="4:4">
      <c r="D10162" s="2"/>
    </row>
    <row r="10163" spans="4:4">
      <c r="D10163" s="2"/>
    </row>
    <row r="10164" spans="4:4">
      <c r="D10164" s="2"/>
    </row>
    <row r="10165" spans="4:4">
      <c r="D10165" s="2"/>
    </row>
    <row r="10166" spans="4:4">
      <c r="D10166" s="2"/>
    </row>
    <row r="10167" spans="4:4">
      <c r="D10167" s="2"/>
    </row>
    <row r="10168" spans="4:4">
      <c r="D10168" s="2"/>
    </row>
    <row r="10169" spans="4:4">
      <c r="D10169" s="2"/>
    </row>
    <row r="10170" spans="4:4">
      <c r="D10170" s="2"/>
    </row>
    <row r="10171" spans="4:4">
      <c r="D10171" s="2"/>
    </row>
    <row r="10172" spans="4:4">
      <c r="D10172" s="2"/>
    </row>
    <row r="10173" spans="4:4">
      <c r="D10173" s="2"/>
    </row>
    <row r="10174" spans="4:4">
      <c r="D10174" s="2"/>
    </row>
    <row r="10175" spans="4:4">
      <c r="D10175" s="2"/>
    </row>
    <row r="10176" spans="4:4">
      <c r="D10176" s="2"/>
    </row>
    <row r="10177" spans="4:4">
      <c r="D10177" s="2"/>
    </row>
    <row r="10178" spans="4:4">
      <c r="D10178" s="2"/>
    </row>
    <row r="10179" spans="4:4">
      <c r="D10179" s="2"/>
    </row>
    <row r="10180" spans="4:4">
      <c r="D10180" s="2"/>
    </row>
    <row r="10181" spans="4:4">
      <c r="D10181" s="2"/>
    </row>
    <row r="10182" spans="4:4">
      <c r="D10182" s="2"/>
    </row>
    <row r="10183" spans="4:4">
      <c r="D10183" s="2"/>
    </row>
    <row r="10184" spans="4:4">
      <c r="D10184" s="2"/>
    </row>
    <row r="10185" spans="4:4">
      <c r="D10185" s="2"/>
    </row>
    <row r="10186" spans="4:4">
      <c r="D10186" s="2"/>
    </row>
    <row r="10187" spans="4:4">
      <c r="D10187" s="2"/>
    </row>
    <row r="10188" spans="4:4">
      <c r="D10188" s="2"/>
    </row>
    <row r="10189" spans="4:4">
      <c r="D10189" s="2"/>
    </row>
    <row r="10190" spans="4:4">
      <c r="D10190" s="2"/>
    </row>
    <row r="10191" spans="4:4">
      <c r="D10191" s="2"/>
    </row>
    <row r="10192" spans="4:4">
      <c r="D10192" s="2"/>
    </row>
    <row r="10193" spans="4:4">
      <c r="D10193" s="2"/>
    </row>
    <row r="10194" spans="4:4">
      <c r="D10194" s="2"/>
    </row>
    <row r="10195" spans="4:4">
      <c r="D10195" s="2"/>
    </row>
    <row r="10196" spans="4:4">
      <c r="D10196" s="2"/>
    </row>
    <row r="10197" spans="4:4">
      <c r="D10197" s="2"/>
    </row>
    <row r="10198" spans="4:4">
      <c r="D10198" s="2"/>
    </row>
    <row r="10199" spans="4:4">
      <c r="D10199" s="2"/>
    </row>
    <row r="10200" spans="4:4">
      <c r="D10200" s="2"/>
    </row>
    <row r="10201" spans="4:4">
      <c r="D10201" s="2"/>
    </row>
    <row r="10202" spans="4:4">
      <c r="D10202" s="2"/>
    </row>
    <row r="10203" spans="4:4">
      <c r="D10203" s="2"/>
    </row>
    <row r="10204" spans="4:4">
      <c r="D10204" s="2"/>
    </row>
    <row r="10205" spans="4:4">
      <c r="D10205" s="2"/>
    </row>
    <row r="10206" spans="4:4">
      <c r="D10206" s="2"/>
    </row>
    <row r="10207" spans="4:4">
      <c r="D10207" s="2"/>
    </row>
    <row r="10208" spans="4:4">
      <c r="D10208" s="2"/>
    </row>
    <row r="10209" spans="4:4">
      <c r="D10209" s="2"/>
    </row>
    <row r="10210" spans="4:4">
      <c r="D10210" s="2"/>
    </row>
    <row r="10211" spans="4:4">
      <c r="D10211" s="2"/>
    </row>
    <row r="10212" spans="4:4">
      <c r="D10212" s="2"/>
    </row>
    <row r="10213" spans="4:4">
      <c r="D10213" s="2"/>
    </row>
    <row r="10214" spans="4:4">
      <c r="D10214" s="2"/>
    </row>
    <row r="10215" spans="4:4">
      <c r="D10215" s="2"/>
    </row>
    <row r="10216" spans="4:4">
      <c r="D10216" s="2"/>
    </row>
    <row r="10217" spans="4:4">
      <c r="D10217" s="2"/>
    </row>
    <row r="10218" spans="4:4">
      <c r="D10218" s="2"/>
    </row>
    <row r="10219" spans="4:4">
      <c r="D10219" s="2"/>
    </row>
    <row r="10220" spans="4:4">
      <c r="D10220" s="2"/>
    </row>
    <row r="10221" spans="4:4">
      <c r="D10221" s="2"/>
    </row>
    <row r="10222" spans="4:4">
      <c r="D10222" s="2"/>
    </row>
    <row r="10223" spans="4:4">
      <c r="D10223" s="2"/>
    </row>
    <row r="10224" spans="4:4">
      <c r="D10224" s="2"/>
    </row>
    <row r="10225" spans="4:4">
      <c r="D10225" s="2"/>
    </row>
    <row r="10226" spans="4:4">
      <c r="D10226" s="2"/>
    </row>
    <row r="10227" spans="4:4">
      <c r="D10227" s="2"/>
    </row>
    <row r="10228" spans="4:4">
      <c r="D10228" s="2"/>
    </row>
    <row r="10229" spans="4:4">
      <c r="D10229" s="2"/>
    </row>
    <row r="10230" spans="4:4">
      <c r="D10230" s="2"/>
    </row>
    <row r="10231" spans="4:4">
      <c r="D10231" s="2"/>
    </row>
    <row r="10232" spans="4:4">
      <c r="D10232" s="2"/>
    </row>
    <row r="10233" spans="4:4">
      <c r="D10233" s="2"/>
    </row>
    <row r="10234" spans="4:4">
      <c r="D10234" s="2"/>
    </row>
    <row r="10235" spans="4:4">
      <c r="D10235" s="2"/>
    </row>
    <row r="10236" spans="4:4">
      <c r="D10236" s="2"/>
    </row>
    <row r="10237" spans="4:4">
      <c r="D10237" s="2"/>
    </row>
    <row r="10238" spans="4:4">
      <c r="D10238" s="2"/>
    </row>
    <row r="10239" spans="4:4">
      <c r="D10239" s="2"/>
    </row>
    <row r="10240" spans="4:4">
      <c r="D10240" s="2"/>
    </row>
    <row r="10241" spans="4:4">
      <c r="D10241" s="2"/>
    </row>
    <row r="10242" spans="4:4">
      <c r="D10242" s="2"/>
    </row>
    <row r="10243" spans="4:4">
      <c r="D10243" s="2"/>
    </row>
    <row r="10244" spans="4:4">
      <c r="D10244" s="2"/>
    </row>
    <row r="10245" spans="4:4">
      <c r="D10245" s="2"/>
    </row>
    <row r="10246" spans="4:4">
      <c r="D10246" s="2"/>
    </row>
    <row r="10247" spans="4:4">
      <c r="D10247" s="2"/>
    </row>
    <row r="10248" spans="4:4">
      <c r="D10248" s="2"/>
    </row>
    <row r="10249" spans="4:4">
      <c r="D10249" s="2"/>
    </row>
    <row r="10250" spans="4:4">
      <c r="D10250" s="2"/>
    </row>
    <row r="10251" spans="4:4">
      <c r="D10251" s="2"/>
    </row>
    <row r="10252" spans="4:4">
      <c r="D10252" s="2"/>
    </row>
    <row r="10253" spans="4:4">
      <c r="D10253" s="2"/>
    </row>
    <row r="10254" spans="4:4">
      <c r="D10254" s="2"/>
    </row>
    <row r="10255" spans="4:4">
      <c r="D10255" s="2"/>
    </row>
    <row r="10256" spans="4:4">
      <c r="D10256" s="2"/>
    </row>
    <row r="10257" spans="4:4">
      <c r="D10257" s="2"/>
    </row>
    <row r="10258" spans="4:4">
      <c r="D10258" s="2"/>
    </row>
    <row r="10259" spans="4:4">
      <c r="D10259" s="2"/>
    </row>
    <row r="10260" spans="4:4">
      <c r="D10260" s="2"/>
    </row>
    <row r="10261" spans="4:4">
      <c r="D10261" s="2"/>
    </row>
    <row r="10262" spans="4:4">
      <c r="D10262" s="2"/>
    </row>
    <row r="10263" spans="4:4">
      <c r="D10263" s="2"/>
    </row>
    <row r="10264" spans="4:4">
      <c r="D10264" s="2"/>
    </row>
    <row r="10265" spans="4:4">
      <c r="D10265" s="2"/>
    </row>
    <row r="10266" spans="4:4">
      <c r="D10266" s="2"/>
    </row>
    <row r="10267" spans="4:4">
      <c r="D10267" s="2"/>
    </row>
    <row r="10268" spans="4:4">
      <c r="D10268" s="2"/>
    </row>
    <row r="10269" spans="4:4">
      <c r="D10269" s="2"/>
    </row>
    <row r="10270" spans="4:4">
      <c r="D10270" s="2"/>
    </row>
    <row r="10271" spans="4:4">
      <c r="D10271" s="2"/>
    </row>
    <row r="10272" spans="4:4">
      <c r="D10272" s="2"/>
    </row>
    <row r="10273" spans="4:4">
      <c r="D10273" s="2"/>
    </row>
    <row r="10274" spans="4:4">
      <c r="D10274" s="2"/>
    </row>
    <row r="10275" spans="4:4">
      <c r="D10275" s="2"/>
    </row>
    <row r="10276" spans="4:4">
      <c r="D10276" s="2"/>
    </row>
    <row r="10277" spans="4:4">
      <c r="D10277" s="2"/>
    </row>
    <row r="10278" spans="4:4">
      <c r="D10278" s="2"/>
    </row>
    <row r="10279" spans="4:4">
      <c r="D10279" s="2"/>
    </row>
    <row r="10280" spans="4:4">
      <c r="D10280" s="2"/>
    </row>
    <row r="10281" spans="4:4">
      <c r="D10281" s="2"/>
    </row>
    <row r="10282" spans="4:4">
      <c r="D10282" s="2"/>
    </row>
    <row r="10283" spans="4:4">
      <c r="D10283" s="2"/>
    </row>
    <row r="10284" spans="4:4">
      <c r="D10284" s="2"/>
    </row>
    <row r="10285" spans="4:4">
      <c r="D10285" s="2"/>
    </row>
    <row r="10286" spans="4:4">
      <c r="D10286" s="2"/>
    </row>
    <row r="10287" spans="4:4">
      <c r="D10287" s="2"/>
    </row>
    <row r="10288" spans="4:4">
      <c r="D10288" s="2"/>
    </row>
    <row r="10289" spans="4:4">
      <c r="D10289" s="2"/>
    </row>
    <row r="10290" spans="4:4">
      <c r="D10290" s="2"/>
    </row>
    <row r="10291" spans="4:4">
      <c r="D10291" s="2"/>
    </row>
    <row r="10292" spans="4:4">
      <c r="D10292" s="2"/>
    </row>
    <row r="10293" spans="4:4">
      <c r="D10293" s="2"/>
    </row>
    <row r="10294" spans="4:4">
      <c r="D10294" s="2"/>
    </row>
    <row r="10295" spans="4:4">
      <c r="D10295" s="2"/>
    </row>
    <row r="10296" spans="4:4">
      <c r="D10296" s="2"/>
    </row>
    <row r="10297" spans="4:4">
      <c r="D10297" s="2"/>
    </row>
    <row r="10298" spans="4:4">
      <c r="D10298" s="2"/>
    </row>
    <row r="10299" spans="4:4">
      <c r="D10299" s="2"/>
    </row>
    <row r="10300" spans="4:4">
      <c r="D10300" s="2"/>
    </row>
    <row r="10301" spans="4:4">
      <c r="D10301" s="2"/>
    </row>
    <row r="10302" spans="4:4">
      <c r="D10302" s="2"/>
    </row>
    <row r="10303" spans="4:4">
      <c r="D10303" s="2"/>
    </row>
    <row r="10304" spans="4:4">
      <c r="D10304" s="2"/>
    </row>
    <row r="10305" spans="4:4">
      <c r="D10305" s="2"/>
    </row>
    <row r="10306" spans="4:4">
      <c r="D10306" s="2"/>
    </row>
    <row r="10307" spans="4:4">
      <c r="D10307" s="2"/>
    </row>
    <row r="10308" spans="4:4">
      <c r="D10308" s="2"/>
    </row>
    <row r="10309" spans="4:4">
      <c r="D10309" s="2"/>
    </row>
    <row r="10310" spans="4:4">
      <c r="D10310" s="2"/>
    </row>
    <row r="10311" spans="4:4">
      <c r="D10311" s="2"/>
    </row>
    <row r="10312" spans="4:4">
      <c r="D10312" s="2"/>
    </row>
    <row r="10313" spans="4:4">
      <c r="D10313" s="2"/>
    </row>
    <row r="10314" spans="4:4">
      <c r="D10314" s="2"/>
    </row>
    <row r="10315" spans="4:4">
      <c r="D10315" s="2"/>
    </row>
    <row r="10316" spans="4:4">
      <c r="D10316" s="2"/>
    </row>
    <row r="10317" spans="4:4">
      <c r="D10317" s="2"/>
    </row>
    <row r="10318" spans="4:4">
      <c r="D10318" s="2"/>
    </row>
    <row r="10319" spans="4:4">
      <c r="D10319" s="2"/>
    </row>
    <row r="10320" spans="4:4">
      <c r="D10320" s="2"/>
    </row>
    <row r="10321" spans="4:4">
      <c r="D10321" s="2"/>
    </row>
    <row r="10322" spans="4:4">
      <c r="D10322" s="2"/>
    </row>
    <row r="10323" spans="4:4">
      <c r="D10323" s="2"/>
    </row>
    <row r="10324" spans="4:4">
      <c r="D10324" s="2"/>
    </row>
    <row r="10325" spans="4:4">
      <c r="D10325" s="2"/>
    </row>
    <row r="10326" spans="4:4">
      <c r="D10326" s="2"/>
    </row>
    <row r="10327" spans="4:4">
      <c r="D10327" s="2"/>
    </row>
    <row r="10328" spans="4:4">
      <c r="D10328" s="2"/>
    </row>
    <row r="10329" spans="4:4">
      <c r="D10329" s="2"/>
    </row>
    <row r="10330" spans="4:4">
      <c r="D10330" s="2"/>
    </row>
    <row r="10331" spans="4:4">
      <c r="D10331" s="2"/>
    </row>
    <row r="10332" spans="4:4">
      <c r="D10332" s="2"/>
    </row>
    <row r="10333" spans="4:4">
      <c r="D10333" s="2"/>
    </row>
    <row r="10334" spans="4:4">
      <c r="D10334" s="2"/>
    </row>
    <row r="10335" spans="4:4">
      <c r="D10335" s="2"/>
    </row>
    <row r="10336" spans="4:4">
      <c r="D10336" s="2"/>
    </row>
    <row r="10337" spans="4:4">
      <c r="D10337" s="2"/>
    </row>
    <row r="10338" spans="4:4">
      <c r="D10338" s="2"/>
    </row>
    <row r="10339" spans="4:4">
      <c r="D10339" s="2"/>
    </row>
    <row r="10340" spans="4:4">
      <c r="D10340" s="2"/>
    </row>
    <row r="10341" spans="4:4">
      <c r="D10341" s="2"/>
    </row>
    <row r="10342" spans="4:4">
      <c r="D10342" s="2"/>
    </row>
    <row r="10343" spans="4:4">
      <c r="D10343" s="2"/>
    </row>
    <row r="10344" spans="4:4">
      <c r="D10344" s="2"/>
    </row>
    <row r="10345" spans="4:4">
      <c r="D10345" s="2"/>
    </row>
    <row r="10346" spans="4:4">
      <c r="D10346" s="2"/>
    </row>
    <row r="10347" spans="4:4">
      <c r="D10347" s="2"/>
    </row>
    <row r="10348" spans="4:4">
      <c r="D10348" s="2"/>
    </row>
    <row r="10349" spans="4:4">
      <c r="D10349" s="2"/>
    </row>
    <row r="10350" spans="4:4">
      <c r="D10350" s="2"/>
    </row>
    <row r="10351" spans="4:4">
      <c r="D10351" s="2"/>
    </row>
    <row r="10352" spans="4:4">
      <c r="D10352" s="2"/>
    </row>
    <row r="10353" spans="4:4">
      <c r="D10353" s="2"/>
    </row>
    <row r="10354" spans="4:4">
      <c r="D10354" s="2"/>
    </row>
    <row r="10355" spans="4:4">
      <c r="D10355" s="2"/>
    </row>
    <row r="10356" spans="4:4">
      <c r="D10356" s="2"/>
    </row>
    <row r="10357" spans="4:4">
      <c r="D10357" s="2"/>
    </row>
    <row r="10358" spans="4:4">
      <c r="D10358" s="2"/>
    </row>
    <row r="10359" spans="4:4">
      <c r="D10359" s="2"/>
    </row>
    <row r="10360" spans="4:4">
      <c r="D10360" s="2"/>
    </row>
    <row r="10361" spans="4:4">
      <c r="D10361" s="2"/>
    </row>
    <row r="10362" spans="4:4">
      <c r="D10362" s="2"/>
    </row>
    <row r="10363" spans="4:4">
      <c r="D10363" s="2"/>
    </row>
    <row r="10364" spans="4:4">
      <c r="D10364" s="2"/>
    </row>
    <row r="10365" spans="4:4">
      <c r="D10365" s="2"/>
    </row>
    <row r="10366" spans="4:4">
      <c r="D10366" s="2"/>
    </row>
    <row r="10367" spans="4:4">
      <c r="D10367" s="2"/>
    </row>
    <row r="10368" spans="4:4">
      <c r="D10368" s="2"/>
    </row>
    <row r="10369" spans="4:4">
      <c r="D10369" s="2"/>
    </row>
    <row r="10370" spans="4:4">
      <c r="D10370" s="2"/>
    </row>
    <row r="10371" spans="4:4">
      <c r="D10371" s="2"/>
    </row>
    <row r="10372" spans="4:4">
      <c r="D10372" s="2"/>
    </row>
    <row r="10373" spans="4:4">
      <c r="D10373" s="2"/>
    </row>
    <row r="10374" spans="4:4">
      <c r="D10374" s="2"/>
    </row>
    <row r="10375" spans="4:4">
      <c r="D10375" s="2"/>
    </row>
    <row r="10376" spans="4:4">
      <c r="D10376" s="2"/>
    </row>
    <row r="10377" spans="4:4">
      <c r="D10377" s="2"/>
    </row>
    <row r="10378" spans="4:4">
      <c r="D10378" s="2"/>
    </row>
    <row r="10379" spans="4:4">
      <c r="D10379" s="2"/>
    </row>
    <row r="10380" spans="4:4">
      <c r="D10380" s="2"/>
    </row>
    <row r="10381" spans="4:4">
      <c r="D10381" s="2"/>
    </row>
    <row r="10382" spans="4:4">
      <c r="D10382" s="2"/>
    </row>
    <row r="10383" spans="4:4">
      <c r="D10383" s="2"/>
    </row>
    <row r="10384" spans="4:4">
      <c r="D10384" s="2"/>
    </row>
    <row r="10385" spans="4:4">
      <c r="D10385" s="2"/>
    </row>
    <row r="10386" spans="4:4">
      <c r="D10386" s="2"/>
    </row>
    <row r="10387" spans="4:4">
      <c r="D10387" s="2"/>
    </row>
    <row r="10388" spans="4:4">
      <c r="D10388" s="2"/>
    </row>
    <row r="10389" spans="4:4">
      <c r="D10389" s="2"/>
    </row>
    <row r="10390" spans="4:4">
      <c r="D10390" s="2"/>
    </row>
    <row r="10391" spans="4:4">
      <c r="D10391" s="2"/>
    </row>
    <row r="10392" spans="4:4">
      <c r="D10392" s="2"/>
    </row>
    <row r="10393" spans="4:4">
      <c r="D10393" s="2"/>
    </row>
    <row r="10394" spans="4:4">
      <c r="D10394" s="2"/>
    </row>
    <row r="10395" spans="4:4">
      <c r="D10395" s="2"/>
    </row>
    <row r="10396" spans="4:4">
      <c r="D10396" s="2"/>
    </row>
    <row r="10397" spans="4:4">
      <c r="D10397" s="2"/>
    </row>
    <row r="10398" spans="4:4">
      <c r="D10398" s="2"/>
    </row>
    <row r="10399" spans="4:4">
      <c r="D10399" s="2"/>
    </row>
    <row r="10400" spans="4:4">
      <c r="D10400" s="2"/>
    </row>
    <row r="10401" spans="4:4">
      <c r="D10401" s="2"/>
    </row>
    <row r="10402" spans="4:4">
      <c r="D10402" s="2"/>
    </row>
    <row r="10403" spans="4:4">
      <c r="D10403" s="2"/>
    </row>
    <row r="10404" spans="4:4">
      <c r="D10404" s="2"/>
    </row>
    <row r="10405" spans="4:4">
      <c r="D10405" s="2"/>
    </row>
    <row r="10406" spans="4:4">
      <c r="D10406" s="2"/>
    </row>
    <row r="10407" spans="4:4">
      <c r="D10407" s="2"/>
    </row>
    <row r="10408" spans="4:4">
      <c r="D10408" s="2"/>
    </row>
    <row r="10409" spans="4:4">
      <c r="D10409" s="2"/>
    </row>
    <row r="10410" spans="4:4">
      <c r="D10410" s="2"/>
    </row>
    <row r="10411" spans="4:4">
      <c r="D10411" s="2"/>
    </row>
    <row r="10412" spans="4:4">
      <c r="D10412" s="2"/>
    </row>
    <row r="10413" spans="4:4">
      <c r="D10413" s="2"/>
    </row>
    <row r="10414" spans="4:4">
      <c r="D10414" s="2"/>
    </row>
    <row r="10415" spans="4:4">
      <c r="D10415" s="2"/>
    </row>
    <row r="10416" spans="4:4">
      <c r="D10416" s="2"/>
    </row>
    <row r="10417" spans="4:4">
      <c r="D10417" s="2"/>
    </row>
    <row r="10418" spans="4:4">
      <c r="D10418" s="2"/>
    </row>
    <row r="10419" spans="4:4">
      <c r="D10419" s="2"/>
    </row>
    <row r="10420" spans="4:4">
      <c r="D10420" s="2"/>
    </row>
    <row r="10421" spans="4:4">
      <c r="D10421" s="2"/>
    </row>
    <row r="10422" spans="4:4">
      <c r="D10422" s="2"/>
    </row>
    <row r="10423" spans="4:4">
      <c r="D10423" s="2"/>
    </row>
    <row r="10424" spans="4:4">
      <c r="D10424" s="2"/>
    </row>
    <row r="10425" spans="4:4">
      <c r="D10425" s="2"/>
    </row>
    <row r="10426" spans="4:4">
      <c r="D10426" s="2"/>
    </row>
    <row r="10427" spans="4:4">
      <c r="D10427" s="2"/>
    </row>
    <row r="10428" spans="4:4">
      <c r="D10428" s="2"/>
    </row>
    <row r="10429" spans="4:4">
      <c r="D10429" s="2"/>
    </row>
    <row r="10430" spans="4:4">
      <c r="D10430" s="2"/>
    </row>
    <row r="10431" spans="4:4">
      <c r="D10431" s="2"/>
    </row>
    <row r="10432" spans="4:4">
      <c r="D10432" s="2"/>
    </row>
    <row r="10433" spans="4:4">
      <c r="D10433" s="2"/>
    </row>
    <row r="10434" spans="4:4">
      <c r="D10434" s="2"/>
    </row>
    <row r="10435" spans="4:4">
      <c r="D10435" s="2"/>
    </row>
    <row r="10436" spans="4:4">
      <c r="D10436" s="2"/>
    </row>
    <row r="10437" spans="4:4">
      <c r="D10437" s="2"/>
    </row>
    <row r="10438" spans="4:4">
      <c r="D10438" s="2"/>
    </row>
    <row r="10439" spans="4:4">
      <c r="D10439" s="2"/>
    </row>
    <row r="10440" spans="4:4">
      <c r="D10440" s="2"/>
    </row>
    <row r="10441" spans="4:4">
      <c r="D10441" s="2"/>
    </row>
    <row r="10442" spans="4:4">
      <c r="D10442" s="2"/>
    </row>
    <row r="10443" spans="4:4">
      <c r="D10443" s="2"/>
    </row>
    <row r="10444" spans="4:4">
      <c r="D10444" s="2"/>
    </row>
    <row r="10445" spans="4:4">
      <c r="D10445" s="2"/>
    </row>
    <row r="10446" spans="4:4">
      <c r="D10446" s="2"/>
    </row>
    <row r="10447" spans="4:4">
      <c r="D10447" s="2"/>
    </row>
    <row r="10448" spans="4:4">
      <c r="D10448" s="2"/>
    </row>
    <row r="10449" spans="4:4">
      <c r="D10449" s="2"/>
    </row>
    <row r="10450" spans="4:4">
      <c r="D10450" s="2"/>
    </row>
    <row r="10451" spans="4:4">
      <c r="D10451" s="2"/>
    </row>
    <row r="10452" spans="4:4">
      <c r="D10452" s="2"/>
    </row>
    <row r="10453" spans="4:4">
      <c r="D10453" s="2"/>
    </row>
    <row r="10454" spans="4:4">
      <c r="D10454" s="2"/>
    </row>
    <row r="10455" spans="4:4">
      <c r="D10455" s="2"/>
    </row>
    <row r="10456" spans="4:4">
      <c r="D10456" s="2"/>
    </row>
    <row r="10457" spans="4:4">
      <c r="D10457" s="2"/>
    </row>
    <row r="10458" spans="4:4">
      <c r="D10458" s="2"/>
    </row>
    <row r="10459" spans="4:4">
      <c r="D10459" s="2"/>
    </row>
    <row r="10460" spans="4:4">
      <c r="D10460" s="2"/>
    </row>
    <row r="10461" spans="4:4">
      <c r="D10461" s="2"/>
    </row>
    <row r="10462" spans="4:4">
      <c r="D10462" s="2"/>
    </row>
    <row r="10463" spans="4:4">
      <c r="D10463" s="2"/>
    </row>
    <row r="10464" spans="4:4">
      <c r="D10464" s="2"/>
    </row>
    <row r="10465" spans="4:4">
      <c r="D10465" s="2"/>
    </row>
    <row r="10466" spans="4:4">
      <c r="D10466" s="2"/>
    </row>
    <row r="10467" spans="4:4">
      <c r="D10467" s="2"/>
    </row>
    <row r="10468" spans="4:4">
      <c r="D10468" s="2"/>
    </row>
    <row r="10469" spans="4:4">
      <c r="D10469" s="2"/>
    </row>
    <row r="10470" spans="4:4">
      <c r="D10470" s="2"/>
    </row>
    <row r="10471" spans="4:4">
      <c r="D10471" s="2"/>
    </row>
    <row r="10472" spans="4:4">
      <c r="D10472" s="2"/>
    </row>
    <row r="10473" spans="4:4">
      <c r="D10473" s="2"/>
    </row>
    <row r="10474" spans="4:4">
      <c r="D10474" s="2"/>
    </row>
    <row r="10475" spans="4:4">
      <c r="D10475" s="2"/>
    </row>
    <row r="10476" spans="4:4">
      <c r="D10476" s="2"/>
    </row>
    <row r="10477" spans="4:4">
      <c r="D10477" s="2"/>
    </row>
    <row r="10478" spans="4:4">
      <c r="D10478" s="2"/>
    </row>
    <row r="10479" spans="4:4">
      <c r="D10479" s="2"/>
    </row>
    <row r="10480" spans="4:4">
      <c r="D10480" s="2"/>
    </row>
    <row r="10481" spans="4:4">
      <c r="D10481" s="2"/>
    </row>
    <row r="10482" spans="4:4">
      <c r="D10482" s="2"/>
    </row>
    <row r="10483" spans="4:4">
      <c r="D10483" s="2"/>
    </row>
    <row r="10484" spans="4:4">
      <c r="D10484" s="2"/>
    </row>
    <row r="10485" spans="4:4">
      <c r="D10485" s="2"/>
    </row>
    <row r="10486" spans="4:4">
      <c r="D10486" s="2"/>
    </row>
    <row r="10487" spans="4:4">
      <c r="D10487" s="2"/>
    </row>
    <row r="10488" spans="4:4">
      <c r="D10488" s="2"/>
    </row>
    <row r="10489" spans="4:4">
      <c r="D10489" s="2"/>
    </row>
    <row r="10490" spans="4:4">
      <c r="D10490" s="2"/>
    </row>
    <row r="10491" spans="4:4">
      <c r="D10491" s="2"/>
    </row>
    <row r="10492" spans="4:4">
      <c r="D10492" s="2"/>
    </row>
    <row r="10493" spans="4:4">
      <c r="D10493" s="2"/>
    </row>
    <row r="10494" spans="4:4">
      <c r="D10494" s="2"/>
    </row>
    <row r="10495" spans="4:4">
      <c r="D10495" s="2"/>
    </row>
    <row r="10496" spans="4:4">
      <c r="D10496" s="2"/>
    </row>
    <row r="10497" spans="4:4">
      <c r="D10497" s="2"/>
    </row>
    <row r="10498" spans="4:4">
      <c r="D10498" s="2"/>
    </row>
    <row r="10499" spans="4:4">
      <c r="D10499" s="2"/>
    </row>
    <row r="10500" spans="4:4">
      <c r="D10500" s="2"/>
    </row>
    <row r="10501" spans="4:4">
      <c r="D10501" s="2"/>
    </row>
    <row r="10502" spans="4:4">
      <c r="D10502" s="2"/>
    </row>
    <row r="10503" spans="4:4">
      <c r="D10503" s="2"/>
    </row>
    <row r="10504" spans="4:4">
      <c r="D10504" s="2"/>
    </row>
    <row r="10505" spans="4:4">
      <c r="D10505" s="2"/>
    </row>
    <row r="10506" spans="4:4">
      <c r="D10506" s="2"/>
    </row>
    <row r="10507" spans="4:4">
      <c r="D10507" s="2"/>
    </row>
    <row r="10508" spans="4:4">
      <c r="D10508" s="2"/>
    </row>
    <row r="10509" spans="4:4">
      <c r="D10509" s="2"/>
    </row>
    <row r="10510" spans="4:4">
      <c r="D10510" s="2"/>
    </row>
    <row r="10511" spans="4:4">
      <c r="D10511" s="2"/>
    </row>
    <row r="10512" spans="4:4">
      <c r="D10512" s="2"/>
    </row>
    <row r="10513" spans="4:4">
      <c r="D10513" s="2"/>
    </row>
    <row r="10514" spans="4:4">
      <c r="D10514" s="2"/>
    </row>
    <row r="10515" spans="4:4">
      <c r="D10515" s="2"/>
    </row>
    <row r="10516" spans="4:4">
      <c r="D10516" s="2"/>
    </row>
    <row r="10517" spans="4:4">
      <c r="D10517" s="2"/>
    </row>
    <row r="10518" spans="4:4">
      <c r="D10518" s="2"/>
    </row>
    <row r="10519" spans="4:4">
      <c r="D10519" s="2"/>
    </row>
    <row r="10520" spans="4:4">
      <c r="D10520" s="2"/>
    </row>
    <row r="10521" spans="4:4">
      <c r="D10521" s="2"/>
    </row>
    <row r="10522" spans="4:4">
      <c r="D10522" s="2"/>
    </row>
    <row r="10523" spans="4:4">
      <c r="D10523" s="2"/>
    </row>
    <row r="10524" spans="4:4">
      <c r="D10524" s="2"/>
    </row>
    <row r="10525" spans="4:4">
      <c r="D10525" s="2"/>
    </row>
    <row r="10526" spans="4:4">
      <c r="D10526" s="2"/>
    </row>
    <row r="10527" spans="4:4">
      <c r="D10527" s="2"/>
    </row>
    <row r="10528" spans="4:4">
      <c r="D10528" s="2"/>
    </row>
    <row r="10529" spans="4:4">
      <c r="D10529" s="2"/>
    </row>
    <row r="10530" spans="4:4">
      <c r="D10530" s="2"/>
    </row>
    <row r="10531" spans="4:4">
      <c r="D10531" s="2"/>
    </row>
    <row r="10532" spans="4:4">
      <c r="D10532" s="2"/>
    </row>
    <row r="10533" spans="4:4">
      <c r="D10533" s="2"/>
    </row>
    <row r="10534" spans="4:4">
      <c r="D10534" s="2"/>
    </row>
    <row r="10535" spans="4:4">
      <c r="D10535" s="2"/>
    </row>
    <row r="10536" spans="4:4">
      <c r="D10536" s="2"/>
    </row>
    <row r="10537" spans="4:4">
      <c r="D10537" s="2"/>
    </row>
    <row r="10538" spans="4:4">
      <c r="D10538" s="2"/>
    </row>
    <row r="10539" spans="4:4">
      <c r="D10539" s="2"/>
    </row>
    <row r="10540" spans="4:4">
      <c r="D10540" s="2"/>
    </row>
    <row r="10541" spans="4:4">
      <c r="D10541" s="2"/>
    </row>
    <row r="10542" spans="4:4">
      <c r="D10542" s="2"/>
    </row>
    <row r="10543" spans="4:4">
      <c r="D10543" s="2"/>
    </row>
    <row r="10544" spans="4:4">
      <c r="D10544" s="2"/>
    </row>
    <row r="10545" spans="4:4">
      <c r="D10545" s="2"/>
    </row>
    <row r="10546" spans="4:4">
      <c r="D10546" s="2"/>
    </row>
    <row r="10547" spans="4:4">
      <c r="D10547" s="2"/>
    </row>
    <row r="10548" spans="4:4">
      <c r="D10548" s="2"/>
    </row>
    <row r="10549" spans="4:4">
      <c r="D10549" s="2"/>
    </row>
    <row r="10550" spans="4:4">
      <c r="D10550" s="2"/>
    </row>
    <row r="10551" spans="4:4">
      <c r="D10551" s="2"/>
    </row>
    <row r="10552" spans="4:4">
      <c r="D10552" s="2"/>
    </row>
    <row r="10553" spans="4:4">
      <c r="D10553" s="2"/>
    </row>
    <row r="10554" spans="4:4">
      <c r="D10554" s="2"/>
    </row>
    <row r="10555" spans="4:4">
      <c r="D10555" s="2"/>
    </row>
    <row r="10556" spans="4:4">
      <c r="D10556" s="2"/>
    </row>
    <row r="10557" spans="4:4">
      <c r="D10557" s="2"/>
    </row>
    <row r="10558" spans="4:4">
      <c r="D10558" s="2"/>
    </row>
    <row r="10559" spans="4:4">
      <c r="D10559" s="2"/>
    </row>
    <row r="10560" spans="4:4">
      <c r="D10560" s="2"/>
    </row>
    <row r="10561" spans="4:4">
      <c r="D10561" s="2"/>
    </row>
    <row r="10562" spans="4:4">
      <c r="D10562" s="2"/>
    </row>
    <row r="10563" spans="4:4">
      <c r="D10563" s="2"/>
    </row>
    <row r="10564" spans="4:4">
      <c r="D10564" s="2"/>
    </row>
    <row r="10565" spans="4:4">
      <c r="D10565" s="2"/>
    </row>
    <row r="10566" spans="4:4">
      <c r="D10566" s="2"/>
    </row>
    <row r="10567" spans="4:4">
      <c r="D10567" s="2"/>
    </row>
    <row r="10568" spans="4:4">
      <c r="D10568" s="2"/>
    </row>
    <row r="10569" spans="4:4">
      <c r="D10569" s="2"/>
    </row>
    <row r="10570" spans="4:4">
      <c r="D10570" s="2"/>
    </row>
    <row r="10571" spans="4:4">
      <c r="D10571" s="2"/>
    </row>
    <row r="10572" spans="4:4">
      <c r="D10572" s="2"/>
    </row>
    <row r="10573" spans="4:4">
      <c r="D10573" s="2"/>
    </row>
    <row r="10574" spans="4:4">
      <c r="D10574" s="2"/>
    </row>
    <row r="10575" spans="4:4">
      <c r="D10575" s="2"/>
    </row>
    <row r="10576" spans="4:4">
      <c r="D10576" s="2"/>
    </row>
    <row r="10577" spans="4:4">
      <c r="D10577" s="2"/>
    </row>
    <row r="10578" spans="4:4">
      <c r="D10578" s="2"/>
    </row>
    <row r="10579" spans="4:4">
      <c r="D10579" s="2"/>
    </row>
    <row r="10580" spans="4:4">
      <c r="D10580" s="2"/>
    </row>
    <row r="10581" spans="4:4">
      <c r="D10581" s="2"/>
    </row>
    <row r="10582" spans="4:4">
      <c r="D10582" s="2"/>
    </row>
    <row r="10583" spans="4:4">
      <c r="D10583" s="2"/>
    </row>
    <row r="10584" spans="4:4">
      <c r="D10584" s="2"/>
    </row>
    <row r="10585" spans="4:4">
      <c r="D10585" s="2"/>
    </row>
    <row r="10586" spans="4:4">
      <c r="D10586" s="2"/>
    </row>
    <row r="10587" spans="4:4">
      <c r="D10587" s="2"/>
    </row>
    <row r="10588" spans="4:4">
      <c r="D10588" s="2"/>
    </row>
    <row r="10589" spans="4:4">
      <c r="D10589" s="2"/>
    </row>
    <row r="10590" spans="4:4">
      <c r="D10590" s="2"/>
    </row>
    <row r="10591" spans="4:4">
      <c r="D10591" s="2"/>
    </row>
    <row r="10592" spans="4:4">
      <c r="D10592" s="2"/>
    </row>
    <row r="10593" spans="4:4">
      <c r="D10593" s="2"/>
    </row>
    <row r="10594" spans="4:4">
      <c r="D10594" s="2"/>
    </row>
    <row r="10595" spans="4:4">
      <c r="D10595" s="2"/>
    </row>
    <row r="10596" spans="4:4">
      <c r="D10596" s="2"/>
    </row>
    <row r="10597" spans="4:4">
      <c r="D10597" s="2"/>
    </row>
    <row r="10598" spans="4:4">
      <c r="D10598" s="2"/>
    </row>
    <row r="10599" spans="4:4">
      <c r="D10599" s="2"/>
    </row>
    <row r="10600" spans="4:4">
      <c r="D10600" s="2"/>
    </row>
    <row r="10601" spans="4:4">
      <c r="D10601" s="2"/>
    </row>
    <row r="10602" spans="4:4">
      <c r="D10602" s="2"/>
    </row>
    <row r="10603" spans="4:4">
      <c r="D10603" s="2"/>
    </row>
    <row r="10604" spans="4:4">
      <c r="D10604" s="2"/>
    </row>
    <row r="10605" spans="4:4">
      <c r="D10605" s="2"/>
    </row>
    <row r="10606" spans="4:4">
      <c r="D10606" s="2"/>
    </row>
    <row r="10607" spans="4:4">
      <c r="D10607" s="2"/>
    </row>
    <row r="10608" spans="4:4">
      <c r="D10608" s="2"/>
    </row>
    <row r="10609" spans="4:4">
      <c r="D10609" s="2"/>
    </row>
    <row r="10610" spans="4:4">
      <c r="D10610" s="2"/>
    </row>
    <row r="10611" spans="4:4">
      <c r="D10611" s="2"/>
    </row>
    <row r="10612" spans="4:4">
      <c r="D10612" s="2"/>
    </row>
    <row r="10613" spans="4:4">
      <c r="D10613" s="2"/>
    </row>
    <row r="10614" spans="4:4">
      <c r="D10614" s="2"/>
    </row>
    <row r="10615" spans="4:4">
      <c r="D10615" s="2"/>
    </row>
    <row r="10616" spans="4:4">
      <c r="D10616" s="2"/>
    </row>
    <row r="10617" spans="4:4">
      <c r="D10617" s="2"/>
    </row>
    <row r="10618" spans="4:4">
      <c r="D10618" s="2"/>
    </row>
    <row r="10619" spans="4:4">
      <c r="D10619" s="2"/>
    </row>
    <row r="10620" spans="4:4">
      <c r="D10620" s="2"/>
    </row>
    <row r="10621" spans="4:4">
      <c r="D10621" s="2"/>
    </row>
    <row r="10622" spans="4:4">
      <c r="D10622" s="2"/>
    </row>
    <row r="10623" spans="4:4">
      <c r="D10623" s="2"/>
    </row>
    <row r="10624" spans="4:4">
      <c r="D10624" s="2"/>
    </row>
    <row r="10625" spans="4:4">
      <c r="D10625" s="2"/>
    </row>
    <row r="10626" spans="4:4">
      <c r="D10626" s="2"/>
    </row>
    <row r="10627" spans="4:4">
      <c r="D10627" s="2"/>
    </row>
    <row r="10628" spans="4:4">
      <c r="D10628" s="2"/>
    </row>
    <row r="10629" spans="4:4">
      <c r="D10629" s="2"/>
    </row>
    <row r="10630" spans="4:4">
      <c r="D10630" s="2"/>
    </row>
    <row r="10631" spans="4:4">
      <c r="D10631" s="2"/>
    </row>
    <row r="10632" spans="4:4">
      <c r="D10632" s="2"/>
    </row>
    <row r="10633" spans="4:4">
      <c r="D10633" s="2"/>
    </row>
    <row r="10634" spans="4:4">
      <c r="D10634" s="2"/>
    </row>
    <row r="10635" spans="4:4">
      <c r="D10635" s="2"/>
    </row>
    <row r="10636" spans="4:4">
      <c r="D10636" s="2"/>
    </row>
    <row r="10637" spans="4:4">
      <c r="D10637" s="2"/>
    </row>
    <row r="10638" spans="4:4">
      <c r="D10638" s="2"/>
    </row>
    <row r="10639" spans="4:4">
      <c r="D10639" s="2"/>
    </row>
    <row r="10640" spans="4:4">
      <c r="D10640" s="2"/>
    </row>
    <row r="10641" spans="4:4">
      <c r="D10641" s="2"/>
    </row>
    <row r="10642" spans="4:4">
      <c r="D10642" s="2"/>
    </row>
    <row r="10643" spans="4:4">
      <c r="D10643" s="2"/>
    </row>
    <row r="10644" spans="4:4">
      <c r="D10644" s="2"/>
    </row>
    <row r="10645" spans="4:4">
      <c r="D10645" s="2"/>
    </row>
    <row r="10646" spans="4:4">
      <c r="D10646" s="2"/>
    </row>
    <row r="10647" spans="4:4">
      <c r="D10647" s="2"/>
    </row>
    <row r="10648" spans="4:4">
      <c r="D10648" s="2"/>
    </row>
    <row r="10649" spans="4:4">
      <c r="D10649" s="2"/>
    </row>
    <row r="10650" spans="4:4">
      <c r="D10650" s="2"/>
    </row>
    <row r="10651" spans="4:4">
      <c r="D10651" s="2"/>
    </row>
    <row r="10652" spans="4:4">
      <c r="D10652" s="2"/>
    </row>
    <row r="10653" spans="4:4">
      <c r="D10653" s="2"/>
    </row>
    <row r="10654" spans="4:4">
      <c r="D10654" s="2"/>
    </row>
    <row r="10655" spans="4:4">
      <c r="D10655" s="2"/>
    </row>
    <row r="10656" spans="4:4">
      <c r="D10656" s="2"/>
    </row>
    <row r="10657" spans="4:4">
      <c r="D10657" s="2"/>
    </row>
    <row r="10658" spans="4:4">
      <c r="D10658" s="2"/>
    </row>
    <row r="10659" spans="4:4">
      <c r="D10659" s="2"/>
    </row>
    <row r="10660" spans="4:4">
      <c r="D10660" s="2"/>
    </row>
    <row r="10661" spans="4:4">
      <c r="D10661" s="2"/>
    </row>
    <row r="10662" spans="4:4">
      <c r="D10662" s="2"/>
    </row>
    <row r="10663" spans="4:4">
      <c r="D10663" s="2"/>
    </row>
    <row r="10664" spans="4:4">
      <c r="D10664" s="2"/>
    </row>
    <row r="10665" spans="4:4">
      <c r="D10665" s="2"/>
    </row>
    <row r="10666" spans="4:4">
      <c r="D10666" s="2"/>
    </row>
    <row r="10667" spans="4:4">
      <c r="D10667" s="2"/>
    </row>
    <row r="10668" spans="4:4">
      <c r="D10668" s="2"/>
    </row>
    <row r="10669" spans="4:4">
      <c r="D10669" s="2"/>
    </row>
    <row r="10670" spans="4:4">
      <c r="D10670" s="2"/>
    </row>
    <row r="10671" spans="4:4">
      <c r="D10671" s="2"/>
    </row>
    <row r="10672" spans="4:4">
      <c r="D10672" s="2"/>
    </row>
    <row r="10673" spans="4:4">
      <c r="D10673" s="2"/>
    </row>
    <row r="10674" spans="4:4">
      <c r="D10674" s="2"/>
    </row>
    <row r="10675" spans="4:4">
      <c r="D10675" s="2"/>
    </row>
    <row r="10676" spans="4:4">
      <c r="D10676" s="2"/>
    </row>
    <row r="10677" spans="4:4">
      <c r="D10677" s="2"/>
    </row>
    <row r="10678" spans="4:4">
      <c r="D10678" s="2"/>
    </row>
    <row r="10679" spans="4:4">
      <c r="D10679" s="2"/>
    </row>
    <row r="10680" spans="4:4">
      <c r="D10680" s="2"/>
    </row>
    <row r="10681" spans="4:4">
      <c r="D10681" s="2"/>
    </row>
    <row r="10682" spans="4:4">
      <c r="D10682" s="2"/>
    </row>
    <row r="10683" spans="4:4">
      <c r="D10683" s="2"/>
    </row>
    <row r="10684" spans="4:4">
      <c r="D10684" s="2"/>
    </row>
    <row r="10685" spans="4:4">
      <c r="D10685" s="2"/>
    </row>
    <row r="10686" spans="4:4">
      <c r="D10686" s="2"/>
    </row>
    <row r="10687" spans="4:4">
      <c r="D10687" s="2"/>
    </row>
    <row r="10688" spans="4:4">
      <c r="D10688" s="2"/>
    </row>
    <row r="10689" spans="4:4">
      <c r="D10689" s="2"/>
    </row>
    <row r="10690" spans="4:4">
      <c r="D10690" s="2"/>
    </row>
    <row r="10691" spans="4:4">
      <c r="D10691" s="2"/>
    </row>
    <row r="10692" spans="4:4">
      <c r="D10692" s="2"/>
    </row>
    <row r="10693" spans="4:4">
      <c r="D10693" s="2"/>
    </row>
    <row r="10694" spans="4:4">
      <c r="D10694" s="2"/>
    </row>
    <row r="10695" spans="4:4">
      <c r="D10695" s="2"/>
    </row>
    <row r="10696" spans="4:4">
      <c r="D10696" s="2"/>
    </row>
    <row r="10697" spans="4:4">
      <c r="D10697" s="2"/>
    </row>
    <row r="10698" spans="4:4">
      <c r="D10698" s="2"/>
    </row>
    <row r="10699" spans="4:4">
      <c r="D10699" s="2"/>
    </row>
    <row r="10700" spans="4:4">
      <c r="D10700" s="2"/>
    </row>
    <row r="10701" spans="4:4">
      <c r="D10701" s="2"/>
    </row>
    <row r="10702" spans="4:4">
      <c r="D10702" s="2"/>
    </row>
    <row r="10703" spans="4:4">
      <c r="D10703" s="2"/>
    </row>
    <row r="10704" spans="4:4">
      <c r="D10704" s="2"/>
    </row>
    <row r="10705" spans="4:4">
      <c r="D10705" s="2"/>
    </row>
    <row r="10706" spans="4:4">
      <c r="D10706" s="2"/>
    </row>
    <row r="10707" spans="4:4">
      <c r="D10707" s="2"/>
    </row>
    <row r="10708" spans="4:4">
      <c r="D10708" s="2"/>
    </row>
    <row r="10709" spans="4:4">
      <c r="D10709" s="2"/>
    </row>
    <row r="10710" spans="4:4">
      <c r="D10710" s="2"/>
    </row>
    <row r="10711" spans="4:4">
      <c r="D10711" s="2"/>
    </row>
    <row r="10712" spans="4:4">
      <c r="D10712" s="2"/>
    </row>
    <row r="10713" spans="4:4">
      <c r="D10713" s="2"/>
    </row>
    <row r="10714" spans="4:4">
      <c r="D10714" s="2"/>
    </row>
    <row r="10715" spans="4:4">
      <c r="D10715" s="2"/>
    </row>
    <row r="10716" spans="4:4">
      <c r="D10716" s="2"/>
    </row>
    <row r="10717" spans="4:4">
      <c r="D10717" s="2"/>
    </row>
    <row r="10718" spans="4:4">
      <c r="D10718" s="2"/>
    </row>
    <row r="10719" spans="4:4">
      <c r="D10719" s="2"/>
    </row>
    <row r="10720" spans="4:4">
      <c r="D10720" s="2"/>
    </row>
    <row r="10721" spans="4:4">
      <c r="D10721" s="2"/>
    </row>
    <row r="10722" spans="4:4">
      <c r="D10722" s="2"/>
    </row>
    <row r="10723" spans="4:4">
      <c r="D10723" s="2"/>
    </row>
    <row r="10724" spans="4:4">
      <c r="D10724" s="2"/>
    </row>
    <row r="10725" spans="4:4">
      <c r="D10725" s="2"/>
    </row>
    <row r="10726" spans="4:4">
      <c r="D10726" s="2"/>
    </row>
    <row r="10727" spans="4:4">
      <c r="D10727" s="2"/>
    </row>
    <row r="10728" spans="4:4">
      <c r="D10728" s="2"/>
    </row>
    <row r="10729" spans="4:4">
      <c r="D10729" s="2"/>
    </row>
    <row r="10730" spans="4:4">
      <c r="D10730" s="2"/>
    </row>
    <row r="10731" spans="4:4">
      <c r="D10731" s="2"/>
    </row>
    <row r="10732" spans="4:4">
      <c r="D10732" s="2"/>
    </row>
    <row r="10733" spans="4:4">
      <c r="D10733" s="2"/>
    </row>
    <row r="10734" spans="4:4">
      <c r="D10734" s="2"/>
    </row>
    <row r="10735" spans="4:4">
      <c r="D10735" s="2"/>
    </row>
    <row r="10736" spans="4:4">
      <c r="D10736" s="2"/>
    </row>
    <row r="10737" spans="4:4">
      <c r="D10737" s="2"/>
    </row>
    <row r="10738" spans="4:4">
      <c r="D10738" s="2"/>
    </row>
    <row r="10739" spans="4:4">
      <c r="D10739" s="2"/>
    </row>
    <row r="10740" spans="4:4">
      <c r="D10740" s="2"/>
    </row>
    <row r="10741" spans="4:4">
      <c r="D10741" s="2"/>
    </row>
    <row r="10742" spans="4:4">
      <c r="D10742" s="2"/>
    </row>
    <row r="10743" spans="4:4">
      <c r="D10743" s="2"/>
    </row>
    <row r="10744" spans="4:4">
      <c r="D10744" s="2"/>
    </row>
    <row r="10745" spans="4:4">
      <c r="D10745" s="2"/>
    </row>
    <row r="10746" spans="4:4">
      <c r="D10746" s="2"/>
    </row>
    <row r="10747" spans="4:4">
      <c r="D10747" s="2"/>
    </row>
    <row r="10748" spans="4:4">
      <c r="D10748" s="2"/>
    </row>
    <row r="10749" spans="4:4">
      <c r="D10749" s="2"/>
    </row>
    <row r="10750" spans="4:4">
      <c r="D10750" s="2"/>
    </row>
    <row r="10751" spans="4:4">
      <c r="D10751" s="2"/>
    </row>
    <row r="10752" spans="4:4">
      <c r="D10752" s="2"/>
    </row>
    <row r="10753" spans="4:4">
      <c r="D10753" s="2"/>
    </row>
    <row r="10754" spans="4:4">
      <c r="D10754" s="2"/>
    </row>
    <row r="10755" spans="4:4">
      <c r="D10755" s="2"/>
    </row>
    <row r="10756" spans="4:4">
      <c r="D10756" s="2"/>
    </row>
    <row r="10757" spans="4:4">
      <c r="D10757" s="2"/>
    </row>
    <row r="10758" spans="4:4">
      <c r="D10758" s="2"/>
    </row>
    <row r="10759" spans="4:4">
      <c r="D10759" s="2"/>
    </row>
    <row r="10760" spans="4:4">
      <c r="D10760" s="2"/>
    </row>
    <row r="10761" spans="4:4">
      <c r="D10761" s="2"/>
    </row>
    <row r="10762" spans="4:4">
      <c r="D10762" s="2"/>
    </row>
    <row r="10763" spans="4:4">
      <c r="D10763" s="2"/>
    </row>
    <row r="10764" spans="4:4">
      <c r="D10764" s="2"/>
    </row>
    <row r="10765" spans="4:4">
      <c r="D10765" s="2"/>
    </row>
    <row r="10766" spans="4:4">
      <c r="D10766" s="2"/>
    </row>
    <row r="10767" spans="4:4">
      <c r="D10767" s="2"/>
    </row>
    <row r="10768" spans="4:4">
      <c r="D10768" s="2"/>
    </row>
    <row r="10769" spans="4:4">
      <c r="D10769" s="2"/>
    </row>
    <row r="10770" spans="4:4">
      <c r="D10770" s="2"/>
    </row>
    <row r="10771" spans="4:4">
      <c r="D10771" s="2"/>
    </row>
    <row r="10772" spans="4:4">
      <c r="D10772" s="2"/>
    </row>
    <row r="10773" spans="4:4">
      <c r="D10773" s="2"/>
    </row>
    <row r="10774" spans="4:4">
      <c r="D10774" s="2"/>
    </row>
    <row r="10775" spans="4:4">
      <c r="D10775" s="2"/>
    </row>
    <row r="10776" spans="4:4">
      <c r="D10776" s="2"/>
    </row>
    <row r="10777" spans="4:4">
      <c r="D10777" s="2"/>
    </row>
    <row r="10778" spans="4:4">
      <c r="D10778" s="2"/>
    </row>
    <row r="10779" spans="4:4">
      <c r="D10779" s="2"/>
    </row>
    <row r="10780" spans="4:4">
      <c r="D10780" s="2"/>
    </row>
    <row r="10781" spans="4:4">
      <c r="D10781" s="2"/>
    </row>
    <row r="10782" spans="4:4">
      <c r="D10782" s="2"/>
    </row>
    <row r="10783" spans="4:4">
      <c r="D10783" s="2"/>
    </row>
    <row r="10784" spans="4:4">
      <c r="D10784" s="2"/>
    </row>
    <row r="10785" spans="4:4">
      <c r="D10785" s="2"/>
    </row>
    <row r="10786" spans="4:4">
      <c r="D10786" s="2"/>
    </row>
    <row r="10787" spans="4:4">
      <c r="D10787" s="2"/>
    </row>
    <row r="10788" spans="4:4">
      <c r="D10788" s="2"/>
    </row>
    <row r="10789" spans="4:4">
      <c r="D10789" s="2"/>
    </row>
    <row r="10790" spans="4:4">
      <c r="D10790" s="2"/>
    </row>
    <row r="10791" spans="4:4">
      <c r="D10791" s="2"/>
    </row>
    <row r="10792" spans="4:4">
      <c r="D10792" s="2"/>
    </row>
    <row r="10793" spans="4:4">
      <c r="D10793" s="2"/>
    </row>
    <row r="10794" spans="4:4">
      <c r="D10794" s="2"/>
    </row>
    <row r="10795" spans="4:4">
      <c r="D10795" s="2"/>
    </row>
    <row r="10796" spans="4:4">
      <c r="D10796" s="2"/>
    </row>
    <row r="10797" spans="4:4">
      <c r="D10797" s="2"/>
    </row>
    <row r="10798" spans="4:4">
      <c r="D10798" s="2"/>
    </row>
    <row r="10799" spans="4:4">
      <c r="D10799" s="2"/>
    </row>
    <row r="10800" spans="4:4">
      <c r="D10800" s="2"/>
    </row>
    <row r="10801" spans="4:4">
      <c r="D10801" s="2"/>
    </row>
    <row r="10802" spans="4:4">
      <c r="D10802" s="2"/>
    </row>
    <row r="10803" spans="4:4">
      <c r="D10803" s="2"/>
    </row>
    <row r="10804" spans="4:4">
      <c r="D10804" s="2"/>
    </row>
    <row r="10805" spans="4:4">
      <c r="D10805" s="2"/>
    </row>
    <row r="10806" spans="4:4">
      <c r="D10806" s="2"/>
    </row>
    <row r="10807" spans="4:4">
      <c r="D10807" s="2"/>
    </row>
    <row r="10808" spans="4:4">
      <c r="D10808" s="2"/>
    </row>
    <row r="10809" spans="4:4">
      <c r="D10809" s="2"/>
    </row>
    <row r="10810" spans="4:4">
      <c r="D10810" s="2"/>
    </row>
    <row r="10811" spans="4:4">
      <c r="D10811" s="2"/>
    </row>
    <row r="10812" spans="4:4">
      <c r="D10812" s="2"/>
    </row>
    <row r="10813" spans="4:4">
      <c r="D10813" s="2"/>
    </row>
    <row r="10814" spans="4:4">
      <c r="D10814" s="2"/>
    </row>
    <row r="10815" spans="4:4">
      <c r="D10815" s="2"/>
    </row>
    <row r="10816" spans="4:4">
      <c r="D10816" s="2"/>
    </row>
    <row r="10817" spans="4:4">
      <c r="D10817" s="2"/>
    </row>
    <row r="10818" spans="4:4">
      <c r="D10818" s="2"/>
    </row>
    <row r="10819" spans="4:4">
      <c r="D10819" s="2"/>
    </row>
    <row r="10820" spans="4:4">
      <c r="D10820" s="2"/>
    </row>
    <row r="10821" spans="4:4">
      <c r="D10821" s="2"/>
    </row>
    <row r="10822" spans="4:4">
      <c r="D10822" s="2"/>
    </row>
    <row r="10823" spans="4:4">
      <c r="D10823" s="2"/>
    </row>
    <row r="10824" spans="4:4">
      <c r="D10824" s="2"/>
    </row>
    <row r="10825" spans="4:4">
      <c r="D10825" s="2"/>
    </row>
    <row r="10826" spans="4:4">
      <c r="D10826" s="2"/>
    </row>
    <row r="10827" spans="4:4">
      <c r="D10827" s="2"/>
    </row>
    <row r="10828" spans="4:4">
      <c r="D10828" s="2"/>
    </row>
    <row r="10829" spans="4:4">
      <c r="D10829" s="2"/>
    </row>
    <row r="10830" spans="4:4">
      <c r="D10830" s="2"/>
    </row>
    <row r="10831" spans="4:4">
      <c r="D10831" s="2"/>
    </row>
    <row r="10832" spans="4:4">
      <c r="D10832" s="2"/>
    </row>
    <row r="10833" spans="4:4">
      <c r="D10833" s="2"/>
    </row>
    <row r="10834" spans="4:4">
      <c r="D10834" s="2"/>
    </row>
    <row r="10835" spans="4:4">
      <c r="D10835" s="2"/>
    </row>
    <row r="10836" spans="4:4">
      <c r="D10836" s="2"/>
    </row>
    <row r="10837" spans="4:4">
      <c r="D10837" s="2"/>
    </row>
    <row r="10838" spans="4:4">
      <c r="D10838" s="2"/>
    </row>
    <row r="10839" spans="4:4">
      <c r="D10839" s="2"/>
    </row>
    <row r="10840" spans="4:4">
      <c r="D10840" s="2"/>
    </row>
    <row r="10841" spans="4:4">
      <c r="D10841" s="2"/>
    </row>
    <row r="10842" spans="4:4">
      <c r="D10842" s="2"/>
    </row>
    <row r="10843" spans="4:4">
      <c r="D10843" s="2"/>
    </row>
    <row r="10844" spans="4:4">
      <c r="D10844" s="2"/>
    </row>
    <row r="10845" spans="4:4">
      <c r="D10845" s="2"/>
    </row>
    <row r="10846" spans="4:4">
      <c r="D10846" s="2"/>
    </row>
    <row r="10847" spans="4:4">
      <c r="D10847" s="2"/>
    </row>
    <row r="10848" spans="4:4">
      <c r="D10848" s="2"/>
    </row>
    <row r="10849" spans="4:4">
      <c r="D10849" s="2"/>
    </row>
    <row r="10850" spans="4:4">
      <c r="D10850" s="2"/>
    </row>
    <row r="10851" spans="4:4">
      <c r="D10851" s="2"/>
    </row>
    <row r="10852" spans="4:4">
      <c r="D10852" s="2"/>
    </row>
    <row r="10853" spans="4:4">
      <c r="D10853" s="2"/>
    </row>
    <row r="10854" spans="4:4">
      <c r="D10854" s="2"/>
    </row>
    <row r="10855" spans="4:4">
      <c r="D10855" s="2"/>
    </row>
    <row r="10856" spans="4:4">
      <c r="D10856" s="2"/>
    </row>
    <row r="10857" spans="4:4">
      <c r="D10857" s="2"/>
    </row>
    <row r="10858" spans="4:4">
      <c r="D10858" s="2"/>
    </row>
    <row r="10859" spans="4:4">
      <c r="D10859" s="2"/>
    </row>
    <row r="10860" spans="4:4">
      <c r="D10860" s="2"/>
    </row>
    <row r="10861" spans="4:4">
      <c r="D10861" s="2"/>
    </row>
    <row r="10862" spans="4:4">
      <c r="D10862" s="2"/>
    </row>
    <row r="10863" spans="4:4">
      <c r="D10863" s="2"/>
    </row>
    <row r="10864" spans="4:4">
      <c r="D10864" s="2"/>
    </row>
    <row r="10865" spans="4:4">
      <c r="D10865" s="2"/>
    </row>
    <row r="10866" spans="4:4">
      <c r="D10866" s="2"/>
    </row>
    <row r="10867" spans="4:4">
      <c r="D10867" s="2"/>
    </row>
    <row r="10868" spans="4:4">
      <c r="D10868" s="2"/>
    </row>
    <row r="10869" spans="4:4">
      <c r="D10869" s="2"/>
    </row>
    <row r="10870" spans="4:4">
      <c r="D10870" s="2"/>
    </row>
    <row r="10871" spans="4:4">
      <c r="D10871" s="2"/>
    </row>
    <row r="10872" spans="4:4">
      <c r="D10872" s="2"/>
    </row>
    <row r="10873" spans="4:4">
      <c r="D10873" s="2"/>
    </row>
    <row r="10874" spans="4:4">
      <c r="D10874" s="2"/>
    </row>
    <row r="10875" spans="4:4">
      <c r="D10875" s="2"/>
    </row>
    <row r="10876" spans="4:4">
      <c r="D10876" s="2"/>
    </row>
    <row r="10877" spans="4:4">
      <c r="D10877" s="2"/>
    </row>
    <row r="10878" spans="4:4">
      <c r="D10878" s="2"/>
    </row>
    <row r="10879" spans="4:4">
      <c r="D10879" s="2"/>
    </row>
    <row r="10880" spans="4:4">
      <c r="D10880" s="2"/>
    </row>
    <row r="10881" spans="4:4">
      <c r="D10881" s="2"/>
    </row>
    <row r="10882" spans="4:4">
      <c r="D10882" s="2"/>
    </row>
    <row r="10883" spans="4:4">
      <c r="D10883" s="2"/>
    </row>
    <row r="10884" spans="4:4">
      <c r="D10884" s="2"/>
    </row>
    <row r="10885" spans="4:4">
      <c r="D10885" s="2"/>
    </row>
    <row r="10886" spans="4:4">
      <c r="D10886" s="2"/>
    </row>
    <row r="10887" spans="4:4">
      <c r="D10887" s="2"/>
    </row>
    <row r="10888" spans="4:4">
      <c r="D10888" s="2"/>
    </row>
    <row r="10889" spans="4:4">
      <c r="D10889" s="2"/>
    </row>
    <row r="10890" spans="4:4">
      <c r="D10890" s="2"/>
    </row>
    <row r="10891" spans="4:4">
      <c r="D10891" s="2"/>
    </row>
    <row r="10892" spans="4:4">
      <c r="D10892" s="2"/>
    </row>
    <row r="10893" spans="4:4">
      <c r="D10893" s="2"/>
    </row>
    <row r="10894" spans="4:4">
      <c r="D10894" s="2"/>
    </row>
    <row r="10895" spans="4:4">
      <c r="D10895" s="2"/>
    </row>
    <row r="10896" spans="4:4">
      <c r="D10896" s="2"/>
    </row>
    <row r="10897" spans="4:4">
      <c r="D10897" s="2"/>
    </row>
    <row r="10898" spans="4:4">
      <c r="D10898" s="2"/>
    </row>
    <row r="10899" spans="4:4">
      <c r="D10899" s="2"/>
    </row>
    <row r="10900" spans="4:4">
      <c r="D10900" s="2"/>
    </row>
    <row r="10901" spans="4:4">
      <c r="D10901" s="2"/>
    </row>
    <row r="10902" spans="4:4">
      <c r="D10902" s="2"/>
    </row>
    <row r="10903" spans="4:4">
      <c r="D10903" s="2"/>
    </row>
    <row r="10904" spans="4:4">
      <c r="D10904" s="2"/>
    </row>
    <row r="10905" spans="4:4">
      <c r="D10905" s="2"/>
    </row>
    <row r="10906" spans="4:4">
      <c r="D10906" s="2"/>
    </row>
    <row r="10907" spans="4:4">
      <c r="D10907" s="2"/>
    </row>
    <row r="10908" spans="4:4">
      <c r="D10908" s="2"/>
    </row>
    <row r="10909" spans="4:4">
      <c r="D10909" s="2"/>
    </row>
    <row r="10910" spans="4:4">
      <c r="D10910" s="2"/>
    </row>
    <row r="10911" spans="4:4">
      <c r="D10911" s="2"/>
    </row>
    <row r="10912" spans="4:4">
      <c r="D10912" s="2"/>
    </row>
    <row r="10913" spans="4:4">
      <c r="D10913" s="2"/>
    </row>
    <row r="10914" spans="4:4">
      <c r="D10914" s="2"/>
    </row>
    <row r="10915" spans="4:4">
      <c r="D10915" s="2"/>
    </row>
    <row r="10916" spans="4:4">
      <c r="D10916" s="2"/>
    </row>
    <row r="10917" spans="4:4">
      <c r="D10917" s="2"/>
    </row>
    <row r="10918" spans="4:4">
      <c r="D10918" s="2"/>
    </row>
    <row r="10919" spans="4:4">
      <c r="D10919" s="2"/>
    </row>
    <row r="10920" spans="4:4">
      <c r="D10920" s="2"/>
    </row>
    <row r="10921" spans="4:4">
      <c r="D10921" s="2"/>
    </row>
    <row r="10922" spans="4:4">
      <c r="D10922" s="2"/>
    </row>
    <row r="10923" spans="4:4">
      <c r="D10923" s="2"/>
    </row>
    <row r="10924" spans="4:4">
      <c r="D10924" s="2"/>
    </row>
    <row r="10925" spans="4:4">
      <c r="D10925" s="2"/>
    </row>
    <row r="10926" spans="4:4">
      <c r="D10926" s="2"/>
    </row>
    <row r="10927" spans="4:4">
      <c r="D10927" s="2"/>
    </row>
    <row r="10928" spans="4:4">
      <c r="D10928" s="2"/>
    </row>
    <row r="10929" spans="4:4">
      <c r="D10929" s="2"/>
    </row>
    <row r="10930" spans="4:4">
      <c r="D10930" s="2"/>
    </row>
    <row r="10931" spans="4:4">
      <c r="D10931" s="2"/>
    </row>
    <row r="10932" spans="4:4">
      <c r="D10932" s="2"/>
    </row>
    <row r="10933" spans="4:4">
      <c r="D10933" s="2"/>
    </row>
    <row r="10934" spans="4:4">
      <c r="D10934" s="2"/>
    </row>
    <row r="10935" spans="4:4">
      <c r="D10935" s="2"/>
    </row>
    <row r="10936" spans="4:4">
      <c r="D10936" s="2"/>
    </row>
    <row r="10937" spans="4:4">
      <c r="D10937" s="2"/>
    </row>
    <row r="10938" spans="4:4">
      <c r="D10938" s="2"/>
    </row>
    <row r="10939" spans="4:4">
      <c r="D10939" s="2"/>
    </row>
    <row r="10940" spans="4:4">
      <c r="D10940" s="2"/>
    </row>
    <row r="10941" spans="4:4">
      <c r="D10941" s="2"/>
    </row>
    <row r="10942" spans="4:4">
      <c r="D10942" s="2"/>
    </row>
    <row r="10943" spans="4:4">
      <c r="D10943" s="2"/>
    </row>
    <row r="10944" spans="4:4">
      <c r="D10944" s="2"/>
    </row>
    <row r="10945" spans="4:4">
      <c r="D10945" s="2"/>
    </row>
    <row r="10946" spans="4:4">
      <c r="D10946" s="2"/>
    </row>
    <row r="10947" spans="4:4">
      <c r="D10947" s="2"/>
    </row>
    <row r="10948" spans="4:4">
      <c r="D10948" s="2"/>
    </row>
    <row r="10949" spans="4:4">
      <c r="D10949" s="2"/>
    </row>
    <row r="10950" spans="4:4">
      <c r="D10950" s="2"/>
    </row>
    <row r="10951" spans="4:4">
      <c r="D10951" s="2"/>
    </row>
    <row r="10952" spans="4:4">
      <c r="D10952" s="2"/>
    </row>
    <row r="10953" spans="4:4">
      <c r="D10953" s="2"/>
    </row>
    <row r="10954" spans="4:4">
      <c r="D10954" s="2"/>
    </row>
    <row r="10955" spans="4:4">
      <c r="D10955" s="2"/>
    </row>
    <row r="10956" spans="4:4">
      <c r="D10956" s="2"/>
    </row>
    <row r="10957" spans="4:4">
      <c r="D10957" s="2"/>
    </row>
    <row r="10958" spans="4:4">
      <c r="D10958" s="2"/>
    </row>
    <row r="10959" spans="4:4">
      <c r="D10959" s="2"/>
    </row>
    <row r="10960" spans="4:4">
      <c r="D10960" s="2"/>
    </row>
    <row r="10961" spans="4:4">
      <c r="D10961" s="2"/>
    </row>
    <row r="10962" spans="4:4">
      <c r="D10962" s="2"/>
    </row>
    <row r="10963" spans="4:4">
      <c r="D10963" s="2"/>
    </row>
    <row r="10964" spans="4:4">
      <c r="D10964" s="2"/>
    </row>
    <row r="10965" spans="4:4">
      <c r="D10965" s="2"/>
    </row>
    <row r="10966" spans="4:4">
      <c r="D10966" s="2"/>
    </row>
    <row r="10967" spans="4:4">
      <c r="D10967" s="2"/>
    </row>
    <row r="10968" spans="4:4">
      <c r="D10968" s="2"/>
    </row>
    <row r="10969" spans="4:4">
      <c r="D10969" s="2"/>
    </row>
    <row r="10970" spans="4:4">
      <c r="D10970" s="2"/>
    </row>
    <row r="10971" spans="4:4">
      <c r="D10971" s="2"/>
    </row>
    <row r="10972" spans="4:4">
      <c r="D10972" s="2"/>
    </row>
    <row r="10973" spans="4:4">
      <c r="D10973" s="2"/>
    </row>
    <row r="10974" spans="4:4">
      <c r="D10974" s="2"/>
    </row>
    <row r="10975" spans="4:4">
      <c r="D10975" s="2"/>
    </row>
    <row r="10976" spans="4:4">
      <c r="D10976" s="2"/>
    </row>
    <row r="10977" spans="4:4">
      <c r="D10977" s="2"/>
    </row>
    <row r="10978" spans="4:4">
      <c r="D10978" s="2"/>
    </row>
    <row r="10979" spans="4:4">
      <c r="D10979" s="2"/>
    </row>
    <row r="10980" spans="4:4">
      <c r="D10980" s="2"/>
    </row>
    <row r="10981" spans="4:4">
      <c r="D10981" s="2"/>
    </row>
    <row r="10982" spans="4:4">
      <c r="D10982" s="2"/>
    </row>
    <row r="10983" spans="4:4">
      <c r="D10983" s="2"/>
    </row>
    <row r="10984" spans="4:4">
      <c r="D10984" s="2"/>
    </row>
    <row r="10985" spans="4:4">
      <c r="D10985" s="2"/>
    </row>
    <row r="10986" spans="4:4">
      <c r="D10986" s="2"/>
    </row>
    <row r="10987" spans="4:4">
      <c r="D10987" s="2"/>
    </row>
    <row r="10988" spans="4:4">
      <c r="D10988" s="2"/>
    </row>
    <row r="10989" spans="4:4">
      <c r="D10989" s="2"/>
    </row>
    <row r="10990" spans="4:4">
      <c r="D10990" s="2"/>
    </row>
    <row r="10991" spans="4:4">
      <c r="D10991" s="2"/>
    </row>
    <row r="10992" spans="4:4">
      <c r="D10992" s="2"/>
    </row>
    <row r="10993" spans="4:4">
      <c r="D10993" s="2"/>
    </row>
    <row r="10994" spans="4:4">
      <c r="D10994" s="2"/>
    </row>
    <row r="10995" spans="4:4">
      <c r="D10995" s="2"/>
    </row>
    <row r="10996" spans="4:4">
      <c r="D10996" s="2"/>
    </row>
    <row r="10997" spans="4:4">
      <c r="D10997" s="2"/>
    </row>
    <row r="10998" spans="4:4">
      <c r="D10998" s="2"/>
    </row>
    <row r="10999" spans="4:4">
      <c r="D10999" s="2"/>
    </row>
    <row r="11000" spans="4:4">
      <c r="D11000" s="2"/>
    </row>
    <row r="11001" spans="4:4">
      <c r="D11001" s="2"/>
    </row>
    <row r="11002" spans="4:4">
      <c r="D11002" s="2"/>
    </row>
    <row r="11003" spans="4:4">
      <c r="D11003" s="2"/>
    </row>
    <row r="11004" spans="4:4">
      <c r="D11004" s="2"/>
    </row>
    <row r="11005" spans="4:4">
      <c r="D11005" s="2"/>
    </row>
    <row r="11006" spans="4:4">
      <c r="D11006" s="2"/>
    </row>
    <row r="11007" spans="4:4">
      <c r="D11007" s="2"/>
    </row>
    <row r="11008" spans="4:4">
      <c r="D11008" s="2"/>
    </row>
    <row r="11009" spans="4:4">
      <c r="D11009" s="2"/>
    </row>
    <row r="11010" spans="4:4">
      <c r="D11010" s="2"/>
    </row>
    <row r="11011" spans="4:4">
      <c r="D11011" s="2"/>
    </row>
    <row r="11012" spans="4:4">
      <c r="D11012" s="2"/>
    </row>
    <row r="11013" spans="4:4">
      <c r="D11013" s="2"/>
    </row>
    <row r="11014" spans="4:4">
      <c r="D11014" s="2"/>
    </row>
    <row r="11015" spans="4:4">
      <c r="D11015" s="2"/>
    </row>
    <row r="11016" spans="4:4">
      <c r="D11016" s="2"/>
    </row>
    <row r="11017" spans="4:4">
      <c r="D11017" s="2"/>
    </row>
    <row r="11018" spans="4:4">
      <c r="D11018" s="2"/>
    </row>
    <row r="11019" spans="4:4">
      <c r="D11019" s="2"/>
    </row>
    <row r="11020" spans="4:4">
      <c r="D11020" s="2"/>
    </row>
    <row r="11021" spans="4:4">
      <c r="D11021" s="2"/>
    </row>
    <row r="11022" spans="4:4">
      <c r="D11022" s="2"/>
    </row>
    <row r="11023" spans="4:4">
      <c r="D11023" s="2"/>
    </row>
    <row r="11024" spans="4:4">
      <c r="D11024" s="2"/>
    </row>
    <row r="11025" spans="4:4">
      <c r="D11025" s="2"/>
    </row>
    <row r="11026" spans="4:4">
      <c r="D11026" s="2"/>
    </row>
    <row r="11027" spans="4:4">
      <c r="D11027" s="2"/>
    </row>
    <row r="11028" spans="4:4">
      <c r="D11028" s="2"/>
    </row>
    <row r="11029" spans="4:4">
      <c r="D11029" s="2"/>
    </row>
    <row r="11030" spans="4:4">
      <c r="D11030" s="2"/>
    </row>
    <row r="11031" spans="4:4">
      <c r="D11031" s="2"/>
    </row>
    <row r="11032" spans="4:4">
      <c r="D11032" s="2"/>
    </row>
    <row r="11033" spans="4:4">
      <c r="D11033" s="2"/>
    </row>
    <row r="11034" spans="4:4">
      <c r="D11034" s="2"/>
    </row>
    <row r="11035" spans="4:4">
      <c r="D11035" s="2"/>
    </row>
    <row r="11036" spans="4:4">
      <c r="D11036" s="2"/>
    </row>
    <row r="11037" spans="4:4">
      <c r="D11037" s="2"/>
    </row>
    <row r="11038" spans="4:4">
      <c r="D11038" s="2"/>
    </row>
    <row r="11039" spans="4:4">
      <c r="D11039" s="2"/>
    </row>
    <row r="11040" spans="4:4">
      <c r="D11040" s="2"/>
    </row>
    <row r="11041" spans="4:4">
      <c r="D11041" s="2"/>
    </row>
    <row r="11042" spans="4:4">
      <c r="D11042" s="2"/>
    </row>
    <row r="11043" spans="4:4">
      <c r="D11043" s="2"/>
    </row>
    <row r="11044" spans="4:4">
      <c r="D11044" s="2"/>
    </row>
    <row r="11045" spans="4:4">
      <c r="D11045" s="2"/>
    </row>
    <row r="11046" spans="4:4">
      <c r="D11046" s="2"/>
    </row>
    <row r="11047" spans="4:4">
      <c r="D11047" s="2"/>
    </row>
    <row r="11048" spans="4:4">
      <c r="D11048" s="2"/>
    </row>
    <row r="11049" spans="4:4">
      <c r="D11049" s="2"/>
    </row>
    <row r="11050" spans="4:4">
      <c r="D11050" s="2"/>
    </row>
    <row r="11051" spans="4:4">
      <c r="D11051" s="2"/>
    </row>
    <row r="11052" spans="4:4">
      <c r="D11052" s="2"/>
    </row>
    <row r="11053" spans="4:4">
      <c r="D11053" s="2"/>
    </row>
    <row r="11054" spans="4:4">
      <c r="D11054" s="2"/>
    </row>
    <row r="11055" spans="4:4">
      <c r="D11055" s="2"/>
    </row>
    <row r="11056" spans="4:4">
      <c r="D11056" s="2"/>
    </row>
    <row r="11057" spans="4:4">
      <c r="D11057" s="2"/>
    </row>
    <row r="11058" spans="4:4">
      <c r="D11058" s="2"/>
    </row>
    <row r="11059" spans="4:4">
      <c r="D11059" s="2"/>
    </row>
    <row r="11060" spans="4:4">
      <c r="D11060" s="2"/>
    </row>
    <row r="11061" spans="4:4">
      <c r="D11061" s="2"/>
    </row>
    <row r="11062" spans="4:4">
      <c r="D11062" s="2"/>
    </row>
    <row r="11063" spans="4:4">
      <c r="D11063" s="2"/>
    </row>
    <row r="11064" spans="4:4">
      <c r="D11064" s="2"/>
    </row>
    <row r="11065" spans="4:4">
      <c r="D11065" s="2"/>
    </row>
    <row r="11066" spans="4:4">
      <c r="D11066" s="2"/>
    </row>
    <row r="11067" spans="4:4">
      <c r="D11067" s="2"/>
    </row>
    <row r="11068" spans="4:4">
      <c r="D11068" s="2"/>
    </row>
    <row r="11069" spans="4:4">
      <c r="D11069" s="2"/>
    </row>
    <row r="11070" spans="4:4">
      <c r="D11070" s="2"/>
    </row>
    <row r="11071" spans="4:4">
      <c r="D11071" s="2"/>
    </row>
    <row r="11072" spans="4:4">
      <c r="D11072" s="2"/>
    </row>
    <row r="11073" spans="4:4">
      <c r="D11073" s="2"/>
    </row>
    <row r="11074" spans="4:4">
      <c r="D11074" s="2"/>
    </row>
    <row r="11075" spans="4:4">
      <c r="D11075" s="2"/>
    </row>
    <row r="11076" spans="4:4">
      <c r="D11076" s="2"/>
    </row>
    <row r="11077" spans="4:4">
      <c r="D11077" s="2"/>
    </row>
    <row r="11078" spans="4:4">
      <c r="D11078" s="2"/>
    </row>
    <row r="11079" spans="4:4">
      <c r="D11079" s="2"/>
    </row>
    <row r="11080" spans="4:4">
      <c r="D11080" s="2"/>
    </row>
    <row r="11081" spans="4:4">
      <c r="D11081" s="2"/>
    </row>
    <row r="11082" spans="4:4">
      <c r="D11082" s="2"/>
    </row>
    <row r="11083" spans="4:4">
      <c r="D11083" s="2"/>
    </row>
    <row r="11084" spans="4:4">
      <c r="D11084" s="2"/>
    </row>
    <row r="11085" spans="4:4">
      <c r="D11085" s="2"/>
    </row>
    <row r="11086" spans="4:4">
      <c r="D11086" s="2"/>
    </row>
    <row r="11087" spans="4:4">
      <c r="D11087" s="2"/>
    </row>
    <row r="11088" spans="4:4">
      <c r="D11088" s="2"/>
    </row>
    <row r="11089" spans="4:4">
      <c r="D11089" s="2"/>
    </row>
    <row r="11090" spans="4:4">
      <c r="D11090" s="2"/>
    </row>
    <row r="11091" spans="4:4">
      <c r="D11091" s="2"/>
    </row>
    <row r="11092" spans="4:4">
      <c r="D11092" s="2"/>
    </row>
    <row r="11093" spans="4:4">
      <c r="D11093" s="2"/>
    </row>
    <row r="11094" spans="4:4">
      <c r="D11094" s="2"/>
    </row>
    <row r="11095" spans="4:4">
      <c r="D11095" s="2"/>
    </row>
    <row r="11096" spans="4:4">
      <c r="D11096" s="2"/>
    </row>
    <row r="11097" spans="4:4">
      <c r="D11097" s="2"/>
    </row>
    <row r="11098" spans="4:4">
      <c r="D11098" s="2"/>
    </row>
    <row r="11099" spans="4:4">
      <c r="D11099" s="2"/>
    </row>
    <row r="11100" spans="4:4">
      <c r="D11100" s="2"/>
    </row>
    <row r="11101" spans="4:4">
      <c r="D11101" s="2"/>
    </row>
    <row r="11102" spans="4:4">
      <c r="D11102" s="2"/>
    </row>
    <row r="11103" spans="4:4">
      <c r="D11103" s="2"/>
    </row>
    <row r="11104" spans="4:4">
      <c r="D11104" s="2"/>
    </row>
    <row r="11105" spans="4:4">
      <c r="D11105" s="2"/>
    </row>
    <row r="11106" spans="4:4">
      <c r="D11106" s="2"/>
    </row>
    <row r="11107" spans="4:4">
      <c r="D11107" s="2"/>
    </row>
    <row r="11108" spans="4:4">
      <c r="D11108" s="2"/>
    </row>
    <row r="11109" spans="4:4">
      <c r="D11109" s="2"/>
    </row>
    <row r="11110" spans="4:4">
      <c r="D11110" s="2"/>
    </row>
    <row r="11111" spans="4:4">
      <c r="D11111" s="2"/>
    </row>
    <row r="11112" spans="4:4">
      <c r="D11112" s="2"/>
    </row>
    <row r="11113" spans="4:4">
      <c r="D11113" s="2"/>
    </row>
    <row r="11114" spans="4:4">
      <c r="D11114" s="2"/>
    </row>
    <row r="11115" spans="4:4">
      <c r="D11115" s="2"/>
    </row>
    <row r="11116" spans="4:4">
      <c r="D11116" s="2"/>
    </row>
    <row r="11117" spans="4:4">
      <c r="D11117" s="2"/>
    </row>
    <row r="11118" spans="4:4">
      <c r="D11118" s="2"/>
    </row>
    <row r="11119" spans="4:4">
      <c r="D11119" s="2"/>
    </row>
    <row r="11120" spans="4:4">
      <c r="D11120" s="2"/>
    </row>
    <row r="11121" spans="4:4">
      <c r="D11121" s="2"/>
    </row>
    <row r="11122" spans="4:4">
      <c r="D11122" s="2"/>
    </row>
    <row r="11123" spans="4:4">
      <c r="D11123" s="2"/>
    </row>
    <row r="11124" spans="4:4">
      <c r="D11124" s="2"/>
    </row>
    <row r="11125" spans="4:4">
      <c r="D11125" s="2"/>
    </row>
    <row r="11126" spans="4:4">
      <c r="D11126" s="2"/>
    </row>
    <row r="11127" spans="4:4">
      <c r="D11127" s="2"/>
    </row>
    <row r="11128" spans="4:4">
      <c r="D11128" s="2"/>
    </row>
    <row r="11129" spans="4:4">
      <c r="D11129" s="2"/>
    </row>
    <row r="11130" spans="4:4">
      <c r="D11130" s="2"/>
    </row>
    <row r="11131" spans="4:4">
      <c r="D11131" s="2"/>
    </row>
    <row r="11132" spans="4:4">
      <c r="D11132" s="2"/>
    </row>
    <row r="11133" spans="4:4">
      <c r="D11133" s="2"/>
    </row>
    <row r="11134" spans="4:4">
      <c r="D11134" s="2"/>
    </row>
    <row r="11135" spans="4:4">
      <c r="D11135" s="2"/>
    </row>
    <row r="11136" spans="4:4">
      <c r="D11136" s="2"/>
    </row>
    <row r="11137" spans="4:4">
      <c r="D11137" s="2"/>
    </row>
    <row r="11138" spans="4:4">
      <c r="D11138" s="2"/>
    </row>
    <row r="11139" spans="4:4">
      <c r="D11139" s="2"/>
    </row>
    <row r="11140" spans="4:4">
      <c r="D11140" s="2"/>
    </row>
    <row r="11141" spans="4:4">
      <c r="D11141" s="2"/>
    </row>
    <row r="11142" spans="4:4">
      <c r="D11142" s="2"/>
    </row>
    <row r="11143" spans="4:4">
      <c r="D11143" s="2"/>
    </row>
    <row r="11144" spans="4:4">
      <c r="D11144" s="2"/>
    </row>
    <row r="11145" spans="4:4">
      <c r="D11145" s="2"/>
    </row>
    <row r="11146" spans="4:4">
      <c r="D11146" s="2"/>
    </row>
    <row r="11147" spans="4:4">
      <c r="D11147" s="2"/>
    </row>
    <row r="11148" spans="4:4">
      <c r="D11148" s="2"/>
    </row>
    <row r="11149" spans="4:4">
      <c r="D11149" s="2"/>
    </row>
    <row r="11150" spans="4:4">
      <c r="D11150" s="2"/>
    </row>
    <row r="11151" spans="4:4">
      <c r="D11151" s="2"/>
    </row>
    <row r="11152" spans="4:4">
      <c r="D11152" s="2"/>
    </row>
    <row r="11153" spans="4:4">
      <c r="D11153" s="2"/>
    </row>
    <row r="11154" spans="4:4">
      <c r="D11154" s="2"/>
    </row>
    <row r="11155" spans="4:4">
      <c r="D11155" s="2"/>
    </row>
    <row r="11156" spans="4:4">
      <c r="D11156" s="2"/>
    </row>
    <row r="11157" spans="4:4">
      <c r="D11157" s="2"/>
    </row>
    <row r="11158" spans="4:4">
      <c r="D11158" s="2"/>
    </row>
    <row r="11159" spans="4:4">
      <c r="D11159" s="2"/>
    </row>
    <row r="11160" spans="4:4">
      <c r="D11160" s="2"/>
    </row>
    <row r="11161" spans="4:4">
      <c r="D11161" s="2"/>
    </row>
    <row r="11162" spans="4:4">
      <c r="D11162" s="2"/>
    </row>
    <row r="11163" spans="4:4">
      <c r="D11163" s="2"/>
    </row>
    <row r="11164" spans="4:4">
      <c r="D11164" s="2"/>
    </row>
    <row r="11165" spans="4:4">
      <c r="D11165" s="2"/>
    </row>
    <row r="11166" spans="4:4">
      <c r="D11166" s="2"/>
    </row>
    <row r="11167" spans="4:4">
      <c r="D11167" s="2"/>
    </row>
    <row r="11168" spans="4:4">
      <c r="D11168" s="2"/>
    </row>
    <row r="11169" spans="4:4">
      <c r="D11169" s="2"/>
    </row>
    <row r="11170" spans="4:4">
      <c r="D11170" s="2"/>
    </row>
    <row r="11171" spans="4:4">
      <c r="D11171" s="2"/>
    </row>
    <row r="11172" spans="4:4">
      <c r="D11172" s="2"/>
    </row>
    <row r="11173" spans="4:4">
      <c r="D11173" s="2"/>
    </row>
    <row r="11174" spans="4:4">
      <c r="D11174" s="2"/>
    </row>
    <row r="11175" spans="4:4">
      <c r="D11175" s="2"/>
    </row>
    <row r="11176" spans="4:4">
      <c r="D11176" s="2"/>
    </row>
    <row r="11177" spans="4:4">
      <c r="D11177" s="2"/>
    </row>
    <row r="11178" spans="4:4">
      <c r="D11178" s="2"/>
    </row>
    <row r="11179" spans="4:4">
      <c r="D11179" s="2"/>
    </row>
    <row r="11180" spans="4:4">
      <c r="D11180" s="2"/>
    </row>
    <row r="11181" spans="4:4">
      <c r="D11181" s="2"/>
    </row>
    <row r="11182" spans="4:4">
      <c r="D11182" s="2"/>
    </row>
    <row r="11183" spans="4:4">
      <c r="D11183" s="2"/>
    </row>
    <row r="11184" spans="4:4">
      <c r="D11184" s="2"/>
    </row>
    <row r="11185" spans="4:4">
      <c r="D11185" s="2"/>
    </row>
    <row r="11186" spans="4:4">
      <c r="D11186" s="2"/>
    </row>
    <row r="11187" spans="4:4">
      <c r="D11187" s="2"/>
    </row>
    <row r="11188" spans="4:4">
      <c r="D11188" s="2"/>
    </row>
    <row r="11189" spans="4:4">
      <c r="D11189" s="2"/>
    </row>
    <row r="11190" spans="4:4">
      <c r="D11190" s="2"/>
    </row>
    <row r="11191" spans="4:4">
      <c r="D11191" s="2"/>
    </row>
    <row r="11192" spans="4:4">
      <c r="D11192" s="2"/>
    </row>
    <row r="11193" spans="4:4">
      <c r="D11193" s="2"/>
    </row>
    <row r="11194" spans="4:4">
      <c r="D11194" s="2"/>
    </row>
    <row r="11195" spans="4:4">
      <c r="D11195" s="2"/>
    </row>
    <row r="11196" spans="4:4">
      <c r="D11196" s="2"/>
    </row>
    <row r="11197" spans="4:4">
      <c r="D11197" s="2"/>
    </row>
    <row r="11198" spans="4:4">
      <c r="D11198" s="2"/>
    </row>
    <row r="11199" spans="4:4">
      <c r="D11199" s="2"/>
    </row>
    <row r="11200" spans="4:4">
      <c r="D11200" s="2"/>
    </row>
    <row r="11201" spans="4:4">
      <c r="D11201" s="2"/>
    </row>
    <row r="11202" spans="4:4">
      <c r="D11202" s="2"/>
    </row>
    <row r="11203" spans="4:4">
      <c r="D11203" s="2"/>
    </row>
    <row r="11204" spans="4:4">
      <c r="D11204" s="2"/>
    </row>
    <row r="11205" spans="4:4">
      <c r="D11205" s="2"/>
    </row>
    <row r="11206" spans="4:4">
      <c r="D11206" s="2"/>
    </row>
    <row r="11207" spans="4:4">
      <c r="D11207" s="2"/>
    </row>
    <row r="11208" spans="4:4">
      <c r="D11208" s="2"/>
    </row>
    <row r="11209" spans="4:4">
      <c r="D11209" s="2"/>
    </row>
    <row r="11210" spans="4:4">
      <c r="D11210" s="2"/>
    </row>
    <row r="11211" spans="4:4">
      <c r="D11211" s="2"/>
    </row>
    <row r="11212" spans="4:4">
      <c r="D11212" s="2"/>
    </row>
    <row r="11213" spans="4:4">
      <c r="D11213" s="2"/>
    </row>
    <row r="11214" spans="4:4">
      <c r="D11214" s="2"/>
    </row>
    <row r="11215" spans="4:4">
      <c r="D11215" s="2"/>
    </row>
    <row r="11216" spans="4:4">
      <c r="D11216" s="2"/>
    </row>
    <row r="11217" spans="4:4">
      <c r="D11217" s="2"/>
    </row>
    <row r="11218" spans="4:4">
      <c r="D11218" s="2"/>
    </row>
    <row r="11219" spans="4:4">
      <c r="D11219" s="2"/>
    </row>
    <row r="11220" spans="4:4">
      <c r="D11220" s="2"/>
    </row>
    <row r="11221" spans="4:4">
      <c r="D11221" s="2"/>
    </row>
    <row r="11222" spans="4:4">
      <c r="D11222" s="2"/>
    </row>
    <row r="11223" spans="4:4">
      <c r="D11223" s="2"/>
    </row>
    <row r="11224" spans="4:4">
      <c r="D11224" s="2"/>
    </row>
    <row r="11225" spans="4:4">
      <c r="D11225" s="2"/>
    </row>
    <row r="11226" spans="4:4">
      <c r="D11226" s="2"/>
    </row>
    <row r="11227" spans="4:4">
      <c r="D11227" s="2"/>
    </row>
    <row r="11228" spans="4:4">
      <c r="D11228" s="2"/>
    </row>
    <row r="11229" spans="4:4">
      <c r="D11229" s="2"/>
    </row>
    <row r="11230" spans="4:4">
      <c r="D11230" s="2"/>
    </row>
    <row r="11231" spans="4:4">
      <c r="D11231" s="2"/>
    </row>
    <row r="11232" spans="4:4">
      <c r="D11232" s="2"/>
    </row>
    <row r="11233" spans="4:4">
      <c r="D11233" s="2"/>
    </row>
    <row r="11234" spans="4:4">
      <c r="D11234" s="2"/>
    </row>
    <row r="11235" spans="4:4">
      <c r="D11235" s="2"/>
    </row>
    <row r="11236" spans="4:4">
      <c r="D11236" s="2"/>
    </row>
    <row r="11237" spans="4:4">
      <c r="D11237" s="2"/>
    </row>
    <row r="11238" spans="4:4">
      <c r="D11238" s="2"/>
    </row>
    <row r="11239" spans="4:4">
      <c r="D11239" s="2"/>
    </row>
    <row r="11240" spans="4:4">
      <c r="D11240" s="2"/>
    </row>
    <row r="11241" spans="4:4">
      <c r="D11241" s="2"/>
    </row>
    <row r="11242" spans="4:4">
      <c r="D11242" s="2"/>
    </row>
    <row r="11243" spans="4:4">
      <c r="D11243" s="2"/>
    </row>
    <row r="11244" spans="4:4">
      <c r="D11244" s="2"/>
    </row>
    <row r="11245" spans="4:4">
      <c r="D11245" s="2"/>
    </row>
    <row r="11246" spans="4:4">
      <c r="D11246" s="2"/>
    </row>
    <row r="11247" spans="4:4">
      <c r="D11247" s="2"/>
    </row>
    <row r="11248" spans="4:4">
      <c r="D11248" s="2"/>
    </row>
    <row r="11249" spans="4:4">
      <c r="D11249" s="2"/>
    </row>
    <row r="11250" spans="4:4">
      <c r="D11250" s="2"/>
    </row>
    <row r="11251" spans="4:4">
      <c r="D11251" s="2"/>
    </row>
    <row r="11252" spans="4:4">
      <c r="D11252" s="2"/>
    </row>
    <row r="11253" spans="4:4">
      <c r="D11253" s="2"/>
    </row>
    <row r="11254" spans="4:4">
      <c r="D11254" s="2"/>
    </row>
    <row r="11255" spans="4:4">
      <c r="D11255" s="2"/>
    </row>
    <row r="11256" spans="4:4">
      <c r="D11256" s="2"/>
    </row>
    <row r="11257" spans="4:4">
      <c r="D11257" s="2"/>
    </row>
    <row r="11258" spans="4:4">
      <c r="D11258" s="2"/>
    </row>
    <row r="11259" spans="4:4">
      <c r="D11259" s="2"/>
    </row>
    <row r="11260" spans="4:4">
      <c r="D11260" s="2"/>
    </row>
    <row r="11261" spans="4:4">
      <c r="D11261" s="2"/>
    </row>
    <row r="11262" spans="4:4">
      <c r="D11262" s="2"/>
    </row>
    <row r="11263" spans="4:4">
      <c r="D11263" s="2"/>
    </row>
    <row r="11264" spans="4:4">
      <c r="D11264" s="2"/>
    </row>
    <row r="11265" spans="4:4">
      <c r="D11265" s="2"/>
    </row>
    <row r="11266" spans="4:4">
      <c r="D11266" s="2"/>
    </row>
    <row r="11267" spans="4:4">
      <c r="D11267" s="2"/>
    </row>
    <row r="11268" spans="4:4">
      <c r="D11268" s="2"/>
    </row>
    <row r="11269" spans="4:4">
      <c r="D11269" s="2"/>
    </row>
    <row r="11270" spans="4:4">
      <c r="D11270" s="2"/>
    </row>
    <row r="11271" spans="4:4">
      <c r="D11271" s="2"/>
    </row>
    <row r="11272" spans="4:4">
      <c r="D11272" s="2"/>
    </row>
    <row r="11273" spans="4:4">
      <c r="D11273" s="2"/>
    </row>
    <row r="11274" spans="4:4">
      <c r="D11274" s="2"/>
    </row>
    <row r="11275" spans="4:4">
      <c r="D11275" s="2"/>
    </row>
    <row r="11276" spans="4:4">
      <c r="D11276" s="2"/>
    </row>
    <row r="11277" spans="4:4">
      <c r="D11277" s="2"/>
    </row>
    <row r="11278" spans="4:4">
      <c r="D11278" s="2"/>
    </row>
    <row r="11279" spans="4:4">
      <c r="D11279" s="2"/>
    </row>
    <row r="11280" spans="4:4">
      <c r="D11280" s="2"/>
    </row>
    <row r="11281" spans="4:4">
      <c r="D11281" s="2"/>
    </row>
    <row r="11282" spans="4:4">
      <c r="D11282" s="2"/>
    </row>
    <row r="11283" spans="4:4">
      <c r="D11283" s="2"/>
    </row>
    <row r="11284" spans="4:4">
      <c r="D11284" s="2"/>
    </row>
    <row r="11285" spans="4:4">
      <c r="D11285" s="2"/>
    </row>
    <row r="11286" spans="4:4">
      <c r="D11286" s="2"/>
    </row>
    <row r="11287" spans="4:4">
      <c r="D11287" s="2"/>
    </row>
    <row r="11288" spans="4:4">
      <c r="D11288" s="2"/>
    </row>
    <row r="11289" spans="4:4">
      <c r="D11289" s="2"/>
    </row>
    <row r="11290" spans="4:4">
      <c r="D11290" s="2"/>
    </row>
    <row r="11291" spans="4:4">
      <c r="D11291" s="2"/>
    </row>
    <row r="11292" spans="4:4">
      <c r="D11292" s="2"/>
    </row>
    <row r="11293" spans="4:4">
      <c r="D11293" s="2"/>
    </row>
    <row r="11294" spans="4:4">
      <c r="D11294" s="2"/>
    </row>
    <row r="11295" spans="4:4">
      <c r="D11295" s="2"/>
    </row>
    <row r="11296" spans="4:4">
      <c r="D11296" s="2"/>
    </row>
    <row r="11297" spans="4:4">
      <c r="D11297" s="2"/>
    </row>
    <row r="11298" spans="4:4">
      <c r="D11298" s="2"/>
    </row>
    <row r="11299" spans="4:4">
      <c r="D11299" s="2"/>
    </row>
    <row r="11300" spans="4:4">
      <c r="D11300" s="2"/>
    </row>
    <row r="11301" spans="4:4">
      <c r="D11301" s="2"/>
    </row>
    <row r="11302" spans="4:4">
      <c r="D11302" s="2"/>
    </row>
    <row r="11303" spans="4:4">
      <c r="D11303" s="2"/>
    </row>
    <row r="11304" spans="4:4">
      <c r="D11304" s="2"/>
    </row>
    <row r="11305" spans="4:4">
      <c r="D11305" s="2"/>
    </row>
    <row r="11306" spans="4:4">
      <c r="D11306" s="2"/>
    </row>
    <row r="11307" spans="4:4">
      <c r="D11307" s="2"/>
    </row>
    <row r="11308" spans="4:4">
      <c r="D11308" s="2"/>
    </row>
    <row r="11309" spans="4:4">
      <c r="D11309" s="2"/>
    </row>
    <row r="11310" spans="4:4">
      <c r="D11310" s="2"/>
    </row>
    <row r="11311" spans="4:4">
      <c r="D11311" s="2"/>
    </row>
    <row r="11312" spans="4:4">
      <c r="D11312" s="2"/>
    </row>
    <row r="11313" spans="4:4">
      <c r="D11313" s="2"/>
    </row>
    <row r="11314" spans="4:4">
      <c r="D11314" s="2"/>
    </row>
    <row r="11315" spans="4:4">
      <c r="D11315" s="2"/>
    </row>
    <row r="11316" spans="4:4">
      <c r="D11316" s="2"/>
    </row>
    <row r="11317" spans="4:4">
      <c r="D11317" s="2"/>
    </row>
    <row r="11318" spans="4:4">
      <c r="D11318" s="2"/>
    </row>
    <row r="11319" spans="4:4">
      <c r="D11319" s="2"/>
    </row>
    <row r="11320" spans="4:4">
      <c r="D11320" s="2"/>
    </row>
    <row r="11321" spans="4:4">
      <c r="D11321" s="2"/>
    </row>
    <row r="11322" spans="4:4">
      <c r="D11322" s="2"/>
    </row>
    <row r="11323" spans="4:4">
      <c r="D11323" s="2"/>
    </row>
    <row r="11324" spans="4:4">
      <c r="D11324" s="2"/>
    </row>
    <row r="11325" spans="4:4">
      <c r="D11325" s="2"/>
    </row>
    <row r="11326" spans="4:4">
      <c r="D11326" s="2"/>
    </row>
    <row r="11327" spans="4:4">
      <c r="D11327" s="2"/>
    </row>
    <row r="11328" spans="4:4">
      <c r="D11328" s="2"/>
    </row>
    <row r="11329" spans="4:4">
      <c r="D11329" s="2"/>
    </row>
    <row r="11330" spans="4:4">
      <c r="D11330" s="2"/>
    </row>
    <row r="11331" spans="4:4">
      <c r="D11331" s="2"/>
    </row>
    <row r="11332" spans="4:4">
      <c r="D11332" s="2"/>
    </row>
    <row r="11333" spans="4:4">
      <c r="D11333" s="2"/>
    </row>
    <row r="11334" spans="4:4">
      <c r="D11334" s="2"/>
    </row>
    <row r="11335" spans="4:4">
      <c r="D11335" s="2"/>
    </row>
    <row r="11336" spans="4:4">
      <c r="D11336" s="2"/>
    </row>
    <row r="11337" spans="4:4">
      <c r="D11337" s="2"/>
    </row>
    <row r="11338" spans="4:4">
      <c r="D11338" s="2"/>
    </row>
    <row r="11339" spans="4:4">
      <c r="D11339" s="2"/>
    </row>
    <row r="11340" spans="4:4">
      <c r="D11340" s="2"/>
    </row>
    <row r="11341" spans="4:4">
      <c r="D11341" s="2"/>
    </row>
    <row r="11342" spans="4:4">
      <c r="D11342" s="2"/>
    </row>
    <row r="11343" spans="4:4">
      <c r="D11343" s="2"/>
    </row>
    <row r="11344" spans="4:4">
      <c r="D11344" s="2"/>
    </row>
    <row r="11345" spans="4:4">
      <c r="D11345" s="2"/>
    </row>
    <row r="11346" spans="4:4">
      <c r="D11346" s="2"/>
    </row>
    <row r="11347" spans="4:4">
      <c r="D11347" s="2"/>
    </row>
    <row r="11348" spans="4:4">
      <c r="D11348" s="2"/>
    </row>
    <row r="11349" spans="4:4">
      <c r="D11349" s="2"/>
    </row>
    <row r="11350" spans="4:4">
      <c r="D11350" s="2"/>
    </row>
    <row r="11351" spans="4:4">
      <c r="D11351" s="2"/>
    </row>
    <row r="11352" spans="4:4">
      <c r="D11352" s="2"/>
    </row>
    <row r="11353" spans="4:4">
      <c r="D11353" s="2"/>
    </row>
    <row r="11354" spans="4:4">
      <c r="D11354" s="2"/>
    </row>
    <row r="11355" spans="4:4">
      <c r="D11355" s="2"/>
    </row>
    <row r="11356" spans="4:4">
      <c r="D11356" s="2"/>
    </row>
    <row r="11357" spans="4:4">
      <c r="D11357" s="2"/>
    </row>
    <row r="11358" spans="4:4">
      <c r="D11358" s="2"/>
    </row>
    <row r="11359" spans="4:4">
      <c r="D11359" s="2"/>
    </row>
    <row r="11360" spans="4:4">
      <c r="D11360" s="2"/>
    </row>
    <row r="11361" spans="4:4">
      <c r="D11361" s="2"/>
    </row>
    <row r="11362" spans="4:4">
      <c r="D11362" s="2"/>
    </row>
    <row r="11363" spans="4:4">
      <c r="D11363" s="2"/>
    </row>
    <row r="11364" spans="4:4">
      <c r="D11364" s="2"/>
    </row>
    <row r="11365" spans="4:4">
      <c r="D11365" s="2"/>
    </row>
    <row r="11366" spans="4:4">
      <c r="D11366" s="2"/>
    </row>
    <row r="11367" spans="4:4">
      <c r="D11367" s="2"/>
    </row>
    <row r="11368" spans="4:4">
      <c r="D11368" s="2"/>
    </row>
    <row r="11369" spans="4:4">
      <c r="D11369" s="2"/>
    </row>
    <row r="11370" spans="4:4">
      <c r="D11370" s="2"/>
    </row>
    <row r="11371" spans="4:4">
      <c r="D11371" s="2"/>
    </row>
    <row r="11372" spans="4:4">
      <c r="D11372" s="2"/>
    </row>
    <row r="11373" spans="4:4">
      <c r="D11373" s="2"/>
    </row>
    <row r="11374" spans="4:4">
      <c r="D11374" s="2"/>
    </row>
    <row r="11375" spans="4:4">
      <c r="D11375" s="2"/>
    </row>
    <row r="11376" spans="4:4">
      <c r="D11376" s="2"/>
    </row>
    <row r="11377" spans="4:4">
      <c r="D11377" s="2"/>
    </row>
    <row r="11378" spans="4:4">
      <c r="D11378" s="2"/>
    </row>
    <row r="11379" spans="4:4">
      <c r="D11379" s="2"/>
    </row>
    <row r="11380" spans="4:4">
      <c r="D11380" s="2"/>
    </row>
    <row r="11381" spans="4:4">
      <c r="D11381" s="2"/>
    </row>
    <row r="11382" spans="4:4">
      <c r="D11382" s="2"/>
    </row>
    <row r="11383" spans="4:4">
      <c r="D11383" s="2"/>
    </row>
    <row r="11384" spans="4:4">
      <c r="D11384" s="2"/>
    </row>
    <row r="11385" spans="4:4">
      <c r="D11385" s="2"/>
    </row>
    <row r="11386" spans="4:4">
      <c r="D11386" s="2"/>
    </row>
    <row r="11387" spans="4:4">
      <c r="D11387" s="2"/>
    </row>
    <row r="11388" spans="4:4">
      <c r="D11388" s="2"/>
    </row>
    <row r="11389" spans="4:4">
      <c r="D11389" s="2"/>
    </row>
    <row r="11390" spans="4:4">
      <c r="D11390" s="2"/>
    </row>
    <row r="11391" spans="4:4">
      <c r="D11391" s="2"/>
    </row>
    <row r="11392" spans="4:4">
      <c r="D11392" s="2"/>
    </row>
    <row r="11393" spans="4:4">
      <c r="D11393" s="2"/>
    </row>
    <row r="11394" spans="4:4">
      <c r="D11394" s="2"/>
    </row>
    <row r="11395" spans="4:4">
      <c r="D11395" s="2"/>
    </row>
    <row r="11396" spans="4:4">
      <c r="D11396" s="2"/>
    </row>
    <row r="11397" spans="4:4">
      <c r="D11397" s="2"/>
    </row>
    <row r="11398" spans="4:4">
      <c r="D11398" s="2"/>
    </row>
    <row r="11399" spans="4:4">
      <c r="D11399" s="2"/>
    </row>
    <row r="11400" spans="4:4">
      <c r="D11400" s="2"/>
    </row>
    <row r="11401" spans="4:4">
      <c r="D11401" s="2"/>
    </row>
    <row r="11402" spans="4:4">
      <c r="D11402" s="2"/>
    </row>
    <row r="11403" spans="4:4">
      <c r="D11403" s="2"/>
    </row>
    <row r="11404" spans="4:4">
      <c r="D11404" s="2"/>
    </row>
    <row r="11405" spans="4:4">
      <c r="D11405" s="2"/>
    </row>
    <row r="11406" spans="4:4">
      <c r="D11406" s="2"/>
    </row>
    <row r="11407" spans="4:4">
      <c r="D11407" s="2"/>
    </row>
    <row r="11408" spans="4:4">
      <c r="D11408" s="2"/>
    </row>
    <row r="11409" spans="4:4">
      <c r="D11409" s="2"/>
    </row>
    <row r="11410" spans="4:4">
      <c r="D11410" s="2"/>
    </row>
    <row r="11411" spans="4:4">
      <c r="D11411" s="2"/>
    </row>
    <row r="11412" spans="4:4">
      <c r="D11412" s="2"/>
    </row>
    <row r="11413" spans="4:4">
      <c r="D11413" s="2"/>
    </row>
    <row r="11414" spans="4:4">
      <c r="D11414" s="2"/>
    </row>
    <row r="11415" spans="4:4">
      <c r="D11415" s="2"/>
    </row>
    <row r="11416" spans="4:4">
      <c r="D11416" s="2"/>
    </row>
    <row r="11417" spans="4:4">
      <c r="D11417" s="2"/>
    </row>
    <row r="11418" spans="4:4">
      <c r="D11418" s="2"/>
    </row>
    <row r="11419" spans="4:4">
      <c r="D11419" s="2"/>
    </row>
    <row r="11420" spans="4:4">
      <c r="D11420" s="2"/>
    </row>
    <row r="11421" spans="4:4">
      <c r="D11421" s="2"/>
    </row>
    <row r="11422" spans="4:4">
      <c r="D11422" s="2"/>
    </row>
    <row r="11423" spans="4:4">
      <c r="D11423" s="2"/>
    </row>
    <row r="11424" spans="4:4">
      <c r="D11424" s="2"/>
    </row>
    <row r="11425" spans="4:4">
      <c r="D11425" s="2"/>
    </row>
    <row r="11426" spans="4:4">
      <c r="D11426" s="2"/>
    </row>
    <row r="11427" spans="4:4">
      <c r="D11427" s="2"/>
    </row>
    <row r="11428" spans="4:4">
      <c r="D11428" s="2"/>
    </row>
    <row r="11429" spans="4:4">
      <c r="D11429" s="2"/>
    </row>
    <row r="11430" spans="4:4">
      <c r="D11430" s="2"/>
    </row>
    <row r="11431" spans="4:4">
      <c r="D11431" s="2"/>
    </row>
    <row r="11432" spans="4:4">
      <c r="D11432" s="2"/>
    </row>
    <row r="11433" spans="4:4">
      <c r="D11433" s="2"/>
    </row>
    <row r="11434" spans="4:4">
      <c r="D11434" s="2"/>
    </row>
    <row r="11435" spans="4:4">
      <c r="D11435" s="2"/>
    </row>
    <row r="11436" spans="4:4">
      <c r="D11436" s="2"/>
    </row>
    <row r="11437" spans="4:4">
      <c r="D11437" s="2"/>
    </row>
    <row r="11438" spans="4:4">
      <c r="D11438" s="2"/>
    </row>
    <row r="11439" spans="4:4">
      <c r="D11439" s="2"/>
    </row>
    <row r="11440" spans="4:4">
      <c r="D11440" s="2"/>
    </row>
    <row r="11441" spans="4:4">
      <c r="D11441" s="2"/>
    </row>
    <row r="11442" spans="4:4">
      <c r="D11442" s="2"/>
    </row>
    <row r="11443" spans="4:4">
      <c r="D11443" s="2"/>
    </row>
    <row r="11444" spans="4:4">
      <c r="D11444" s="2"/>
    </row>
    <row r="11445" spans="4:4">
      <c r="D11445" s="2"/>
    </row>
    <row r="11446" spans="4:4">
      <c r="D11446" s="2"/>
    </row>
    <row r="11447" spans="4:4">
      <c r="D11447" s="2"/>
    </row>
    <row r="11448" spans="4:4">
      <c r="D11448" s="2"/>
    </row>
    <row r="11449" spans="4:4">
      <c r="D11449" s="2"/>
    </row>
    <row r="11450" spans="4:4">
      <c r="D11450" s="2"/>
    </row>
    <row r="11451" spans="4:4">
      <c r="D11451" s="2"/>
    </row>
    <row r="11452" spans="4:4">
      <c r="D11452" s="2"/>
    </row>
    <row r="11453" spans="4:4">
      <c r="D11453" s="2"/>
    </row>
    <row r="11454" spans="4:4">
      <c r="D11454" s="2"/>
    </row>
    <row r="11455" spans="4:4">
      <c r="D11455" s="2"/>
    </row>
    <row r="11456" spans="4:4">
      <c r="D11456" s="2"/>
    </row>
    <row r="11457" spans="4:4">
      <c r="D11457" s="2"/>
    </row>
    <row r="11458" spans="4:4">
      <c r="D11458" s="2"/>
    </row>
    <row r="11459" spans="4:4">
      <c r="D11459" s="2"/>
    </row>
    <row r="11460" spans="4:4">
      <c r="D11460" s="2"/>
    </row>
    <row r="11461" spans="4:4">
      <c r="D11461" s="2"/>
    </row>
    <row r="11462" spans="4:4">
      <c r="D11462" s="2"/>
    </row>
    <row r="11463" spans="4:4">
      <c r="D11463" s="2"/>
    </row>
    <row r="11464" spans="4:4">
      <c r="D11464" s="2"/>
    </row>
    <row r="11465" spans="4:4">
      <c r="D11465" s="2"/>
    </row>
    <row r="11466" spans="4:4">
      <c r="D11466" s="2"/>
    </row>
    <row r="11467" spans="4:4">
      <c r="D11467" s="2"/>
    </row>
    <row r="11468" spans="4:4">
      <c r="D11468" s="2"/>
    </row>
    <row r="11469" spans="4:4">
      <c r="D11469" s="2"/>
    </row>
    <row r="11470" spans="4:4">
      <c r="D11470" s="2"/>
    </row>
    <row r="11471" spans="4:4">
      <c r="D11471" s="2"/>
    </row>
    <row r="11472" spans="4:4">
      <c r="D11472" s="2"/>
    </row>
    <row r="11473" spans="4:4">
      <c r="D11473" s="2"/>
    </row>
    <row r="11474" spans="4:4">
      <c r="D11474" s="2"/>
    </row>
    <row r="11475" spans="4:4">
      <c r="D11475" s="2"/>
    </row>
    <row r="11476" spans="4:4">
      <c r="D11476" s="2"/>
    </row>
    <row r="11477" spans="4:4">
      <c r="D11477" s="2"/>
    </row>
    <row r="11478" spans="4:4">
      <c r="D11478" s="2"/>
    </row>
    <row r="11479" spans="4:4">
      <c r="D11479" s="2"/>
    </row>
    <row r="11480" spans="4:4">
      <c r="D11480" s="2"/>
    </row>
    <row r="11481" spans="4:4">
      <c r="D11481" s="2"/>
    </row>
    <row r="11482" spans="4:4">
      <c r="D11482" s="2"/>
    </row>
    <row r="11483" spans="4:4">
      <c r="D11483" s="2"/>
    </row>
    <row r="11484" spans="4:4">
      <c r="D11484" s="2"/>
    </row>
    <row r="11485" spans="4:4">
      <c r="D11485" s="2"/>
    </row>
    <row r="11486" spans="4:4">
      <c r="D11486" s="2"/>
    </row>
    <row r="11487" spans="4:4">
      <c r="D11487" s="2"/>
    </row>
    <row r="11488" spans="4:4">
      <c r="D11488" s="2"/>
    </row>
    <row r="11489" spans="4:4">
      <c r="D11489" s="2"/>
    </row>
    <row r="11490" spans="4:4">
      <c r="D11490" s="2"/>
    </row>
    <row r="11491" spans="4:4">
      <c r="D11491" s="2"/>
    </row>
    <row r="11492" spans="4:4">
      <c r="D11492" s="2"/>
    </row>
    <row r="11493" spans="4:4">
      <c r="D11493" s="2"/>
    </row>
    <row r="11494" spans="4:4">
      <c r="D11494" s="2"/>
    </row>
    <row r="11495" spans="4:4">
      <c r="D11495" s="2"/>
    </row>
    <row r="11496" spans="4:4">
      <c r="D11496" s="2"/>
    </row>
    <row r="11497" spans="4:4">
      <c r="D11497" s="2"/>
    </row>
    <row r="11498" spans="4:4">
      <c r="D11498" s="2"/>
    </row>
    <row r="11499" spans="4:4">
      <c r="D11499" s="2"/>
    </row>
    <row r="11500" spans="4:4">
      <c r="D11500" s="2"/>
    </row>
    <row r="11501" spans="4:4">
      <c r="D11501" s="2"/>
    </row>
    <row r="11502" spans="4:4">
      <c r="D11502" s="2"/>
    </row>
    <row r="11503" spans="4:4">
      <c r="D11503" s="2"/>
    </row>
    <row r="11504" spans="4:4">
      <c r="D11504" s="2"/>
    </row>
    <row r="11505" spans="4:4">
      <c r="D11505" s="2"/>
    </row>
    <row r="11506" spans="4:4">
      <c r="D11506" s="2"/>
    </row>
    <row r="11507" spans="4:4">
      <c r="D11507" s="2"/>
    </row>
    <row r="11508" spans="4:4">
      <c r="D11508" s="2"/>
    </row>
    <row r="11509" spans="4:4">
      <c r="D11509" s="2"/>
    </row>
    <row r="11510" spans="4:4">
      <c r="D11510" s="2"/>
    </row>
    <row r="11511" spans="4:4">
      <c r="D11511" s="2"/>
    </row>
    <row r="11512" spans="4:4">
      <c r="D11512" s="2"/>
    </row>
    <row r="11513" spans="4:4">
      <c r="D11513" s="2"/>
    </row>
    <row r="11514" spans="4:4">
      <c r="D11514" s="2"/>
    </row>
    <row r="11515" spans="4:4">
      <c r="D11515" s="2"/>
    </row>
    <row r="11516" spans="4:4">
      <c r="D11516" s="2"/>
    </row>
    <row r="11517" spans="4:4">
      <c r="D11517" s="2"/>
    </row>
    <row r="11518" spans="4:4">
      <c r="D11518" s="2"/>
    </row>
    <row r="11519" spans="4:4">
      <c r="D11519" s="2"/>
    </row>
    <row r="11520" spans="4:4">
      <c r="D11520" s="2"/>
    </row>
    <row r="11521" spans="4:4">
      <c r="D11521" s="2"/>
    </row>
    <row r="11522" spans="4:4">
      <c r="D11522" s="2"/>
    </row>
    <row r="11523" spans="4:4">
      <c r="D11523" s="2"/>
    </row>
    <row r="11524" spans="4:4">
      <c r="D11524" s="2"/>
    </row>
    <row r="11525" spans="4:4">
      <c r="D11525" s="2"/>
    </row>
    <row r="11526" spans="4:4">
      <c r="D11526" s="2"/>
    </row>
    <row r="11527" spans="4:4">
      <c r="D11527" s="2"/>
    </row>
    <row r="11528" spans="4:4">
      <c r="D11528" s="2"/>
    </row>
    <row r="11529" spans="4:4">
      <c r="D11529" s="2"/>
    </row>
    <row r="11530" spans="4:4">
      <c r="D11530" s="2"/>
    </row>
    <row r="11531" spans="4:4">
      <c r="D11531" s="2"/>
    </row>
    <row r="11532" spans="4:4">
      <c r="D11532" s="2"/>
    </row>
    <row r="11533" spans="4:4">
      <c r="D11533" s="2"/>
    </row>
    <row r="11534" spans="4:4">
      <c r="D11534" s="2"/>
    </row>
    <row r="11535" spans="4:4">
      <c r="D11535" s="2"/>
    </row>
    <row r="11536" spans="4:4">
      <c r="D11536" s="2"/>
    </row>
    <row r="11537" spans="4:4">
      <c r="D11537" s="2"/>
    </row>
    <row r="11538" spans="4:4">
      <c r="D11538" s="2"/>
    </row>
    <row r="11539" spans="4:4">
      <c r="D11539" s="2"/>
    </row>
    <row r="11540" spans="4:4">
      <c r="D11540" s="2"/>
    </row>
    <row r="11541" spans="4:4">
      <c r="D11541" s="2"/>
    </row>
    <row r="11542" spans="4:4">
      <c r="D11542" s="2"/>
    </row>
    <row r="11543" spans="4:4">
      <c r="D11543" s="2"/>
    </row>
    <row r="11544" spans="4:4">
      <c r="D11544" s="2"/>
    </row>
    <row r="11545" spans="4:4">
      <c r="D11545" s="2"/>
    </row>
    <row r="11546" spans="4:4">
      <c r="D11546" s="2"/>
    </row>
    <row r="11547" spans="4:4">
      <c r="D11547" s="2"/>
    </row>
    <row r="11548" spans="4:4">
      <c r="D11548" s="2"/>
    </row>
    <row r="11549" spans="4:4">
      <c r="D11549" s="2"/>
    </row>
    <row r="11550" spans="4:4">
      <c r="D11550" s="2"/>
    </row>
    <row r="11551" spans="4:4">
      <c r="D11551" s="2"/>
    </row>
    <row r="11552" spans="4:4">
      <c r="D11552" s="2"/>
    </row>
    <row r="11553" spans="4:4">
      <c r="D11553" s="2"/>
    </row>
    <row r="11554" spans="4:4">
      <c r="D11554" s="2"/>
    </row>
    <row r="11555" spans="4:4">
      <c r="D11555" s="2"/>
    </row>
    <row r="11556" spans="4:4">
      <c r="D11556" s="2"/>
    </row>
    <row r="11557" spans="4:4">
      <c r="D11557" s="2"/>
    </row>
    <row r="11558" spans="4:4">
      <c r="D11558" s="2"/>
    </row>
    <row r="11559" spans="4:4">
      <c r="D11559" s="2"/>
    </row>
    <row r="11560" spans="4:4">
      <c r="D11560" s="2"/>
    </row>
    <row r="11561" spans="4:4">
      <c r="D11561" s="2"/>
    </row>
    <row r="11562" spans="4:4">
      <c r="D11562" s="2"/>
    </row>
    <row r="11563" spans="4:4">
      <c r="D11563" s="2"/>
    </row>
    <row r="11564" spans="4:4">
      <c r="D11564" s="2"/>
    </row>
    <row r="11565" spans="4:4">
      <c r="D11565" s="2"/>
    </row>
    <row r="11566" spans="4:4">
      <c r="D11566" s="2"/>
    </row>
    <row r="11567" spans="4:4">
      <c r="D11567" s="2"/>
    </row>
    <row r="11568" spans="4:4">
      <c r="D11568" s="2"/>
    </row>
    <row r="11569" spans="4:4">
      <c r="D11569" s="2"/>
    </row>
    <row r="11570" spans="4:4">
      <c r="D11570" s="2"/>
    </row>
    <row r="11571" spans="4:4">
      <c r="D11571" s="2"/>
    </row>
    <row r="11572" spans="4:4">
      <c r="D11572" s="2"/>
    </row>
    <row r="11573" spans="4:4">
      <c r="D11573" s="2"/>
    </row>
    <row r="11574" spans="4:4">
      <c r="D11574" s="2"/>
    </row>
    <row r="11575" spans="4:4">
      <c r="D11575" s="2"/>
    </row>
    <row r="11576" spans="4:4">
      <c r="D11576" s="2"/>
    </row>
    <row r="11577" spans="4:4">
      <c r="D11577" s="2"/>
    </row>
    <row r="11578" spans="4:4">
      <c r="D11578" s="2"/>
    </row>
    <row r="11579" spans="4:4">
      <c r="D11579" s="2"/>
    </row>
    <row r="11580" spans="4:4">
      <c r="D11580" s="2"/>
    </row>
    <row r="11581" spans="4:4">
      <c r="D11581" s="2"/>
    </row>
    <row r="11582" spans="4:4">
      <c r="D11582" s="2"/>
    </row>
    <row r="11583" spans="4:4">
      <c r="D11583" s="2"/>
    </row>
    <row r="11584" spans="4:4">
      <c r="D11584" s="2"/>
    </row>
    <row r="11585" spans="4:4">
      <c r="D11585" s="2"/>
    </row>
    <row r="11586" spans="4:4">
      <c r="D11586" s="2"/>
    </row>
    <row r="11587" spans="4:4">
      <c r="D11587" s="2"/>
    </row>
    <row r="11588" spans="4:4">
      <c r="D11588" s="2"/>
    </row>
    <row r="11589" spans="4:4">
      <c r="D11589" s="2"/>
    </row>
    <row r="11590" spans="4:4">
      <c r="D11590" s="2"/>
    </row>
    <row r="11591" spans="4:4">
      <c r="D11591" s="2"/>
    </row>
    <row r="11592" spans="4:4">
      <c r="D11592" s="2"/>
    </row>
    <row r="11593" spans="4:4">
      <c r="D11593" s="2"/>
    </row>
    <row r="11594" spans="4:4">
      <c r="D11594" s="2"/>
    </row>
    <row r="11595" spans="4:4">
      <c r="D11595" s="2"/>
    </row>
    <row r="11596" spans="4:4">
      <c r="D11596" s="2"/>
    </row>
    <row r="11597" spans="4:4">
      <c r="D11597" s="2"/>
    </row>
    <row r="11598" spans="4:4">
      <c r="D11598" s="2"/>
    </row>
    <row r="11599" spans="4:4">
      <c r="D11599" s="2"/>
    </row>
    <row r="11600" spans="4:4">
      <c r="D11600" s="2"/>
    </row>
    <row r="11601" spans="4:4">
      <c r="D11601" s="2"/>
    </row>
    <row r="11602" spans="4:4">
      <c r="D11602" s="2"/>
    </row>
    <row r="11603" spans="4:4">
      <c r="D11603" s="2"/>
    </row>
    <row r="11604" spans="4:4">
      <c r="D11604" s="2"/>
    </row>
    <row r="11605" spans="4:4">
      <c r="D11605" s="2"/>
    </row>
    <row r="11606" spans="4:4">
      <c r="D11606" s="2"/>
    </row>
    <row r="11607" spans="4:4">
      <c r="D11607" s="2"/>
    </row>
    <row r="11608" spans="4:4">
      <c r="D11608" s="2"/>
    </row>
    <row r="11609" spans="4:4">
      <c r="D11609" s="2"/>
    </row>
    <row r="11610" spans="4:4">
      <c r="D11610" s="2"/>
    </row>
    <row r="11611" spans="4:4">
      <c r="D11611" s="2"/>
    </row>
    <row r="11612" spans="4:4">
      <c r="D11612" s="2"/>
    </row>
    <row r="11613" spans="4:4">
      <c r="D11613" s="2"/>
    </row>
    <row r="11614" spans="4:4">
      <c r="D11614" s="2"/>
    </row>
    <row r="11615" spans="4:4">
      <c r="D11615" s="2"/>
    </row>
    <row r="11616" spans="4:4">
      <c r="D11616" s="2"/>
    </row>
    <row r="11617" spans="4:4">
      <c r="D11617" s="2"/>
    </row>
    <row r="11618" spans="4:4">
      <c r="D11618" s="2"/>
    </row>
    <row r="11619" spans="4:4">
      <c r="D11619" s="2"/>
    </row>
    <row r="11620" spans="4:4">
      <c r="D11620" s="2"/>
    </row>
    <row r="11621" spans="4:4">
      <c r="D11621" s="2"/>
    </row>
    <row r="11622" spans="4:4">
      <c r="D11622" s="2"/>
    </row>
    <row r="11623" spans="4:4">
      <c r="D11623" s="2"/>
    </row>
    <row r="11624" spans="4:4">
      <c r="D11624" s="2"/>
    </row>
    <row r="11625" spans="4:4">
      <c r="D11625" s="2"/>
    </row>
    <row r="11626" spans="4:4">
      <c r="D11626" s="2"/>
    </row>
    <row r="11627" spans="4:4">
      <c r="D11627" s="2"/>
    </row>
    <row r="11628" spans="4:4">
      <c r="D11628" s="2"/>
    </row>
    <row r="11629" spans="4:4">
      <c r="D11629" s="2"/>
    </row>
    <row r="11630" spans="4:4">
      <c r="D11630" s="2"/>
    </row>
    <row r="11631" spans="4:4">
      <c r="D11631" s="2"/>
    </row>
    <row r="11632" spans="4:4">
      <c r="D11632" s="2"/>
    </row>
    <row r="11633" spans="4:4">
      <c r="D11633" s="2"/>
    </row>
    <row r="11634" spans="4:4">
      <c r="D11634" s="2"/>
    </row>
    <row r="11635" spans="4:4">
      <c r="D11635" s="2"/>
    </row>
    <row r="11636" spans="4:4">
      <c r="D11636" s="2"/>
    </row>
    <row r="11637" spans="4:4">
      <c r="D11637" s="2"/>
    </row>
    <row r="11638" spans="4:4">
      <c r="D11638" s="2"/>
    </row>
    <row r="11639" spans="4:4">
      <c r="D11639" s="2"/>
    </row>
    <row r="11640" spans="4:4">
      <c r="D11640" s="2"/>
    </row>
    <row r="11641" spans="4:4">
      <c r="D11641" s="2"/>
    </row>
    <row r="11642" spans="4:4">
      <c r="D11642" s="2"/>
    </row>
    <row r="11643" spans="4:4">
      <c r="D11643" s="2"/>
    </row>
    <row r="11644" spans="4:4">
      <c r="D11644" s="2"/>
    </row>
    <row r="11645" spans="4:4">
      <c r="D11645" s="2"/>
    </row>
    <row r="11646" spans="4:4">
      <c r="D11646" s="2"/>
    </row>
    <row r="11647" spans="4:4">
      <c r="D11647" s="2"/>
    </row>
    <row r="11648" spans="4:4">
      <c r="D11648" s="2"/>
    </row>
    <row r="11649" spans="4:4">
      <c r="D11649" s="2"/>
    </row>
    <row r="11650" spans="4:4">
      <c r="D11650" s="2"/>
    </row>
    <row r="11651" spans="4:4">
      <c r="D11651" s="2"/>
    </row>
    <row r="11652" spans="4:4">
      <c r="D11652" s="2"/>
    </row>
    <row r="11653" spans="4:4">
      <c r="D11653" s="2"/>
    </row>
    <row r="11654" spans="4:4">
      <c r="D11654" s="2"/>
    </row>
    <row r="11655" spans="4:4">
      <c r="D11655" s="2"/>
    </row>
    <row r="11656" spans="4:4">
      <c r="D11656" s="2"/>
    </row>
    <row r="11657" spans="4:4">
      <c r="D11657" s="2"/>
    </row>
    <row r="11658" spans="4:4">
      <c r="D11658" s="2"/>
    </row>
    <row r="11659" spans="4:4">
      <c r="D11659" s="2"/>
    </row>
    <row r="11660" spans="4:4">
      <c r="D11660" s="2"/>
    </row>
    <row r="11661" spans="4:4">
      <c r="D11661" s="2"/>
    </row>
    <row r="11662" spans="4:4">
      <c r="D11662" s="2"/>
    </row>
    <row r="11663" spans="4:4">
      <c r="D11663" s="2"/>
    </row>
    <row r="11664" spans="4:4">
      <c r="D11664" s="2"/>
    </row>
    <row r="11665" spans="4:4">
      <c r="D11665" s="2"/>
    </row>
    <row r="11666" spans="4:4">
      <c r="D11666" s="2"/>
    </row>
    <row r="11667" spans="4:4">
      <c r="D11667" s="2"/>
    </row>
    <row r="11668" spans="4:4">
      <c r="D11668" s="2"/>
    </row>
    <row r="11669" spans="4:4">
      <c r="D11669" s="2"/>
    </row>
    <row r="11670" spans="4:4">
      <c r="D11670" s="2"/>
    </row>
    <row r="11671" spans="4:4">
      <c r="D11671" s="2"/>
    </row>
    <row r="11672" spans="4:4">
      <c r="D11672" s="2"/>
    </row>
    <row r="11673" spans="4:4">
      <c r="D11673" s="2"/>
    </row>
    <row r="11674" spans="4:4">
      <c r="D11674" s="2"/>
    </row>
    <row r="11675" spans="4:4">
      <c r="D11675" s="2"/>
    </row>
    <row r="11676" spans="4:4">
      <c r="D11676" s="2"/>
    </row>
    <row r="11677" spans="4:4">
      <c r="D11677" s="2"/>
    </row>
    <row r="11678" spans="4:4">
      <c r="D11678" s="2"/>
    </row>
    <row r="11679" spans="4:4">
      <c r="D11679" s="2"/>
    </row>
    <row r="11680" spans="4:4">
      <c r="D11680" s="2"/>
    </row>
    <row r="11681" spans="4:4">
      <c r="D11681" s="2"/>
    </row>
    <row r="11682" spans="4:4">
      <c r="D11682" s="2"/>
    </row>
    <row r="11683" spans="4:4">
      <c r="D11683" s="2"/>
    </row>
    <row r="11684" spans="4:4">
      <c r="D11684" s="2"/>
    </row>
    <row r="11685" spans="4:4">
      <c r="D11685" s="2"/>
    </row>
    <row r="11686" spans="4:4">
      <c r="D11686" s="2"/>
    </row>
    <row r="11687" spans="4:4">
      <c r="D11687" s="2"/>
    </row>
    <row r="11688" spans="4:4">
      <c r="D11688" s="2"/>
    </row>
    <row r="11689" spans="4:4">
      <c r="D11689" s="2"/>
    </row>
    <row r="11690" spans="4:4">
      <c r="D11690" s="2"/>
    </row>
    <row r="11691" spans="4:4">
      <c r="D11691" s="2"/>
    </row>
    <row r="11692" spans="4:4">
      <c r="D11692" s="2"/>
    </row>
    <row r="11693" spans="4:4">
      <c r="D11693" s="2"/>
    </row>
    <row r="11694" spans="4:4">
      <c r="D11694" s="2"/>
    </row>
    <row r="11695" spans="4:4">
      <c r="D11695" s="2"/>
    </row>
    <row r="11696" spans="4:4">
      <c r="D11696" s="2"/>
    </row>
    <row r="11697" spans="4:4">
      <c r="D11697" s="2"/>
    </row>
    <row r="11698" spans="4:4">
      <c r="D11698" s="2"/>
    </row>
    <row r="11699" spans="4:4">
      <c r="D11699" s="2"/>
    </row>
    <row r="11700" spans="4:4">
      <c r="D11700" s="2"/>
    </row>
    <row r="11701" spans="4:4">
      <c r="D11701" s="2"/>
    </row>
    <row r="11702" spans="4:4">
      <c r="D11702" s="2"/>
    </row>
    <row r="11703" spans="4:4">
      <c r="D11703" s="2"/>
    </row>
    <row r="11704" spans="4:4">
      <c r="D11704" s="2"/>
    </row>
    <row r="11705" spans="4:4">
      <c r="D11705" s="2"/>
    </row>
    <row r="11706" spans="4:4">
      <c r="D11706" s="2"/>
    </row>
    <row r="11707" spans="4:4">
      <c r="D11707" s="2"/>
    </row>
    <row r="11708" spans="4:4">
      <c r="D11708" s="2"/>
    </row>
    <row r="11709" spans="4:4">
      <c r="D11709" s="2"/>
    </row>
    <row r="11710" spans="4:4">
      <c r="D11710" s="2"/>
    </row>
    <row r="11711" spans="4:4">
      <c r="D11711" s="2"/>
    </row>
    <row r="11712" spans="4:4">
      <c r="D11712" s="2"/>
    </row>
    <row r="11713" spans="4:4">
      <c r="D11713" s="2"/>
    </row>
    <row r="11714" spans="4:4">
      <c r="D11714" s="2"/>
    </row>
    <row r="11715" spans="4:4">
      <c r="D11715" s="2"/>
    </row>
    <row r="11716" spans="4:4">
      <c r="D11716" s="2"/>
    </row>
    <row r="11717" spans="4:4">
      <c r="D11717" s="2"/>
    </row>
    <row r="11718" spans="4:4">
      <c r="D11718" s="2"/>
    </row>
    <row r="11719" spans="4:4">
      <c r="D11719" s="2"/>
    </row>
    <row r="11720" spans="4:4">
      <c r="D11720" s="2"/>
    </row>
    <row r="11721" spans="4:4">
      <c r="D11721" s="2"/>
    </row>
    <row r="11722" spans="4:4">
      <c r="D11722" s="2"/>
    </row>
    <row r="11723" spans="4:4">
      <c r="D11723" s="2"/>
    </row>
    <row r="11724" spans="4:4">
      <c r="D11724" s="2"/>
    </row>
    <row r="11725" spans="4:4">
      <c r="D11725" s="2"/>
    </row>
    <row r="11726" spans="4:4">
      <c r="D11726" s="2"/>
    </row>
    <row r="11727" spans="4:4">
      <c r="D11727" s="2"/>
    </row>
    <row r="11728" spans="4:4">
      <c r="D11728" s="2"/>
    </row>
    <row r="11729" spans="4:4">
      <c r="D11729" s="2"/>
    </row>
    <row r="11730" spans="4:4">
      <c r="D11730" s="2"/>
    </row>
    <row r="11731" spans="4:4">
      <c r="D11731" s="2"/>
    </row>
    <row r="11732" spans="4:4">
      <c r="D11732" s="2"/>
    </row>
    <row r="11733" spans="4:4">
      <c r="D11733" s="2"/>
    </row>
    <row r="11734" spans="4:4">
      <c r="D11734" s="2"/>
    </row>
    <row r="11735" spans="4:4">
      <c r="D11735" s="2"/>
    </row>
    <row r="11736" spans="4:4">
      <c r="D11736" s="2"/>
    </row>
    <row r="11737" spans="4:4">
      <c r="D11737" s="2"/>
    </row>
    <row r="11738" spans="4:4">
      <c r="D11738" s="2"/>
    </row>
    <row r="11739" spans="4:4">
      <c r="D11739" s="2"/>
    </row>
    <row r="11740" spans="4:4">
      <c r="D11740" s="2"/>
    </row>
    <row r="11741" spans="4:4">
      <c r="D11741" s="2"/>
    </row>
    <row r="11742" spans="4:4">
      <c r="D11742" s="2"/>
    </row>
    <row r="11743" spans="4:4">
      <c r="D11743" s="2"/>
    </row>
    <row r="11744" spans="4:4">
      <c r="D11744" s="2"/>
    </row>
    <row r="11745" spans="4:4">
      <c r="D11745" s="2"/>
    </row>
    <row r="11746" spans="4:4">
      <c r="D11746" s="2"/>
    </row>
    <row r="11747" spans="4:4">
      <c r="D11747" s="2"/>
    </row>
    <row r="11748" spans="4:4">
      <c r="D11748" s="2"/>
    </row>
    <row r="11749" spans="4:4">
      <c r="D11749" s="2"/>
    </row>
    <row r="11750" spans="4:4">
      <c r="D11750" s="2"/>
    </row>
    <row r="11751" spans="4:4">
      <c r="D11751" s="2"/>
    </row>
    <row r="11752" spans="4:4">
      <c r="D11752" s="2"/>
    </row>
    <row r="11753" spans="4:4">
      <c r="D11753" s="2"/>
    </row>
    <row r="11754" spans="4:4">
      <c r="D11754" s="2"/>
    </row>
    <row r="11755" spans="4:4">
      <c r="D11755" s="2"/>
    </row>
    <row r="11756" spans="4:4">
      <c r="D11756" s="2"/>
    </row>
    <row r="11757" spans="4:4">
      <c r="D11757" s="2"/>
    </row>
    <row r="11758" spans="4:4">
      <c r="D11758" s="2"/>
    </row>
    <row r="11759" spans="4:4">
      <c r="D11759" s="2"/>
    </row>
    <row r="11760" spans="4:4">
      <c r="D11760" s="2"/>
    </row>
    <row r="11761" spans="4:4">
      <c r="D11761" s="2"/>
    </row>
    <row r="11762" spans="4:4">
      <c r="D11762" s="2"/>
    </row>
    <row r="11763" spans="4:4">
      <c r="D11763" s="2"/>
    </row>
    <row r="11764" spans="4:4">
      <c r="D11764" s="2"/>
    </row>
    <row r="11765" spans="4:4">
      <c r="D11765" s="2"/>
    </row>
    <row r="11766" spans="4:4">
      <c r="D11766" s="2"/>
    </row>
    <row r="11767" spans="4:4">
      <c r="D11767" s="2"/>
    </row>
    <row r="11768" spans="4:4">
      <c r="D11768" s="2"/>
    </row>
    <row r="11769" spans="4:4">
      <c r="D11769" s="2"/>
    </row>
    <row r="11770" spans="4:4">
      <c r="D11770" s="2"/>
    </row>
    <row r="11771" spans="4:4">
      <c r="D11771" s="2"/>
    </row>
    <row r="11772" spans="4:4">
      <c r="D11772" s="2"/>
    </row>
    <row r="11773" spans="4:4">
      <c r="D11773" s="2"/>
    </row>
    <row r="11774" spans="4:4">
      <c r="D11774" s="2"/>
    </row>
    <row r="11775" spans="4:4">
      <c r="D11775" s="2"/>
    </row>
    <row r="11776" spans="4:4">
      <c r="D11776" s="2"/>
    </row>
    <row r="11777" spans="4:4">
      <c r="D11777" s="2"/>
    </row>
    <row r="11778" spans="4:4">
      <c r="D11778" s="2"/>
    </row>
    <row r="11779" spans="4:4">
      <c r="D11779" s="2"/>
    </row>
    <row r="11780" spans="4:4">
      <c r="D11780" s="2"/>
    </row>
    <row r="11781" spans="4:4">
      <c r="D11781" s="2"/>
    </row>
    <row r="11782" spans="4:4">
      <c r="D11782" s="2"/>
    </row>
    <row r="11783" spans="4:4">
      <c r="D11783" s="2"/>
    </row>
    <row r="11784" spans="4:4">
      <c r="D11784" s="2"/>
    </row>
    <row r="11785" spans="4:4">
      <c r="D11785" s="2"/>
    </row>
    <row r="11786" spans="4:4">
      <c r="D11786" s="2"/>
    </row>
    <row r="11787" spans="4:4">
      <c r="D11787" s="2"/>
    </row>
    <row r="11788" spans="4:4">
      <c r="D11788" s="2"/>
    </row>
    <row r="11789" spans="4:4">
      <c r="D11789" s="2"/>
    </row>
    <row r="11790" spans="4:4">
      <c r="D11790" s="2"/>
    </row>
    <row r="11791" spans="4:4">
      <c r="D11791" s="2"/>
    </row>
    <row r="11792" spans="4:4">
      <c r="D11792" s="2"/>
    </row>
    <row r="11793" spans="4:4">
      <c r="D11793" s="2"/>
    </row>
    <row r="11794" spans="4:4">
      <c r="D11794" s="2"/>
    </row>
    <row r="11795" spans="4:4">
      <c r="D11795" s="2"/>
    </row>
    <row r="11796" spans="4:4">
      <c r="D11796" s="2"/>
    </row>
    <row r="11797" spans="4:4">
      <c r="D11797" s="2"/>
    </row>
    <row r="11798" spans="4:4">
      <c r="D11798" s="2"/>
    </row>
    <row r="11799" spans="4:4">
      <c r="D11799" s="2"/>
    </row>
    <row r="11800" spans="4:4">
      <c r="D11800" s="2"/>
    </row>
    <row r="11801" spans="4:4">
      <c r="D11801" s="2"/>
    </row>
    <row r="11802" spans="4:4">
      <c r="D11802" s="2"/>
    </row>
    <row r="11803" spans="4:4">
      <c r="D11803" s="2"/>
    </row>
    <row r="11804" spans="4:4">
      <c r="D11804" s="2"/>
    </row>
    <row r="11805" spans="4:4">
      <c r="D11805" s="2"/>
    </row>
    <row r="11806" spans="4:4">
      <c r="D11806" s="2"/>
    </row>
    <row r="11807" spans="4:4">
      <c r="D11807" s="2"/>
    </row>
    <row r="11808" spans="4:4">
      <c r="D11808" s="2"/>
    </row>
    <row r="11809" spans="4:4">
      <c r="D11809" s="2"/>
    </row>
    <row r="11810" spans="4:4">
      <c r="D11810" s="2"/>
    </row>
    <row r="11811" spans="4:4">
      <c r="D11811" s="2"/>
    </row>
    <row r="11812" spans="4:4">
      <c r="D11812" s="2"/>
    </row>
    <row r="11813" spans="4:4">
      <c r="D11813" s="2"/>
    </row>
    <row r="11814" spans="4:4">
      <c r="D11814" s="2"/>
    </row>
    <row r="11815" spans="4:4">
      <c r="D11815" s="2"/>
    </row>
    <row r="11816" spans="4:4">
      <c r="D11816" s="2"/>
    </row>
    <row r="11817" spans="4:4">
      <c r="D11817" s="2"/>
    </row>
    <row r="11818" spans="4:4">
      <c r="D11818" s="2"/>
    </row>
    <row r="11819" spans="4:4">
      <c r="D11819" s="2"/>
    </row>
    <row r="11820" spans="4:4">
      <c r="D11820" s="2"/>
    </row>
    <row r="11821" spans="4:4">
      <c r="D11821" s="2"/>
    </row>
    <row r="11822" spans="4:4">
      <c r="D11822" s="2"/>
    </row>
    <row r="11823" spans="4:4">
      <c r="D11823" s="2"/>
    </row>
    <row r="11824" spans="4:4">
      <c r="D11824" s="2"/>
    </row>
    <row r="11825" spans="4:4">
      <c r="D11825" s="2"/>
    </row>
    <row r="11826" spans="4:4">
      <c r="D11826" s="2"/>
    </row>
    <row r="11827" spans="4:4">
      <c r="D11827" s="2"/>
    </row>
    <row r="11828" spans="4:4">
      <c r="D11828" s="2"/>
    </row>
    <row r="11829" spans="4:4">
      <c r="D11829" s="2"/>
    </row>
    <row r="11830" spans="4:4">
      <c r="D11830" s="2"/>
    </row>
    <row r="11831" spans="4:4">
      <c r="D11831" s="2"/>
    </row>
    <row r="11832" spans="4:4">
      <c r="D11832" s="2"/>
    </row>
    <row r="11833" spans="4:4">
      <c r="D11833" s="2"/>
    </row>
    <row r="11834" spans="4:4">
      <c r="D11834" s="2"/>
    </row>
    <row r="11835" spans="4:4">
      <c r="D11835" s="2"/>
    </row>
    <row r="11836" spans="4:4">
      <c r="D11836" s="2"/>
    </row>
    <row r="11837" spans="4:4">
      <c r="D11837" s="2"/>
    </row>
    <row r="11838" spans="4:4">
      <c r="D11838" s="2"/>
    </row>
    <row r="11839" spans="4:4">
      <c r="D11839" s="2"/>
    </row>
    <row r="11840" spans="4:4">
      <c r="D11840" s="2"/>
    </row>
    <row r="11841" spans="4:4">
      <c r="D11841" s="2"/>
    </row>
    <row r="11842" spans="4:4">
      <c r="D11842" s="2"/>
    </row>
    <row r="11843" spans="4:4">
      <c r="D11843" s="2"/>
    </row>
    <row r="11844" spans="4:4">
      <c r="D11844" s="2"/>
    </row>
    <row r="11845" spans="4:4">
      <c r="D11845" s="2"/>
    </row>
    <row r="11846" spans="4:4">
      <c r="D11846" s="2"/>
    </row>
    <row r="11847" spans="4:4">
      <c r="D11847" s="2"/>
    </row>
    <row r="11848" spans="4:4">
      <c r="D11848" s="2"/>
    </row>
    <row r="11849" spans="4:4">
      <c r="D11849" s="2"/>
    </row>
    <row r="11850" spans="4:4">
      <c r="D11850" s="2"/>
    </row>
    <row r="11851" spans="4:4">
      <c r="D11851" s="2"/>
    </row>
    <row r="11852" spans="4:4">
      <c r="D11852" s="2"/>
    </row>
    <row r="11853" spans="4:4">
      <c r="D11853" s="2"/>
    </row>
    <row r="11854" spans="4:4">
      <c r="D11854" s="2"/>
    </row>
    <row r="11855" spans="4:4">
      <c r="D11855" s="2"/>
    </row>
    <row r="11856" spans="4:4">
      <c r="D11856" s="2"/>
    </row>
    <row r="11857" spans="4:4">
      <c r="D11857" s="2"/>
    </row>
    <row r="11858" spans="4:4">
      <c r="D11858" s="2"/>
    </row>
    <row r="11859" spans="4:4">
      <c r="D11859" s="2"/>
    </row>
    <row r="11860" spans="4:4">
      <c r="D11860" s="2"/>
    </row>
    <row r="11861" spans="4:4">
      <c r="D11861" s="2"/>
    </row>
    <row r="11862" spans="4:4">
      <c r="D11862" s="2"/>
    </row>
    <row r="11863" spans="4:4">
      <c r="D11863" s="2"/>
    </row>
    <row r="11864" spans="4:4">
      <c r="D11864" s="2"/>
    </row>
    <row r="11865" spans="4:4">
      <c r="D11865" s="2"/>
    </row>
    <row r="11866" spans="4:4">
      <c r="D11866" s="2"/>
    </row>
    <row r="11867" spans="4:4">
      <c r="D11867" s="2"/>
    </row>
    <row r="11868" spans="4:4">
      <c r="D11868" s="2"/>
    </row>
    <row r="11869" spans="4:4">
      <c r="D11869" s="2"/>
    </row>
    <row r="11870" spans="4:4">
      <c r="D11870" s="2"/>
    </row>
    <row r="11871" spans="4:4">
      <c r="D11871" s="2"/>
    </row>
    <row r="11872" spans="4:4">
      <c r="D11872" s="2"/>
    </row>
    <row r="11873" spans="4:4">
      <c r="D11873" s="2"/>
    </row>
    <row r="11874" spans="4:4">
      <c r="D11874" s="2"/>
    </row>
    <row r="11875" spans="4:4">
      <c r="D11875" s="2"/>
    </row>
    <row r="11876" spans="4:4">
      <c r="D11876" s="2"/>
    </row>
    <row r="11877" spans="4:4">
      <c r="D11877" s="2"/>
    </row>
    <row r="11878" spans="4:4">
      <c r="D11878" s="2"/>
    </row>
    <row r="11879" spans="4:4">
      <c r="D11879" s="2"/>
    </row>
    <row r="11880" spans="4:4">
      <c r="D11880" s="2"/>
    </row>
    <row r="11881" spans="4:4">
      <c r="D11881" s="2"/>
    </row>
    <row r="11882" spans="4:4">
      <c r="D11882" s="2"/>
    </row>
    <row r="11883" spans="4:4">
      <c r="D11883" s="2"/>
    </row>
    <row r="11884" spans="4:4">
      <c r="D11884" s="2"/>
    </row>
    <row r="11885" spans="4:4">
      <c r="D11885" s="2"/>
    </row>
    <row r="11886" spans="4:4">
      <c r="D11886" s="2"/>
    </row>
    <row r="11887" spans="4:4">
      <c r="D11887" s="2"/>
    </row>
    <row r="11888" spans="4:4">
      <c r="D11888" s="2"/>
    </row>
    <row r="11889" spans="4:4">
      <c r="D11889" s="2"/>
    </row>
    <row r="11890" spans="4:4">
      <c r="D11890" s="2"/>
    </row>
    <row r="11891" spans="4:4">
      <c r="D11891" s="2"/>
    </row>
    <row r="11892" spans="4:4">
      <c r="D11892" s="2"/>
    </row>
    <row r="11893" spans="4:4">
      <c r="D11893" s="2"/>
    </row>
    <row r="11894" spans="4:4">
      <c r="D11894" s="2"/>
    </row>
    <row r="11895" spans="4:4">
      <c r="D11895" s="2"/>
    </row>
    <row r="11896" spans="4:4">
      <c r="D11896" s="2"/>
    </row>
    <row r="11897" spans="4:4">
      <c r="D11897" s="2"/>
    </row>
    <row r="11898" spans="4:4">
      <c r="D11898" s="2"/>
    </row>
    <row r="11899" spans="4:4">
      <c r="D11899" s="2"/>
    </row>
    <row r="11900" spans="4:4">
      <c r="D11900" s="2"/>
    </row>
    <row r="11901" spans="4:4">
      <c r="D11901" s="2"/>
    </row>
    <row r="11902" spans="4:4">
      <c r="D11902" s="2"/>
    </row>
    <row r="11903" spans="4:4">
      <c r="D11903" s="2"/>
    </row>
    <row r="11904" spans="4:4">
      <c r="D11904" s="2"/>
    </row>
    <row r="11905" spans="4:4">
      <c r="D11905" s="2"/>
    </row>
    <row r="11906" spans="4:4">
      <c r="D11906" s="2"/>
    </row>
    <row r="11907" spans="4:4">
      <c r="D11907" s="2"/>
    </row>
    <row r="11908" spans="4:4">
      <c r="D11908" s="2"/>
    </row>
    <row r="11909" spans="4:4">
      <c r="D11909" s="2"/>
    </row>
    <row r="11910" spans="4:4">
      <c r="D11910" s="2"/>
    </row>
    <row r="11911" spans="4:4">
      <c r="D11911" s="2"/>
    </row>
    <row r="11912" spans="4:4">
      <c r="D11912" s="2"/>
    </row>
    <row r="11913" spans="4:4">
      <c r="D11913" s="2"/>
    </row>
    <row r="11914" spans="4:4">
      <c r="D11914" s="2"/>
    </row>
    <row r="11915" spans="4:4">
      <c r="D11915" s="2"/>
    </row>
    <row r="11916" spans="4:4">
      <c r="D11916" s="2"/>
    </row>
    <row r="11917" spans="4:4">
      <c r="D11917" s="2"/>
    </row>
    <row r="11918" spans="4:4">
      <c r="D11918" s="2"/>
    </row>
    <row r="11919" spans="4:4">
      <c r="D11919" s="2"/>
    </row>
    <row r="11920" spans="4:4">
      <c r="D11920" s="2"/>
    </row>
    <row r="11921" spans="4:4">
      <c r="D11921" s="2"/>
    </row>
    <row r="11922" spans="4:4">
      <c r="D11922" s="2"/>
    </row>
    <row r="11923" spans="4:4">
      <c r="D11923" s="2"/>
    </row>
    <row r="11924" spans="4:4">
      <c r="D11924" s="2"/>
    </row>
    <row r="11925" spans="4:4">
      <c r="D11925" s="2"/>
    </row>
    <row r="11926" spans="4:4">
      <c r="D11926" s="2"/>
    </row>
    <row r="11927" spans="4:4">
      <c r="D11927" s="2"/>
    </row>
    <row r="11928" spans="4:4">
      <c r="D11928" s="2"/>
    </row>
    <row r="11929" spans="4:4">
      <c r="D11929" s="2"/>
    </row>
    <row r="11930" spans="4:4">
      <c r="D11930" s="2"/>
    </row>
    <row r="11931" spans="4:4">
      <c r="D11931" s="2"/>
    </row>
    <row r="11932" spans="4:4">
      <c r="D11932" s="2"/>
    </row>
    <row r="11933" spans="4:4">
      <c r="D11933" s="2"/>
    </row>
    <row r="11934" spans="4:4">
      <c r="D11934" s="2"/>
    </row>
    <row r="11935" spans="4:4">
      <c r="D11935" s="2"/>
    </row>
    <row r="11936" spans="4:4">
      <c r="D11936" s="2"/>
    </row>
    <row r="11937" spans="4:4">
      <c r="D11937" s="2"/>
    </row>
    <row r="11938" spans="4:4">
      <c r="D11938" s="2"/>
    </row>
    <row r="11939" spans="4:4">
      <c r="D11939" s="2"/>
    </row>
    <row r="11940" spans="4:4">
      <c r="D11940" s="2"/>
    </row>
    <row r="11941" spans="4:4">
      <c r="D11941" s="2"/>
    </row>
    <row r="11942" spans="4:4">
      <c r="D11942" s="2"/>
    </row>
    <row r="11943" spans="4:4">
      <c r="D11943" s="2"/>
    </row>
    <row r="11944" spans="4:4">
      <c r="D11944" s="2"/>
    </row>
    <row r="11945" spans="4:4">
      <c r="D11945" s="2"/>
    </row>
    <row r="11946" spans="4:4">
      <c r="D11946" s="2"/>
    </row>
    <row r="11947" spans="4:4">
      <c r="D11947" s="2"/>
    </row>
    <row r="11948" spans="4:4">
      <c r="D11948" s="2"/>
    </row>
    <row r="11949" spans="4:4">
      <c r="D11949" s="2"/>
    </row>
    <row r="11950" spans="4:4">
      <c r="D11950" s="2"/>
    </row>
    <row r="11951" spans="4:4">
      <c r="D11951" s="2"/>
    </row>
    <row r="11952" spans="4:4">
      <c r="D11952" s="2"/>
    </row>
    <row r="11953" spans="4:4">
      <c r="D11953" s="2"/>
    </row>
    <row r="11954" spans="4:4">
      <c r="D11954" s="2"/>
    </row>
    <row r="11955" spans="4:4">
      <c r="D11955" s="2"/>
    </row>
    <row r="11956" spans="4:4">
      <c r="D11956" s="2"/>
    </row>
    <row r="11957" spans="4:4">
      <c r="D11957" s="2"/>
    </row>
    <row r="11958" spans="4:4">
      <c r="D11958" s="2"/>
    </row>
    <row r="11959" spans="4:4">
      <c r="D11959" s="2"/>
    </row>
    <row r="11960" spans="4:4">
      <c r="D11960" s="2"/>
    </row>
    <row r="11961" spans="4:4">
      <c r="D11961" s="2"/>
    </row>
    <row r="11962" spans="4:4">
      <c r="D11962" s="2"/>
    </row>
    <row r="11963" spans="4:4">
      <c r="D11963" s="2"/>
    </row>
    <row r="11964" spans="4:4">
      <c r="D11964" s="2"/>
    </row>
    <row r="11965" spans="4:4">
      <c r="D11965" s="2"/>
    </row>
    <row r="11966" spans="4:4">
      <c r="D11966" s="2"/>
    </row>
    <row r="11967" spans="4:4">
      <c r="D11967" s="2"/>
    </row>
    <row r="11968" spans="4:4">
      <c r="D11968" s="2"/>
    </row>
    <row r="11969" spans="4:4">
      <c r="D11969" s="2"/>
    </row>
    <row r="11970" spans="4:4">
      <c r="D11970" s="2"/>
    </row>
    <row r="11971" spans="4:4">
      <c r="D11971" s="2"/>
    </row>
    <row r="11972" spans="4:4">
      <c r="D11972" s="2"/>
    </row>
    <row r="11973" spans="4:4">
      <c r="D11973" s="2"/>
    </row>
    <row r="11974" spans="4:4">
      <c r="D11974" s="2"/>
    </row>
    <row r="11975" spans="4:4">
      <c r="D11975" s="2"/>
    </row>
    <row r="11976" spans="4:4">
      <c r="D11976" s="2"/>
    </row>
    <row r="11977" spans="4:4">
      <c r="D11977" s="2"/>
    </row>
    <row r="11978" spans="4:4">
      <c r="D11978" s="2"/>
    </row>
    <row r="11979" spans="4:4">
      <c r="D11979" s="2"/>
    </row>
    <row r="11980" spans="4:4">
      <c r="D11980" s="2"/>
    </row>
    <row r="11981" spans="4:4">
      <c r="D11981" s="2"/>
    </row>
    <row r="11982" spans="4:4">
      <c r="D11982" s="2"/>
    </row>
    <row r="11983" spans="4:4">
      <c r="D11983" s="2"/>
    </row>
    <row r="11984" spans="4:4">
      <c r="D11984" s="2"/>
    </row>
    <row r="11985" spans="4:4">
      <c r="D11985" s="2"/>
    </row>
    <row r="11986" spans="4:4">
      <c r="D11986" s="2"/>
    </row>
    <row r="11987" spans="4:4">
      <c r="D11987" s="2"/>
    </row>
    <row r="11988" spans="4:4">
      <c r="D11988" s="2"/>
    </row>
    <row r="11989" spans="4:4">
      <c r="D11989" s="2"/>
    </row>
    <row r="11990" spans="4:4">
      <c r="D11990" s="2"/>
    </row>
    <row r="11991" spans="4:4">
      <c r="D11991" s="2"/>
    </row>
    <row r="11992" spans="4:4">
      <c r="D11992" s="2"/>
    </row>
    <row r="11993" spans="4:4">
      <c r="D11993" s="2"/>
    </row>
    <row r="11994" spans="4:4">
      <c r="D11994" s="2"/>
    </row>
    <row r="11995" spans="4:4">
      <c r="D11995" s="2"/>
    </row>
    <row r="11996" spans="4:4">
      <c r="D11996" s="2"/>
    </row>
    <row r="11997" spans="4:4">
      <c r="D11997" s="2"/>
    </row>
    <row r="11998" spans="4:4">
      <c r="D11998" s="2"/>
    </row>
    <row r="11999" spans="4:4">
      <c r="D11999" s="2"/>
    </row>
    <row r="12000" spans="4:4">
      <c r="D12000" s="2"/>
    </row>
    <row r="12001" spans="4:4">
      <c r="D12001" s="2"/>
    </row>
    <row r="12002" spans="4:4">
      <c r="D12002" s="2"/>
    </row>
    <row r="12003" spans="4:4">
      <c r="D12003" s="2"/>
    </row>
    <row r="12004" spans="4:4">
      <c r="D12004" s="2"/>
    </row>
    <row r="12005" spans="4:4">
      <c r="D12005" s="2"/>
    </row>
    <row r="12006" spans="4:4">
      <c r="D12006" s="2"/>
    </row>
    <row r="12007" spans="4:4">
      <c r="D12007" s="2"/>
    </row>
    <row r="12008" spans="4:4">
      <c r="D12008" s="2"/>
    </row>
    <row r="12009" spans="4:4">
      <c r="D12009" s="2"/>
    </row>
    <row r="12010" spans="4:4">
      <c r="D12010" s="2"/>
    </row>
    <row r="12011" spans="4:4">
      <c r="D12011" s="2"/>
    </row>
    <row r="12012" spans="4:4">
      <c r="D12012" s="2"/>
    </row>
    <row r="12013" spans="4:4">
      <c r="D12013" s="2"/>
    </row>
    <row r="12014" spans="4:4">
      <c r="D12014" s="2"/>
    </row>
    <row r="12015" spans="4:4">
      <c r="D12015" s="2"/>
    </row>
    <row r="12016" spans="4:4">
      <c r="D12016" s="2"/>
    </row>
    <row r="12017" spans="4:4">
      <c r="D12017" s="2"/>
    </row>
    <row r="12018" spans="4:4">
      <c r="D12018" s="2"/>
    </row>
    <row r="12019" spans="4:4">
      <c r="D12019" s="2"/>
    </row>
    <row r="12020" spans="4:4">
      <c r="D12020" s="2"/>
    </row>
    <row r="12021" spans="4:4">
      <c r="D12021" s="2"/>
    </row>
    <row r="12022" spans="4:4">
      <c r="D12022" s="2"/>
    </row>
    <row r="12023" spans="4:4">
      <c r="D12023" s="2"/>
    </row>
    <row r="12024" spans="4:4">
      <c r="D12024" s="2"/>
    </row>
    <row r="12025" spans="4:4">
      <c r="D12025" s="2"/>
    </row>
    <row r="12026" spans="4:4">
      <c r="D12026" s="2"/>
    </row>
    <row r="12027" spans="4:4">
      <c r="D12027" s="2"/>
    </row>
    <row r="12028" spans="4:4">
      <c r="D12028" s="2"/>
    </row>
    <row r="12029" spans="4:4">
      <c r="D12029" s="2"/>
    </row>
    <row r="12030" spans="4:4">
      <c r="D12030" s="2"/>
    </row>
    <row r="12031" spans="4:4">
      <c r="D12031" s="2"/>
    </row>
    <row r="12032" spans="4:4">
      <c r="D12032" s="2"/>
    </row>
    <row r="12033" spans="4:4">
      <c r="D12033" s="2"/>
    </row>
    <row r="12034" spans="4:4">
      <c r="D12034" s="2"/>
    </row>
    <row r="12035" spans="4:4">
      <c r="D12035" s="2"/>
    </row>
    <row r="12036" spans="4:4">
      <c r="D12036" s="2"/>
    </row>
    <row r="12037" spans="4:4">
      <c r="D12037" s="2"/>
    </row>
    <row r="12038" spans="4:4">
      <c r="D12038" s="2"/>
    </row>
    <row r="12039" spans="4:4">
      <c r="D12039" s="2"/>
    </row>
    <row r="12040" spans="4:4">
      <c r="D12040" s="2"/>
    </row>
    <row r="12041" spans="4:4">
      <c r="D12041" s="2"/>
    </row>
    <row r="12042" spans="4:4">
      <c r="D12042" s="2"/>
    </row>
    <row r="12043" spans="4:4">
      <c r="D12043" s="2"/>
    </row>
    <row r="12044" spans="4:4">
      <c r="D12044" s="2"/>
    </row>
    <row r="12045" spans="4:4">
      <c r="D12045" s="2"/>
    </row>
    <row r="12046" spans="4:4">
      <c r="D12046" s="2"/>
    </row>
    <row r="12047" spans="4:4">
      <c r="D12047" s="2"/>
    </row>
    <row r="12048" spans="4:4">
      <c r="D12048" s="2"/>
    </row>
    <row r="12049" spans="4:4">
      <c r="D12049" s="2"/>
    </row>
    <row r="12050" spans="4:4">
      <c r="D12050" s="2"/>
    </row>
    <row r="12051" spans="4:4">
      <c r="D12051" s="2"/>
    </row>
    <row r="12052" spans="4:4">
      <c r="D12052" s="2"/>
    </row>
    <row r="12053" spans="4:4">
      <c r="D12053" s="2"/>
    </row>
    <row r="12054" spans="4:4">
      <c r="D12054" s="2"/>
    </row>
    <row r="12055" spans="4:4">
      <c r="D12055" s="2"/>
    </row>
    <row r="12056" spans="4:4">
      <c r="D12056" s="2"/>
    </row>
    <row r="12057" spans="4:4">
      <c r="D12057" s="2"/>
    </row>
    <row r="12058" spans="4:4">
      <c r="D12058" s="2"/>
    </row>
    <row r="12059" spans="4:4">
      <c r="D12059" s="2"/>
    </row>
    <row r="12060" spans="4:4">
      <c r="D12060" s="2"/>
    </row>
    <row r="12061" spans="4:4">
      <c r="D12061" s="2"/>
    </row>
    <row r="12062" spans="4:4">
      <c r="D12062" s="2"/>
    </row>
    <row r="12063" spans="4:4">
      <c r="D12063" s="2"/>
    </row>
    <row r="12064" spans="4:4">
      <c r="D12064" s="2"/>
    </row>
    <row r="12065" spans="4:4">
      <c r="D12065" s="2"/>
    </row>
    <row r="12066" spans="4:4">
      <c r="D12066" s="2"/>
    </row>
    <row r="12067" spans="4:4">
      <c r="D12067" s="2"/>
    </row>
    <row r="12068" spans="4:4">
      <c r="D12068" s="2"/>
    </row>
    <row r="12069" spans="4:4">
      <c r="D12069" s="2"/>
    </row>
    <row r="12070" spans="4:4">
      <c r="D12070" s="2"/>
    </row>
    <row r="12071" spans="4:4">
      <c r="D12071" s="2"/>
    </row>
    <row r="12072" spans="4:4">
      <c r="D12072" s="2"/>
    </row>
    <row r="12073" spans="4:4">
      <c r="D12073" s="2"/>
    </row>
    <row r="12074" spans="4:4">
      <c r="D12074" s="2"/>
    </row>
    <row r="12075" spans="4:4">
      <c r="D12075" s="2"/>
    </row>
    <row r="12076" spans="4:4">
      <c r="D12076" s="2"/>
    </row>
    <row r="12077" spans="4:4">
      <c r="D12077" s="2"/>
    </row>
    <row r="12078" spans="4:4">
      <c r="D12078" s="2"/>
    </row>
    <row r="12079" spans="4:4">
      <c r="D12079" s="2"/>
    </row>
    <row r="12080" spans="4:4">
      <c r="D12080" s="2"/>
    </row>
    <row r="12081" spans="4:4">
      <c r="D12081" s="2"/>
    </row>
    <row r="12082" spans="4:4">
      <c r="D12082" s="2"/>
    </row>
    <row r="12083" spans="4:4">
      <c r="D12083" s="2"/>
    </row>
    <row r="12084" spans="4:4">
      <c r="D12084" s="2"/>
    </row>
    <row r="12085" spans="4:4">
      <c r="D12085" s="2"/>
    </row>
    <row r="12086" spans="4:4">
      <c r="D12086" s="2"/>
    </row>
    <row r="12087" spans="4:4">
      <c r="D12087" s="2"/>
    </row>
    <row r="12088" spans="4:4">
      <c r="D12088" s="2"/>
    </row>
    <row r="12089" spans="4:4">
      <c r="D12089" s="2"/>
    </row>
    <row r="12090" spans="4:4">
      <c r="D12090" s="2"/>
    </row>
    <row r="12091" spans="4:4">
      <c r="D12091" s="2"/>
    </row>
    <row r="12092" spans="4:4">
      <c r="D12092" s="2"/>
    </row>
    <row r="12093" spans="4:4">
      <c r="D12093" s="2"/>
    </row>
    <row r="12094" spans="4:4">
      <c r="D12094" s="2"/>
    </row>
    <row r="12095" spans="4:4">
      <c r="D12095" s="2"/>
    </row>
    <row r="12096" spans="4:4">
      <c r="D12096" s="2"/>
    </row>
    <row r="12097" spans="4:4">
      <c r="D12097" s="2"/>
    </row>
    <row r="12098" spans="4:4">
      <c r="D12098" s="2"/>
    </row>
    <row r="12099" spans="4:4">
      <c r="D12099" s="2"/>
    </row>
    <row r="12100" spans="4:4">
      <c r="D12100" s="2"/>
    </row>
    <row r="12101" spans="4:4">
      <c r="D12101" s="2"/>
    </row>
    <row r="12102" spans="4:4">
      <c r="D12102" s="2"/>
    </row>
    <row r="12103" spans="4:4">
      <c r="D12103" s="2"/>
    </row>
    <row r="12104" spans="4:4">
      <c r="D12104" s="2"/>
    </row>
    <row r="12105" spans="4:4">
      <c r="D12105" s="2"/>
    </row>
    <row r="12106" spans="4:4">
      <c r="D12106" s="2"/>
    </row>
    <row r="12107" spans="4:4">
      <c r="D12107" s="2"/>
    </row>
    <row r="12108" spans="4:4">
      <c r="D12108" s="2"/>
    </row>
    <row r="12109" spans="4:4">
      <c r="D12109" s="2"/>
    </row>
    <row r="12110" spans="4:4">
      <c r="D12110" s="2"/>
    </row>
    <row r="12111" spans="4:4">
      <c r="D12111" s="2"/>
    </row>
    <row r="12112" spans="4:4">
      <c r="D12112" s="2"/>
    </row>
    <row r="12113" spans="4:4">
      <c r="D12113" s="2"/>
    </row>
    <row r="12114" spans="4:4">
      <c r="D12114" s="2"/>
    </row>
    <row r="12115" spans="4:4">
      <c r="D12115" s="2"/>
    </row>
    <row r="12116" spans="4:4">
      <c r="D12116" s="2"/>
    </row>
    <row r="12117" spans="4:4">
      <c r="D12117" s="2"/>
    </row>
    <row r="12118" spans="4:4">
      <c r="D12118" s="2"/>
    </row>
    <row r="12119" spans="4:4">
      <c r="D12119" s="2"/>
    </row>
    <row r="12120" spans="4:4">
      <c r="D12120" s="2"/>
    </row>
    <row r="12121" spans="4:4">
      <c r="D12121" s="2"/>
    </row>
    <row r="12122" spans="4:4">
      <c r="D12122" s="2"/>
    </row>
    <row r="12123" spans="4:4">
      <c r="D12123" s="2"/>
    </row>
    <row r="12124" spans="4:4">
      <c r="D12124" s="2"/>
    </row>
    <row r="12125" spans="4:4">
      <c r="D12125" s="2"/>
    </row>
    <row r="12126" spans="4:4">
      <c r="D12126" s="2"/>
    </row>
    <row r="12127" spans="4:4">
      <c r="D12127" s="2"/>
    </row>
    <row r="12128" spans="4:4">
      <c r="D12128" s="2"/>
    </row>
    <row r="12129" spans="4:4">
      <c r="D12129" s="2"/>
    </row>
    <row r="12130" spans="4:4">
      <c r="D12130" s="2"/>
    </row>
    <row r="12131" spans="4:4">
      <c r="D12131" s="2"/>
    </row>
    <row r="12132" spans="4:4">
      <c r="D12132" s="2"/>
    </row>
    <row r="12133" spans="4:4">
      <c r="D12133" s="2"/>
    </row>
    <row r="12134" spans="4:4">
      <c r="D12134" s="2"/>
    </row>
    <row r="12135" spans="4:4">
      <c r="D12135" s="2"/>
    </row>
    <row r="12136" spans="4:4">
      <c r="D12136" s="2"/>
    </row>
    <row r="12137" spans="4:4">
      <c r="D12137" s="2"/>
    </row>
    <row r="12138" spans="4:4">
      <c r="D12138" s="2"/>
    </row>
    <row r="12139" spans="4:4">
      <c r="D12139" s="2"/>
    </row>
    <row r="12140" spans="4:4">
      <c r="D12140" s="2"/>
    </row>
    <row r="12141" spans="4:4">
      <c r="D12141" s="2"/>
    </row>
    <row r="12142" spans="4:4">
      <c r="D12142" s="2"/>
    </row>
    <row r="12143" spans="4:4">
      <c r="D12143" s="2"/>
    </row>
    <row r="12144" spans="4:4">
      <c r="D12144" s="2"/>
    </row>
    <row r="12145" spans="4:4">
      <c r="D12145" s="2"/>
    </row>
    <row r="12146" spans="4:4">
      <c r="D12146" s="2"/>
    </row>
    <row r="12147" spans="4:4">
      <c r="D12147" s="2"/>
    </row>
    <row r="12148" spans="4:4">
      <c r="D12148" s="2"/>
    </row>
    <row r="12149" spans="4:4">
      <c r="D12149" s="2"/>
    </row>
    <row r="12150" spans="4:4">
      <c r="D12150" s="2"/>
    </row>
    <row r="12151" spans="4:4">
      <c r="D12151" s="2"/>
    </row>
    <row r="12152" spans="4:4">
      <c r="D12152" s="2"/>
    </row>
    <row r="12153" spans="4:4">
      <c r="D12153" s="2"/>
    </row>
    <row r="12154" spans="4:4">
      <c r="D12154" s="2"/>
    </row>
    <row r="12155" spans="4:4">
      <c r="D12155" s="2"/>
    </row>
    <row r="12156" spans="4:4">
      <c r="D12156" s="2"/>
    </row>
    <row r="12157" spans="4:4">
      <c r="D12157" s="2"/>
    </row>
    <row r="12158" spans="4:4">
      <c r="D12158" s="2"/>
    </row>
    <row r="12159" spans="4:4">
      <c r="D12159" s="2"/>
    </row>
    <row r="12160" spans="4:4">
      <c r="D12160" s="2"/>
    </row>
    <row r="12161" spans="4:4">
      <c r="D12161" s="2"/>
    </row>
    <row r="12162" spans="4:4">
      <c r="D12162" s="2"/>
    </row>
    <row r="12163" spans="4:4">
      <c r="D12163" s="2"/>
    </row>
    <row r="12164" spans="4:4">
      <c r="D12164" s="2"/>
    </row>
    <row r="12165" spans="4:4">
      <c r="D12165" s="2"/>
    </row>
    <row r="12166" spans="4:4">
      <c r="D12166" s="2"/>
    </row>
    <row r="12167" spans="4:4">
      <c r="D12167" s="2"/>
    </row>
    <row r="12168" spans="4:4">
      <c r="D12168" s="2"/>
    </row>
    <row r="12169" spans="4:4">
      <c r="D12169" s="2"/>
    </row>
    <row r="12170" spans="4:4">
      <c r="D12170" s="2"/>
    </row>
    <row r="12171" spans="4:4">
      <c r="D12171" s="2"/>
    </row>
    <row r="12172" spans="4:4">
      <c r="D12172" s="2"/>
    </row>
    <row r="12173" spans="4:4">
      <c r="D12173" s="2"/>
    </row>
    <row r="12174" spans="4:4">
      <c r="D12174" s="2"/>
    </row>
    <row r="12175" spans="4:4">
      <c r="D12175" s="2"/>
    </row>
    <row r="12176" spans="4:4">
      <c r="D12176" s="2"/>
    </row>
    <row r="12177" spans="4:4">
      <c r="D12177" s="2"/>
    </row>
    <row r="12178" spans="4:4">
      <c r="D12178" s="2"/>
    </row>
    <row r="12179" spans="4:4">
      <c r="D12179" s="2"/>
    </row>
    <row r="12180" spans="4:4">
      <c r="D12180" s="2"/>
    </row>
    <row r="12181" spans="4:4">
      <c r="D12181" s="2"/>
    </row>
    <row r="12182" spans="4:4">
      <c r="D12182" s="2"/>
    </row>
    <row r="12183" spans="4:4">
      <c r="D12183" s="2"/>
    </row>
    <row r="12184" spans="4:4">
      <c r="D12184" s="2"/>
    </row>
    <row r="12185" spans="4:4">
      <c r="D12185" s="2"/>
    </row>
    <row r="12186" spans="4:4">
      <c r="D12186" s="2"/>
    </row>
    <row r="12187" spans="4:4">
      <c r="D12187" s="2"/>
    </row>
    <row r="12188" spans="4:4">
      <c r="D12188" s="2"/>
    </row>
    <row r="12189" spans="4:4">
      <c r="D12189" s="2"/>
    </row>
    <row r="12190" spans="4:4">
      <c r="D12190" s="2"/>
    </row>
    <row r="12191" spans="4:4">
      <c r="D12191" s="2"/>
    </row>
    <row r="12192" spans="4:4">
      <c r="D12192" s="2"/>
    </row>
    <row r="12193" spans="4:4">
      <c r="D12193" s="2"/>
    </row>
    <row r="12194" spans="4:4">
      <c r="D12194" s="2"/>
    </row>
    <row r="12195" spans="4:4">
      <c r="D12195" s="2"/>
    </row>
    <row r="12196" spans="4:4">
      <c r="D12196" s="2"/>
    </row>
    <row r="12197" spans="4:4">
      <c r="D12197" s="2"/>
    </row>
    <row r="12198" spans="4:4">
      <c r="D12198" s="2"/>
    </row>
    <row r="12199" spans="4:4">
      <c r="D12199" s="2"/>
    </row>
    <row r="12200" spans="4:4">
      <c r="D12200" s="2"/>
    </row>
    <row r="12201" spans="4:4">
      <c r="D12201" s="2"/>
    </row>
    <row r="12202" spans="4:4">
      <c r="D12202" s="2"/>
    </row>
    <row r="12203" spans="4:4">
      <c r="D12203" s="2"/>
    </row>
    <row r="12204" spans="4:4">
      <c r="D12204" s="2"/>
    </row>
    <row r="12205" spans="4:4">
      <c r="D12205" s="2"/>
    </row>
    <row r="12206" spans="4:4">
      <c r="D12206" s="2"/>
    </row>
    <row r="12207" spans="4:4">
      <c r="D12207" s="2"/>
    </row>
    <row r="12208" spans="4:4">
      <c r="D12208" s="2"/>
    </row>
    <row r="12209" spans="4:4">
      <c r="D12209" s="2"/>
    </row>
    <row r="12210" spans="4:4">
      <c r="D12210" s="2"/>
    </row>
    <row r="12211" spans="4:4">
      <c r="D12211" s="2"/>
    </row>
    <row r="12212" spans="4:4">
      <c r="D12212" s="2"/>
    </row>
    <row r="12213" spans="4:4">
      <c r="D12213" s="2"/>
    </row>
    <row r="12214" spans="4:4">
      <c r="D12214" s="2"/>
    </row>
    <row r="12215" spans="4:4">
      <c r="D12215" s="2"/>
    </row>
    <row r="12216" spans="4:4">
      <c r="D12216" s="2"/>
    </row>
    <row r="12217" spans="4:4">
      <c r="D12217" s="2"/>
    </row>
    <row r="12218" spans="4:4">
      <c r="D12218" s="2"/>
    </row>
    <row r="12219" spans="4:4">
      <c r="D12219" s="2"/>
    </row>
    <row r="12220" spans="4:4">
      <c r="D12220" s="2"/>
    </row>
    <row r="12221" spans="4:4">
      <c r="D12221" s="2"/>
    </row>
    <row r="12222" spans="4:4">
      <c r="D12222" s="2"/>
    </row>
    <row r="12223" spans="4:4">
      <c r="D12223" s="2"/>
    </row>
    <row r="12224" spans="4:4">
      <c r="D12224" s="2"/>
    </row>
    <row r="12225" spans="4:4">
      <c r="D12225" s="2"/>
    </row>
    <row r="12226" spans="4:4">
      <c r="D12226" s="2"/>
    </row>
    <row r="12227" spans="4:4">
      <c r="D12227" s="2"/>
    </row>
    <row r="12228" spans="4:4">
      <c r="D12228" s="2"/>
    </row>
    <row r="12229" spans="4:4">
      <c r="D12229" s="2"/>
    </row>
    <row r="12230" spans="4:4">
      <c r="D12230" s="2"/>
    </row>
    <row r="12231" spans="4:4">
      <c r="D12231" s="2"/>
    </row>
    <row r="12232" spans="4:4">
      <c r="D12232" s="2"/>
    </row>
    <row r="12233" spans="4:4">
      <c r="D12233" s="2"/>
    </row>
    <row r="12234" spans="4:4">
      <c r="D12234" s="2"/>
    </row>
    <row r="12235" spans="4:4">
      <c r="D12235" s="2"/>
    </row>
    <row r="12236" spans="4:4">
      <c r="D12236" s="2"/>
    </row>
    <row r="12237" spans="4:4">
      <c r="D12237" s="2"/>
    </row>
    <row r="12238" spans="4:4">
      <c r="D12238" s="2"/>
    </row>
    <row r="12239" spans="4:4">
      <c r="D12239" s="2"/>
    </row>
    <row r="12240" spans="4:4">
      <c r="D12240" s="2"/>
    </row>
    <row r="12241" spans="4:4">
      <c r="D12241" s="2"/>
    </row>
    <row r="12242" spans="4:4">
      <c r="D12242" s="2"/>
    </row>
    <row r="12243" spans="4:4">
      <c r="D12243" s="2"/>
    </row>
    <row r="12244" spans="4:4">
      <c r="D12244" s="2"/>
    </row>
    <row r="12245" spans="4:4">
      <c r="D12245" s="2"/>
    </row>
    <row r="12246" spans="4:4">
      <c r="D12246" s="2"/>
    </row>
    <row r="12247" spans="4:4">
      <c r="D12247" s="2"/>
    </row>
    <row r="12248" spans="4:4">
      <c r="D12248" s="2"/>
    </row>
    <row r="12249" spans="4:4">
      <c r="D12249" s="2"/>
    </row>
    <row r="12250" spans="4:4">
      <c r="D12250" s="2"/>
    </row>
    <row r="12251" spans="4:4">
      <c r="D12251" s="2"/>
    </row>
    <row r="12252" spans="4:4">
      <c r="D12252" s="2"/>
    </row>
    <row r="12253" spans="4:4">
      <c r="D12253" s="2"/>
    </row>
    <row r="12254" spans="4:4">
      <c r="D12254" s="2"/>
    </row>
    <row r="12255" spans="4:4">
      <c r="D12255" s="2"/>
    </row>
    <row r="12256" spans="4:4">
      <c r="D12256" s="2"/>
    </row>
    <row r="12257" spans="4:4">
      <c r="D12257" s="2"/>
    </row>
    <row r="12258" spans="4:4">
      <c r="D12258" s="2"/>
    </row>
    <row r="12259" spans="4:4">
      <c r="D12259" s="2"/>
    </row>
    <row r="12260" spans="4:4">
      <c r="D12260" s="2"/>
    </row>
    <row r="12261" spans="4:4">
      <c r="D12261" s="2"/>
    </row>
    <row r="12262" spans="4:4">
      <c r="D12262" s="2"/>
    </row>
    <row r="12263" spans="4:4">
      <c r="D12263" s="2"/>
    </row>
    <row r="12264" spans="4:4">
      <c r="D12264" s="2"/>
    </row>
    <row r="12265" spans="4:4">
      <c r="D12265" s="2"/>
    </row>
    <row r="12266" spans="4:4">
      <c r="D12266" s="2"/>
    </row>
    <row r="12267" spans="4:4">
      <c r="D12267" s="2"/>
    </row>
    <row r="12268" spans="4:4">
      <c r="D12268" s="2"/>
    </row>
    <row r="12269" spans="4:4">
      <c r="D12269" s="2"/>
    </row>
    <row r="12270" spans="4:4">
      <c r="D12270" s="2"/>
    </row>
    <row r="12271" spans="4:4">
      <c r="D12271" s="2"/>
    </row>
    <row r="12272" spans="4:4">
      <c r="D12272" s="2"/>
    </row>
    <row r="12273" spans="4:4">
      <c r="D12273" s="2"/>
    </row>
    <row r="12274" spans="4:4">
      <c r="D12274" s="2"/>
    </row>
    <row r="12275" spans="4:4">
      <c r="D12275" s="2"/>
    </row>
    <row r="12276" spans="4:4">
      <c r="D12276" s="2"/>
    </row>
    <row r="12277" spans="4:4">
      <c r="D12277" s="2"/>
    </row>
    <row r="12278" spans="4:4">
      <c r="D12278" s="2"/>
    </row>
    <row r="12279" spans="4:4">
      <c r="D12279" s="2"/>
    </row>
    <row r="12280" spans="4:4">
      <c r="D12280" s="2"/>
    </row>
    <row r="12281" spans="4:4">
      <c r="D12281" s="2"/>
    </row>
    <row r="12282" spans="4:4">
      <c r="D12282" s="2"/>
    </row>
    <row r="12283" spans="4:4">
      <c r="D12283" s="2"/>
    </row>
    <row r="12284" spans="4:4">
      <c r="D12284" s="2"/>
    </row>
    <row r="12285" spans="4:4">
      <c r="D12285" s="2"/>
    </row>
    <row r="12286" spans="4:4">
      <c r="D12286" s="2"/>
    </row>
    <row r="12287" spans="4:4">
      <c r="D12287" s="2"/>
    </row>
    <row r="12288" spans="4:4">
      <c r="D12288" s="2"/>
    </row>
    <row r="12289" spans="4:4">
      <c r="D12289" s="2"/>
    </row>
    <row r="12290" spans="4:4">
      <c r="D12290" s="2"/>
    </row>
    <row r="12291" spans="4:4">
      <c r="D12291" s="2"/>
    </row>
    <row r="12292" spans="4:4">
      <c r="D12292" s="2"/>
    </row>
    <row r="12293" spans="4:4">
      <c r="D12293" s="2"/>
    </row>
    <row r="12294" spans="4:4">
      <c r="D12294" s="2"/>
    </row>
    <row r="12295" spans="4:4">
      <c r="D12295" s="2"/>
    </row>
    <row r="12296" spans="4:4">
      <c r="D12296" s="2"/>
    </row>
    <row r="12297" spans="4:4">
      <c r="D12297" s="2"/>
    </row>
    <row r="12298" spans="4:4">
      <c r="D12298" s="2"/>
    </row>
    <row r="12299" spans="4:4">
      <c r="D12299" s="2"/>
    </row>
    <row r="12300" spans="4:4">
      <c r="D12300" s="2"/>
    </row>
    <row r="12301" spans="4:4">
      <c r="D12301" s="2"/>
    </row>
    <row r="12302" spans="4:4">
      <c r="D12302" s="2"/>
    </row>
    <row r="12303" spans="4:4">
      <c r="D12303" s="2"/>
    </row>
    <row r="12304" spans="4:4">
      <c r="D12304" s="2"/>
    </row>
    <row r="12305" spans="4:4">
      <c r="D12305" s="2"/>
    </row>
    <row r="12306" spans="4:4">
      <c r="D12306" s="2"/>
    </row>
    <row r="12307" spans="4:4">
      <c r="D12307" s="2"/>
    </row>
    <row r="12308" spans="4:4">
      <c r="D12308" s="2"/>
    </row>
    <row r="12309" spans="4:4">
      <c r="D12309" s="2"/>
    </row>
    <row r="12310" spans="4:4">
      <c r="D12310" s="2"/>
    </row>
    <row r="12311" spans="4:4">
      <c r="D12311" s="2"/>
    </row>
    <row r="12312" spans="4:4">
      <c r="D12312" s="2"/>
    </row>
    <row r="12313" spans="4:4">
      <c r="D12313" s="2"/>
    </row>
    <row r="12314" spans="4:4">
      <c r="D12314" s="2"/>
    </row>
    <row r="12315" spans="4:4">
      <c r="D12315" s="2"/>
    </row>
    <row r="12316" spans="4:4">
      <c r="D12316" s="2"/>
    </row>
    <row r="12317" spans="4:4">
      <c r="D12317" s="2"/>
    </row>
    <row r="12318" spans="4:4">
      <c r="D12318" s="2"/>
    </row>
    <row r="12319" spans="4:4">
      <c r="D12319" s="2"/>
    </row>
    <row r="12320" spans="4:4">
      <c r="D12320" s="2"/>
    </row>
    <row r="12321" spans="4:4">
      <c r="D12321" s="2"/>
    </row>
    <row r="12322" spans="4:4">
      <c r="D12322" s="2"/>
    </row>
    <row r="12323" spans="4:4">
      <c r="D12323" s="2"/>
    </row>
    <row r="12324" spans="4:4">
      <c r="D12324" s="2"/>
    </row>
    <row r="12325" spans="4:4">
      <c r="D12325" s="2"/>
    </row>
    <row r="12326" spans="4:4">
      <c r="D12326" s="2"/>
    </row>
    <row r="12327" spans="4:4">
      <c r="D12327" s="2"/>
    </row>
    <row r="12328" spans="4:4">
      <c r="D12328" s="2"/>
    </row>
    <row r="12329" spans="4:4">
      <c r="D12329" s="2"/>
    </row>
    <row r="12330" spans="4:4">
      <c r="D12330" s="2"/>
    </row>
    <row r="12331" spans="4:4">
      <c r="D12331" s="2"/>
    </row>
    <row r="12332" spans="4:4">
      <c r="D12332" s="2"/>
    </row>
    <row r="12333" spans="4:4">
      <c r="D12333" s="2"/>
    </row>
    <row r="12334" spans="4:4">
      <c r="D12334" s="2"/>
    </row>
    <row r="12335" spans="4:4">
      <c r="D12335" s="2"/>
    </row>
    <row r="12336" spans="4:4">
      <c r="D12336" s="2"/>
    </row>
    <row r="12337" spans="4:4">
      <c r="D12337" s="2"/>
    </row>
    <row r="12338" spans="4:4">
      <c r="D12338" s="2"/>
    </row>
    <row r="12339" spans="4:4">
      <c r="D12339" s="2"/>
    </row>
    <row r="12340" spans="4:4">
      <c r="D12340" s="2"/>
    </row>
    <row r="12341" spans="4:4">
      <c r="D12341" s="2"/>
    </row>
    <row r="12342" spans="4:4">
      <c r="D12342" s="2"/>
    </row>
    <row r="12343" spans="4:4">
      <c r="D12343" s="2"/>
    </row>
    <row r="12344" spans="4:4">
      <c r="D12344" s="2"/>
    </row>
    <row r="12345" spans="4:4">
      <c r="D12345" s="2"/>
    </row>
    <row r="12346" spans="4:4">
      <c r="D12346" s="2"/>
    </row>
    <row r="12347" spans="4:4">
      <c r="D12347" s="2"/>
    </row>
    <row r="12348" spans="4:4">
      <c r="D12348" s="2"/>
    </row>
    <row r="12349" spans="4:4">
      <c r="D12349" s="2"/>
    </row>
    <row r="12350" spans="4:4">
      <c r="D12350" s="2"/>
    </row>
    <row r="12351" spans="4:4">
      <c r="D12351" s="2"/>
    </row>
    <row r="12352" spans="4:4">
      <c r="D12352" s="2"/>
    </row>
    <row r="12353" spans="4:4">
      <c r="D12353" s="2"/>
    </row>
    <row r="12354" spans="4:4">
      <c r="D12354" s="2"/>
    </row>
    <row r="12355" spans="4:4">
      <c r="D12355" s="2"/>
    </row>
    <row r="12356" spans="4:4">
      <c r="D12356" s="2"/>
    </row>
    <row r="12357" spans="4:4">
      <c r="D12357" s="2"/>
    </row>
    <row r="12358" spans="4:4">
      <c r="D12358" s="2"/>
    </row>
    <row r="12359" spans="4:4">
      <c r="D12359" s="2"/>
    </row>
    <row r="12360" spans="4:4">
      <c r="D12360" s="2"/>
    </row>
    <row r="12361" spans="4:4">
      <c r="D12361" s="2"/>
    </row>
    <row r="12362" spans="4:4">
      <c r="D12362" s="2"/>
    </row>
    <row r="12363" spans="4:4">
      <c r="D12363" s="2"/>
    </row>
    <row r="12364" spans="4:4">
      <c r="D12364" s="2"/>
    </row>
    <row r="12365" spans="4:4">
      <c r="D12365" s="2"/>
    </row>
    <row r="12366" spans="4:4">
      <c r="D12366" s="2"/>
    </row>
    <row r="12367" spans="4:4">
      <c r="D12367" s="2"/>
    </row>
    <row r="12368" spans="4:4">
      <c r="D12368" s="2"/>
    </row>
    <row r="12369" spans="4:4">
      <c r="D12369" s="2"/>
    </row>
    <row r="12370" spans="4:4">
      <c r="D12370" s="2"/>
    </row>
    <row r="12371" spans="4:4">
      <c r="D12371" s="2"/>
    </row>
    <row r="12372" spans="4:4">
      <c r="D12372" s="2"/>
    </row>
    <row r="12373" spans="4:4">
      <c r="D12373" s="2"/>
    </row>
    <row r="12374" spans="4:4">
      <c r="D12374" s="2"/>
    </row>
    <row r="12375" spans="4:4">
      <c r="D12375" s="2"/>
    </row>
    <row r="12376" spans="4:4">
      <c r="D12376" s="2"/>
    </row>
    <row r="12377" spans="4:4">
      <c r="D12377" s="2"/>
    </row>
    <row r="12378" spans="4:4">
      <c r="D12378" s="2"/>
    </row>
    <row r="12379" spans="4:4">
      <c r="D12379" s="2"/>
    </row>
    <row r="12380" spans="4:4">
      <c r="D12380" s="2"/>
    </row>
    <row r="12381" spans="4:4">
      <c r="D12381" s="2"/>
    </row>
    <row r="12382" spans="4:4">
      <c r="D12382" s="2"/>
    </row>
    <row r="12383" spans="4:4">
      <c r="D12383" s="2"/>
    </row>
    <row r="12384" spans="4:4">
      <c r="D12384" s="2"/>
    </row>
    <row r="12385" spans="4:4">
      <c r="D12385" s="2"/>
    </row>
    <row r="12386" spans="4:4">
      <c r="D12386" s="2"/>
    </row>
    <row r="12387" spans="4:4">
      <c r="D12387" s="2"/>
    </row>
    <row r="12388" spans="4:4">
      <c r="D12388" s="2"/>
    </row>
    <row r="12389" spans="4:4">
      <c r="D12389" s="2"/>
    </row>
    <row r="12390" spans="4:4">
      <c r="D12390" s="2"/>
    </row>
    <row r="12391" spans="4:4">
      <c r="D12391" s="2"/>
    </row>
    <row r="12392" spans="4:4">
      <c r="D12392" s="2"/>
    </row>
    <row r="12393" spans="4:4">
      <c r="D12393" s="2"/>
    </row>
    <row r="12394" spans="4:4">
      <c r="D12394" s="2"/>
    </row>
    <row r="12395" spans="4:4">
      <c r="D12395" s="2"/>
    </row>
    <row r="12396" spans="4:4">
      <c r="D12396" s="2"/>
    </row>
    <row r="12397" spans="4:4">
      <c r="D12397" s="2"/>
    </row>
    <row r="12398" spans="4:4">
      <c r="D12398" s="2"/>
    </row>
    <row r="12399" spans="4:4">
      <c r="D12399" s="2"/>
    </row>
    <row r="12400" spans="4:4">
      <c r="D12400" s="2"/>
    </row>
    <row r="12401" spans="4:4">
      <c r="D12401" s="2"/>
    </row>
    <row r="12402" spans="4:4">
      <c r="D12402" s="2"/>
    </row>
    <row r="12403" spans="4:4">
      <c r="D12403" s="2"/>
    </row>
    <row r="12404" spans="4:4">
      <c r="D12404" s="2"/>
    </row>
    <row r="12405" spans="4:4">
      <c r="D12405" s="2"/>
    </row>
    <row r="12406" spans="4:4">
      <c r="D12406" s="2"/>
    </row>
    <row r="12407" spans="4:4">
      <c r="D12407" s="2"/>
    </row>
    <row r="12408" spans="4:4">
      <c r="D12408" s="2"/>
    </row>
    <row r="12409" spans="4:4">
      <c r="D12409" s="2"/>
    </row>
    <row r="12410" spans="4:4">
      <c r="D12410" s="2"/>
    </row>
    <row r="12411" spans="4:4">
      <c r="D12411" s="2"/>
    </row>
    <row r="12412" spans="4:4">
      <c r="D12412" s="2"/>
    </row>
    <row r="12413" spans="4:4">
      <c r="D12413" s="2"/>
    </row>
    <row r="12414" spans="4:4">
      <c r="D12414" s="2"/>
    </row>
    <row r="12415" spans="4:4">
      <c r="D12415" s="2"/>
    </row>
    <row r="12416" spans="4:4">
      <c r="D12416" s="2"/>
    </row>
    <row r="12417" spans="4:4">
      <c r="D12417" s="2"/>
    </row>
    <row r="12418" spans="4:4">
      <c r="D12418" s="2"/>
    </row>
    <row r="12419" spans="4:4">
      <c r="D12419" s="2"/>
    </row>
    <row r="12420" spans="4:4">
      <c r="D12420" s="2"/>
    </row>
    <row r="12421" spans="4:4">
      <c r="D12421" s="2"/>
    </row>
    <row r="12422" spans="4:4">
      <c r="D12422" s="2"/>
    </row>
    <row r="12423" spans="4:4">
      <c r="D12423" s="2"/>
    </row>
    <row r="12424" spans="4:4">
      <c r="D12424" s="2"/>
    </row>
    <row r="12425" spans="4:4">
      <c r="D12425" s="2"/>
    </row>
    <row r="12426" spans="4:4">
      <c r="D12426" s="2"/>
    </row>
    <row r="12427" spans="4:4">
      <c r="D12427" s="2"/>
    </row>
    <row r="12428" spans="4:4">
      <c r="D12428" s="2"/>
    </row>
    <row r="12429" spans="4:4">
      <c r="D12429" s="2"/>
    </row>
    <row r="12430" spans="4:4">
      <c r="D12430" s="2"/>
    </row>
    <row r="12431" spans="4:4">
      <c r="D12431" s="2"/>
    </row>
    <row r="12432" spans="4:4">
      <c r="D12432" s="2"/>
    </row>
    <row r="12433" spans="4:4">
      <c r="D12433" s="2"/>
    </row>
    <row r="12434" spans="4:4">
      <c r="D12434" s="2"/>
    </row>
    <row r="12435" spans="4:4">
      <c r="D12435" s="2"/>
    </row>
    <row r="12436" spans="4:4">
      <c r="D12436" s="2"/>
    </row>
    <row r="12437" spans="4:4">
      <c r="D12437" s="2"/>
    </row>
    <row r="12438" spans="4:4">
      <c r="D12438" s="2"/>
    </row>
    <row r="12439" spans="4:4">
      <c r="D12439" s="2"/>
    </row>
    <row r="12440" spans="4:4">
      <c r="D12440" s="2"/>
    </row>
    <row r="12441" spans="4:4">
      <c r="D12441" s="2"/>
    </row>
    <row r="12442" spans="4:4">
      <c r="D12442" s="2"/>
    </row>
    <row r="12443" spans="4:4">
      <c r="D12443" s="2"/>
    </row>
    <row r="12444" spans="4:4">
      <c r="D12444" s="2"/>
    </row>
    <row r="12445" spans="4:4">
      <c r="D12445" s="2"/>
    </row>
    <row r="12446" spans="4:4">
      <c r="D12446" s="2"/>
    </row>
    <row r="12447" spans="4:4">
      <c r="D12447" s="2"/>
    </row>
    <row r="12448" spans="4:4">
      <c r="D12448" s="2"/>
    </row>
    <row r="12449" spans="4:4">
      <c r="D12449" s="2"/>
    </row>
    <row r="12450" spans="4:4">
      <c r="D12450" s="2"/>
    </row>
    <row r="12451" spans="4:4">
      <c r="D12451" s="2"/>
    </row>
    <row r="12452" spans="4:4">
      <c r="D12452" s="2"/>
    </row>
    <row r="12453" spans="4:4">
      <c r="D12453" s="2"/>
    </row>
    <row r="12454" spans="4:4">
      <c r="D12454" s="2"/>
    </row>
    <row r="12455" spans="4:4">
      <c r="D12455" s="2"/>
    </row>
    <row r="12456" spans="4:4">
      <c r="D12456" s="2"/>
    </row>
    <row r="12457" spans="4:4">
      <c r="D12457" s="2"/>
    </row>
    <row r="12458" spans="4:4">
      <c r="D12458" s="2"/>
    </row>
    <row r="12459" spans="4:4">
      <c r="D12459" s="2"/>
    </row>
    <row r="12460" spans="4:4">
      <c r="D12460" s="2"/>
    </row>
    <row r="12461" spans="4:4">
      <c r="D12461" s="2"/>
    </row>
    <row r="12462" spans="4:4">
      <c r="D12462" s="2"/>
    </row>
    <row r="12463" spans="4:4">
      <c r="D12463" s="2"/>
    </row>
    <row r="12464" spans="4:4">
      <c r="D12464" s="2"/>
    </row>
    <row r="12465" spans="4:4">
      <c r="D12465" s="2"/>
    </row>
    <row r="12466" spans="4:4">
      <c r="D12466" s="2"/>
    </row>
    <row r="12467" spans="4:4">
      <c r="D12467" s="2"/>
    </row>
    <row r="12468" spans="4:4">
      <c r="D12468" s="2"/>
    </row>
    <row r="12469" spans="4:4">
      <c r="D12469" s="2"/>
    </row>
    <row r="12470" spans="4:4">
      <c r="D12470" s="2"/>
    </row>
    <row r="12471" spans="4:4">
      <c r="D12471" s="2"/>
    </row>
    <row r="12472" spans="4:4">
      <c r="D12472" s="2"/>
    </row>
    <row r="12473" spans="4:4">
      <c r="D12473" s="2"/>
    </row>
    <row r="12474" spans="4:4">
      <c r="D12474" s="2"/>
    </row>
    <row r="12475" spans="4:4">
      <c r="D12475" s="2"/>
    </row>
    <row r="12476" spans="4:4">
      <c r="D12476" s="2"/>
    </row>
    <row r="12477" spans="4:4">
      <c r="D12477" s="2"/>
    </row>
    <row r="12478" spans="4:4">
      <c r="D12478" s="2"/>
    </row>
    <row r="12479" spans="4:4">
      <c r="D12479" s="2"/>
    </row>
    <row r="12480" spans="4:4">
      <c r="D12480" s="2"/>
    </row>
    <row r="12481" spans="4:4">
      <c r="D12481" s="2"/>
    </row>
    <row r="12482" spans="4:4">
      <c r="D12482" s="2"/>
    </row>
    <row r="12483" spans="4:4">
      <c r="D12483" s="2"/>
    </row>
    <row r="12484" spans="4:4">
      <c r="D12484" s="2"/>
    </row>
    <row r="12485" spans="4:4">
      <c r="D12485" s="2"/>
    </row>
    <row r="12486" spans="4:4">
      <c r="D12486" s="2"/>
    </row>
    <row r="12487" spans="4:4">
      <c r="D12487" s="2"/>
    </row>
    <row r="12488" spans="4:4">
      <c r="D12488" s="2"/>
    </row>
    <row r="12489" spans="4:4">
      <c r="D12489" s="2"/>
    </row>
    <row r="12490" spans="4:4">
      <c r="D12490" s="2"/>
    </row>
    <row r="12491" spans="4:4">
      <c r="D12491" s="2"/>
    </row>
    <row r="12492" spans="4:4">
      <c r="D12492" s="2"/>
    </row>
    <row r="12493" spans="4:4">
      <c r="D12493" s="2"/>
    </row>
    <row r="12494" spans="4:4">
      <c r="D12494" s="2"/>
    </row>
    <row r="12495" spans="4:4">
      <c r="D12495" s="2"/>
    </row>
    <row r="12496" spans="4:4">
      <c r="D12496" s="2"/>
    </row>
    <row r="12497" spans="4:4">
      <c r="D12497" s="2"/>
    </row>
    <row r="12498" spans="4:4">
      <c r="D12498" s="2"/>
    </row>
    <row r="12499" spans="4:4">
      <c r="D12499" s="2"/>
    </row>
    <row r="12500" spans="4:4">
      <c r="D12500" s="2"/>
    </row>
    <row r="12501" spans="4:4">
      <c r="D12501" s="2"/>
    </row>
    <row r="12502" spans="4:4">
      <c r="D12502" s="2"/>
    </row>
    <row r="12503" spans="4:4">
      <c r="D12503" s="2"/>
    </row>
    <row r="12504" spans="4:4">
      <c r="D12504" s="2"/>
    </row>
    <row r="12505" spans="4:4">
      <c r="D12505" s="2"/>
    </row>
    <row r="12506" spans="4:4">
      <c r="D12506" s="2"/>
    </row>
    <row r="12507" spans="4:4">
      <c r="D12507" s="2"/>
    </row>
    <row r="12508" spans="4:4">
      <c r="D12508" s="2"/>
    </row>
    <row r="12509" spans="4:4">
      <c r="D12509" s="2"/>
    </row>
    <row r="12510" spans="4:4">
      <c r="D12510" s="2"/>
    </row>
    <row r="12511" spans="4:4">
      <c r="D12511" s="2"/>
    </row>
    <row r="12512" spans="4:4">
      <c r="D12512" s="2"/>
    </row>
    <row r="12513" spans="4:4">
      <c r="D12513" s="2"/>
    </row>
    <row r="12514" spans="4:4">
      <c r="D12514" s="2"/>
    </row>
    <row r="12515" spans="4:4">
      <c r="D12515" s="2"/>
    </row>
    <row r="12516" spans="4:4">
      <c r="D12516" s="2"/>
    </row>
    <row r="12517" spans="4:4">
      <c r="D12517" s="2"/>
    </row>
    <row r="12518" spans="4:4">
      <c r="D12518" s="2"/>
    </row>
    <row r="12519" spans="4:4">
      <c r="D12519" s="2"/>
    </row>
    <row r="12520" spans="4:4">
      <c r="D12520" s="2"/>
    </row>
    <row r="12521" spans="4:4">
      <c r="D12521" s="2"/>
    </row>
    <row r="12522" spans="4:4">
      <c r="D12522" s="2"/>
    </row>
    <row r="12523" spans="4:4">
      <c r="D12523" s="2"/>
    </row>
    <row r="12524" spans="4:4">
      <c r="D12524" s="2"/>
    </row>
    <row r="12525" spans="4:4">
      <c r="D12525" s="2"/>
    </row>
    <row r="12526" spans="4:4">
      <c r="D12526" s="2"/>
    </row>
    <row r="12527" spans="4:4">
      <c r="D12527" s="2"/>
    </row>
    <row r="12528" spans="4:4">
      <c r="D12528" s="2"/>
    </row>
    <row r="12529" spans="4:4">
      <c r="D12529" s="2"/>
    </row>
    <row r="12530" spans="4:4">
      <c r="D12530" s="2"/>
    </row>
    <row r="12531" spans="4:4">
      <c r="D12531" s="2"/>
    </row>
    <row r="12532" spans="4:4">
      <c r="D12532" s="2"/>
    </row>
    <row r="12533" spans="4:4">
      <c r="D12533" s="2"/>
    </row>
    <row r="12534" spans="4:4">
      <c r="D12534" s="2"/>
    </row>
    <row r="12535" spans="4:4">
      <c r="D12535" s="2"/>
    </row>
    <row r="12536" spans="4:4">
      <c r="D12536" s="2"/>
    </row>
    <row r="12537" spans="4:4">
      <c r="D12537" s="2"/>
    </row>
    <row r="12538" spans="4:4">
      <c r="D12538" s="2"/>
    </row>
    <row r="12539" spans="4:4">
      <c r="D12539" s="2"/>
    </row>
    <row r="12540" spans="4:4">
      <c r="D12540" s="2"/>
    </row>
    <row r="12541" spans="4:4">
      <c r="D12541" s="2"/>
    </row>
    <row r="12542" spans="4:4">
      <c r="D12542" s="2"/>
    </row>
    <row r="12543" spans="4:4">
      <c r="D12543" s="2"/>
    </row>
    <row r="12544" spans="4:4">
      <c r="D12544" s="2"/>
    </row>
    <row r="12545" spans="4:4">
      <c r="D12545" s="2"/>
    </row>
    <row r="12546" spans="4:4">
      <c r="D12546" s="2"/>
    </row>
    <row r="12547" spans="4:4">
      <c r="D12547" s="2"/>
    </row>
    <row r="12548" spans="4:4">
      <c r="D12548" s="2"/>
    </row>
    <row r="12549" spans="4:4">
      <c r="D12549" s="2"/>
    </row>
    <row r="12550" spans="4:4">
      <c r="D12550" s="2"/>
    </row>
    <row r="12551" spans="4:4">
      <c r="D12551" s="2"/>
    </row>
    <row r="12552" spans="4:4">
      <c r="D12552" s="2"/>
    </row>
    <row r="12553" spans="4:4">
      <c r="D12553" s="2"/>
    </row>
    <row r="12554" spans="4:4">
      <c r="D12554" s="2"/>
    </row>
    <row r="12555" spans="4:4">
      <c r="D12555" s="2"/>
    </row>
    <row r="12556" spans="4:4">
      <c r="D12556" s="2"/>
    </row>
    <row r="12557" spans="4:4">
      <c r="D12557" s="2"/>
    </row>
    <row r="12558" spans="4:4">
      <c r="D12558" s="2"/>
    </row>
    <row r="12559" spans="4:4">
      <c r="D12559" s="2"/>
    </row>
    <row r="12560" spans="4:4">
      <c r="D12560" s="2"/>
    </row>
    <row r="12561" spans="4:4">
      <c r="D12561" s="2"/>
    </row>
    <row r="12562" spans="4:4">
      <c r="D12562" s="2"/>
    </row>
    <row r="12563" spans="4:4">
      <c r="D12563" s="2"/>
    </row>
    <row r="12564" spans="4:4">
      <c r="D12564" s="2"/>
    </row>
    <row r="12565" spans="4:4">
      <c r="D12565" s="2"/>
    </row>
    <row r="12566" spans="4:4">
      <c r="D12566" s="2"/>
    </row>
    <row r="12567" spans="4:4">
      <c r="D12567" s="2"/>
    </row>
    <row r="12568" spans="4:4">
      <c r="D12568" s="2"/>
    </row>
    <row r="12569" spans="4:4">
      <c r="D12569" s="2"/>
    </row>
    <row r="12570" spans="4:4">
      <c r="D12570" s="2"/>
    </row>
    <row r="12571" spans="4:4">
      <c r="D12571" s="2"/>
    </row>
    <row r="12572" spans="4:4">
      <c r="D12572" s="2"/>
    </row>
    <row r="12573" spans="4:4">
      <c r="D12573" s="2"/>
    </row>
    <row r="12574" spans="4:4">
      <c r="D12574" s="2"/>
    </row>
    <row r="12575" spans="4:4">
      <c r="D12575" s="2"/>
    </row>
    <row r="12576" spans="4:4">
      <c r="D12576" s="2"/>
    </row>
    <row r="12577" spans="4:4">
      <c r="D12577" s="2"/>
    </row>
    <row r="12578" spans="4:4">
      <c r="D12578" s="2"/>
    </row>
    <row r="12579" spans="4:4">
      <c r="D12579" s="2"/>
    </row>
    <row r="12580" spans="4:4">
      <c r="D12580" s="2"/>
    </row>
    <row r="12581" spans="4:4">
      <c r="D12581" s="2"/>
    </row>
    <row r="12582" spans="4:4">
      <c r="D12582" s="2"/>
    </row>
    <row r="12583" spans="4:4">
      <c r="D12583" s="2"/>
    </row>
    <row r="12584" spans="4:4">
      <c r="D12584" s="2"/>
    </row>
    <row r="12585" spans="4:4">
      <c r="D12585" s="2"/>
    </row>
    <row r="12586" spans="4:4">
      <c r="D12586" s="2"/>
    </row>
    <row r="12587" spans="4:4">
      <c r="D12587" s="2"/>
    </row>
    <row r="12588" spans="4:4">
      <c r="D12588" s="2"/>
    </row>
    <row r="12589" spans="4:4">
      <c r="D12589" s="2"/>
    </row>
    <row r="12590" spans="4:4">
      <c r="D12590" s="2"/>
    </row>
    <row r="12591" spans="4:4">
      <c r="D12591" s="2"/>
    </row>
    <row r="12592" spans="4:4">
      <c r="D12592" s="2"/>
    </row>
    <row r="12593" spans="4:4">
      <c r="D12593" s="2"/>
    </row>
    <row r="12594" spans="4:4">
      <c r="D12594" s="2"/>
    </row>
    <row r="12595" spans="4:4">
      <c r="D12595" s="2"/>
    </row>
    <row r="12596" spans="4:4">
      <c r="D12596" s="2"/>
    </row>
    <row r="12597" spans="4:4">
      <c r="D12597" s="2"/>
    </row>
    <row r="12598" spans="4:4">
      <c r="D12598" s="2"/>
    </row>
    <row r="12599" spans="4:4">
      <c r="D12599" s="2"/>
    </row>
    <row r="12600" spans="4:4">
      <c r="D12600" s="2"/>
    </row>
    <row r="12601" spans="4:4">
      <c r="D12601" s="2"/>
    </row>
    <row r="12602" spans="4:4">
      <c r="D12602" s="2"/>
    </row>
    <row r="12603" spans="4:4">
      <c r="D12603" s="2"/>
    </row>
    <row r="12604" spans="4:4">
      <c r="D12604" s="2"/>
    </row>
    <row r="12605" spans="4:4">
      <c r="D12605" s="2"/>
    </row>
    <row r="12606" spans="4:4">
      <c r="D12606" s="2"/>
    </row>
    <row r="12607" spans="4:4">
      <c r="D12607" s="2"/>
    </row>
    <row r="12608" spans="4:4">
      <c r="D12608" s="2"/>
    </row>
    <row r="12609" spans="4:4">
      <c r="D12609" s="2"/>
    </row>
    <row r="12610" spans="4:4">
      <c r="D12610" s="2"/>
    </row>
    <row r="12611" spans="4:4">
      <c r="D12611" s="2"/>
    </row>
    <row r="12612" spans="4:4">
      <c r="D12612" s="2"/>
    </row>
    <row r="12613" spans="4:4">
      <c r="D12613" s="2"/>
    </row>
    <row r="12614" spans="4:4">
      <c r="D12614" s="2"/>
    </row>
    <row r="12615" spans="4:4">
      <c r="D12615" s="2"/>
    </row>
    <row r="12616" spans="4:4">
      <c r="D12616" s="2"/>
    </row>
    <row r="12617" spans="4:4">
      <c r="D12617" s="2"/>
    </row>
    <row r="12618" spans="4:4">
      <c r="D12618" s="2"/>
    </row>
    <row r="12619" spans="4:4">
      <c r="D12619" s="2"/>
    </row>
    <row r="12620" spans="4:4">
      <c r="D12620" s="2"/>
    </row>
    <row r="12621" spans="4:4">
      <c r="D12621" s="2"/>
    </row>
    <row r="12622" spans="4:4">
      <c r="D12622" s="2"/>
    </row>
    <row r="12623" spans="4:4">
      <c r="D12623" s="2"/>
    </row>
    <row r="12624" spans="4:4">
      <c r="D12624" s="2"/>
    </row>
    <row r="12625" spans="4:4">
      <c r="D12625" s="2"/>
    </row>
    <row r="12626" spans="4:4">
      <c r="D12626" s="2"/>
    </row>
    <row r="12627" spans="4:4">
      <c r="D12627" s="2"/>
    </row>
    <row r="12628" spans="4:4">
      <c r="D12628" s="2"/>
    </row>
    <row r="12629" spans="4:4">
      <c r="D12629" s="2"/>
    </row>
    <row r="12630" spans="4:4">
      <c r="D12630" s="2"/>
    </row>
    <row r="12631" spans="4:4">
      <c r="D12631" s="2"/>
    </row>
    <row r="12632" spans="4:4">
      <c r="D12632" s="2"/>
    </row>
    <row r="12633" spans="4:4">
      <c r="D12633" s="2"/>
    </row>
    <row r="12634" spans="4:4">
      <c r="D12634" s="2"/>
    </row>
    <row r="12635" spans="4:4">
      <c r="D12635" s="2"/>
    </row>
    <row r="12636" spans="4:4">
      <c r="D12636" s="2"/>
    </row>
    <row r="12637" spans="4:4">
      <c r="D12637" s="2"/>
    </row>
    <row r="12638" spans="4:4">
      <c r="D12638" s="2"/>
    </row>
    <row r="12639" spans="4:4">
      <c r="D12639" s="2"/>
    </row>
    <row r="12640" spans="4:4">
      <c r="D12640" s="2"/>
    </row>
    <row r="12641" spans="4:4">
      <c r="D12641" s="2"/>
    </row>
    <row r="12642" spans="4:4">
      <c r="D12642" s="2"/>
    </row>
    <row r="12643" spans="4:4">
      <c r="D12643" s="2"/>
    </row>
    <row r="12644" spans="4:4">
      <c r="D12644" s="2"/>
    </row>
    <row r="12645" spans="4:4">
      <c r="D12645" s="2"/>
    </row>
    <row r="12646" spans="4:4">
      <c r="D12646" s="2"/>
    </row>
    <row r="12647" spans="4:4">
      <c r="D12647" s="2"/>
    </row>
    <row r="12648" spans="4:4">
      <c r="D12648" s="2"/>
    </row>
    <row r="12649" spans="4:4">
      <c r="D12649" s="2"/>
    </row>
    <row r="12650" spans="4:4">
      <c r="D12650" s="2"/>
    </row>
    <row r="12651" spans="4:4">
      <c r="D12651" s="2"/>
    </row>
    <row r="12652" spans="4:4">
      <c r="D12652" s="2"/>
    </row>
    <row r="12653" spans="4:4">
      <c r="D12653" s="2"/>
    </row>
    <row r="12654" spans="4:4">
      <c r="D12654" s="2"/>
    </row>
    <row r="12655" spans="4:4">
      <c r="D12655" s="2"/>
    </row>
    <row r="12656" spans="4:4">
      <c r="D12656" s="2"/>
    </row>
    <row r="12657" spans="4:4">
      <c r="D12657" s="2"/>
    </row>
    <row r="12658" spans="4:4">
      <c r="D12658" s="2"/>
    </row>
    <row r="12659" spans="4:4">
      <c r="D12659" s="2"/>
    </row>
    <row r="12660" spans="4:4">
      <c r="D12660" s="2"/>
    </row>
    <row r="12661" spans="4:4">
      <c r="D12661" s="2"/>
    </row>
    <row r="12662" spans="4:4">
      <c r="D12662" s="2"/>
    </row>
    <row r="12663" spans="4:4">
      <c r="D12663" s="2"/>
    </row>
    <row r="12664" spans="4:4">
      <c r="D12664" s="2"/>
    </row>
    <row r="12665" spans="4:4">
      <c r="D12665" s="2"/>
    </row>
    <row r="12666" spans="4:4">
      <c r="D12666" s="2"/>
    </row>
    <row r="12667" spans="4:4">
      <c r="D12667" s="2"/>
    </row>
    <row r="12668" spans="4:4">
      <c r="D12668" s="2"/>
    </row>
    <row r="12669" spans="4:4">
      <c r="D12669" s="2"/>
    </row>
    <row r="12670" spans="4:4">
      <c r="D12670" s="2"/>
    </row>
    <row r="12671" spans="4:4">
      <c r="D12671" s="2"/>
    </row>
    <row r="12672" spans="4:4">
      <c r="D12672" s="2"/>
    </row>
    <row r="12673" spans="4:4">
      <c r="D12673" s="2"/>
    </row>
    <row r="12674" spans="4:4">
      <c r="D12674" s="2"/>
    </row>
    <row r="12675" spans="4:4">
      <c r="D12675" s="2"/>
    </row>
    <row r="12676" spans="4:4">
      <c r="D12676" s="2"/>
    </row>
    <row r="12677" spans="4:4">
      <c r="D12677" s="2"/>
    </row>
    <row r="12678" spans="4:4">
      <c r="D12678" s="2"/>
    </row>
    <row r="12679" spans="4:4">
      <c r="D12679" s="2"/>
    </row>
    <row r="12680" spans="4:4">
      <c r="D12680" s="2"/>
    </row>
    <row r="12681" spans="4:4">
      <c r="D12681" s="2"/>
    </row>
    <row r="12682" spans="4:4">
      <c r="D12682" s="2"/>
    </row>
    <row r="12683" spans="4:4">
      <c r="D12683" s="2"/>
    </row>
    <row r="12684" spans="4:4">
      <c r="D12684" s="2"/>
    </row>
    <row r="12685" spans="4:4">
      <c r="D12685" s="2"/>
    </row>
    <row r="12686" spans="4:4">
      <c r="D12686" s="2"/>
    </row>
    <row r="12687" spans="4:4">
      <c r="D12687" s="2"/>
    </row>
    <row r="12688" spans="4:4">
      <c r="D12688" s="2"/>
    </row>
    <row r="12689" spans="4:4">
      <c r="D12689" s="2"/>
    </row>
    <row r="12690" spans="4:4">
      <c r="D12690" s="2"/>
    </row>
    <row r="12691" spans="4:4">
      <c r="D12691" s="2"/>
    </row>
    <row r="12692" spans="4:4">
      <c r="D12692" s="2"/>
    </row>
    <row r="12693" spans="4:4">
      <c r="D12693" s="2"/>
    </row>
    <row r="12694" spans="4:4">
      <c r="D12694" s="2"/>
    </row>
    <row r="12695" spans="4:4">
      <c r="D12695" s="2"/>
    </row>
    <row r="12696" spans="4:4">
      <c r="D12696" s="2"/>
    </row>
    <row r="12697" spans="4:4">
      <c r="D12697" s="2"/>
    </row>
    <row r="12698" spans="4:4">
      <c r="D12698" s="2"/>
    </row>
    <row r="12699" spans="4:4">
      <c r="D12699" s="2"/>
    </row>
    <row r="12700" spans="4:4">
      <c r="D12700" s="2"/>
    </row>
    <row r="12701" spans="4:4">
      <c r="D12701" s="2"/>
    </row>
    <row r="12702" spans="4:4">
      <c r="D12702" s="2"/>
    </row>
    <row r="12703" spans="4:4">
      <c r="D12703" s="2"/>
    </row>
    <row r="12704" spans="4:4">
      <c r="D12704" s="2"/>
    </row>
    <row r="12705" spans="4:4">
      <c r="D12705" s="2"/>
    </row>
    <row r="12706" spans="4:4">
      <c r="D12706" s="2"/>
    </row>
    <row r="12707" spans="4:4">
      <c r="D12707" s="2"/>
    </row>
    <row r="12708" spans="4:4">
      <c r="D12708" s="2"/>
    </row>
    <row r="12709" spans="4:4">
      <c r="D12709" s="2"/>
    </row>
    <row r="12710" spans="4:4">
      <c r="D12710" s="2"/>
    </row>
    <row r="12711" spans="4:4">
      <c r="D12711" s="2"/>
    </row>
    <row r="12712" spans="4:4">
      <c r="D12712" s="2"/>
    </row>
    <row r="12713" spans="4:4">
      <c r="D12713" s="2"/>
    </row>
    <row r="12714" spans="4:4">
      <c r="D12714" s="2"/>
    </row>
    <row r="12715" spans="4:4">
      <c r="D12715" s="2"/>
    </row>
    <row r="12716" spans="4:4">
      <c r="D12716" s="2"/>
    </row>
    <row r="12717" spans="4:4">
      <c r="D12717" s="2"/>
    </row>
    <row r="12718" spans="4:4">
      <c r="D12718" s="2"/>
    </row>
    <row r="12719" spans="4:4">
      <c r="D12719" s="2"/>
    </row>
    <row r="12720" spans="4:4">
      <c r="D12720" s="2"/>
    </row>
    <row r="12721" spans="4:4">
      <c r="D12721" s="2"/>
    </row>
    <row r="12722" spans="4:4">
      <c r="D12722" s="2"/>
    </row>
    <row r="12723" spans="4:4">
      <c r="D12723" s="2"/>
    </row>
    <row r="12724" spans="4:4">
      <c r="D12724" s="2"/>
    </row>
    <row r="12725" spans="4:4">
      <c r="D12725" s="2"/>
    </row>
    <row r="12726" spans="4:4">
      <c r="D12726" s="2"/>
    </row>
    <row r="12727" spans="4:4">
      <c r="D12727" s="2"/>
    </row>
    <row r="12728" spans="4:4">
      <c r="D12728" s="2"/>
    </row>
    <row r="12729" spans="4:4">
      <c r="D12729" s="2"/>
    </row>
    <row r="12730" spans="4:4">
      <c r="D12730" s="2"/>
    </row>
    <row r="12731" spans="4:4">
      <c r="D12731" s="2"/>
    </row>
    <row r="12732" spans="4:4">
      <c r="D12732" s="2"/>
    </row>
    <row r="12733" spans="4:4">
      <c r="D12733" s="2"/>
    </row>
    <row r="12734" spans="4:4">
      <c r="D12734" s="2"/>
    </row>
    <row r="12735" spans="4:4">
      <c r="D12735" s="2"/>
    </row>
    <row r="12736" spans="4:4">
      <c r="D12736" s="2"/>
    </row>
    <row r="12737" spans="4:4">
      <c r="D12737" s="2"/>
    </row>
    <row r="12738" spans="4:4">
      <c r="D12738" s="2"/>
    </row>
    <row r="12739" spans="4:4">
      <c r="D12739" s="2"/>
    </row>
    <row r="12740" spans="4:4">
      <c r="D12740" s="2"/>
    </row>
    <row r="12741" spans="4:4">
      <c r="D12741" s="2"/>
    </row>
    <row r="12742" spans="4:4">
      <c r="D12742" s="2"/>
    </row>
    <row r="12743" spans="4:4">
      <c r="D12743" s="2"/>
    </row>
    <row r="12744" spans="4:4">
      <c r="D12744" s="2"/>
    </row>
    <row r="12745" spans="4:4">
      <c r="D12745" s="2"/>
    </row>
    <row r="12746" spans="4:4">
      <c r="D12746" s="2"/>
    </row>
    <row r="12747" spans="4:4">
      <c r="D12747" s="2"/>
    </row>
    <row r="12748" spans="4:4">
      <c r="D12748" s="2"/>
    </row>
    <row r="12749" spans="4:4">
      <c r="D12749" s="2"/>
    </row>
    <row r="12750" spans="4:4">
      <c r="D12750" s="2"/>
    </row>
    <row r="12751" spans="4:4">
      <c r="D12751" s="2"/>
    </row>
    <row r="12752" spans="4:4">
      <c r="D12752" s="2"/>
    </row>
    <row r="12753" spans="4:4">
      <c r="D12753" s="2"/>
    </row>
    <row r="12754" spans="4:4">
      <c r="D12754" s="2"/>
    </row>
    <row r="12755" spans="4:4">
      <c r="D12755" s="2"/>
    </row>
    <row r="12756" spans="4:4">
      <c r="D12756" s="2"/>
    </row>
    <row r="12757" spans="4:4">
      <c r="D12757" s="2"/>
    </row>
    <row r="12758" spans="4:4">
      <c r="D12758" s="2"/>
    </row>
    <row r="12759" spans="4:4">
      <c r="D12759" s="2"/>
    </row>
    <row r="12760" spans="4:4">
      <c r="D12760" s="2"/>
    </row>
    <row r="12761" spans="4:4">
      <c r="D12761" s="2"/>
    </row>
    <row r="12762" spans="4:4">
      <c r="D12762" s="2"/>
    </row>
    <row r="12763" spans="4:4">
      <c r="D12763" s="2"/>
    </row>
    <row r="12764" spans="4:4">
      <c r="D12764" s="2"/>
    </row>
    <row r="12765" spans="4:4">
      <c r="D12765" s="2"/>
    </row>
    <row r="12766" spans="4:4">
      <c r="D12766" s="2"/>
    </row>
    <row r="12767" spans="4:4">
      <c r="D12767" s="2"/>
    </row>
    <row r="12768" spans="4:4">
      <c r="D12768" s="2"/>
    </row>
    <row r="12769" spans="4:4">
      <c r="D12769" s="2"/>
    </row>
    <row r="12770" spans="4:4">
      <c r="D12770" s="2"/>
    </row>
    <row r="12771" spans="4:4">
      <c r="D12771" s="2"/>
    </row>
    <row r="12772" spans="4:4">
      <c r="D12772" s="2"/>
    </row>
    <row r="12773" spans="4:4">
      <c r="D12773" s="2"/>
    </row>
    <row r="12774" spans="4:4">
      <c r="D12774" s="2"/>
    </row>
    <row r="12775" spans="4:4">
      <c r="D12775" s="2"/>
    </row>
    <row r="12776" spans="4:4">
      <c r="D12776" s="2"/>
    </row>
    <row r="12777" spans="4:4">
      <c r="D12777" s="2"/>
    </row>
    <row r="12778" spans="4:4">
      <c r="D12778" s="2"/>
    </row>
    <row r="12779" spans="4:4">
      <c r="D12779" s="2"/>
    </row>
    <row r="12780" spans="4:4">
      <c r="D12780" s="2"/>
    </row>
    <row r="12781" spans="4:4">
      <c r="D12781" s="2"/>
    </row>
    <row r="12782" spans="4:4">
      <c r="D12782" s="2"/>
    </row>
    <row r="12783" spans="4:4">
      <c r="D12783" s="2"/>
    </row>
    <row r="12784" spans="4:4">
      <c r="D12784" s="2"/>
    </row>
    <row r="12785" spans="4:4">
      <c r="D12785" s="2"/>
    </row>
    <row r="12786" spans="4:4">
      <c r="D12786" s="2"/>
    </row>
    <row r="12787" spans="4:4">
      <c r="D12787" s="2"/>
    </row>
    <row r="12788" spans="4:4">
      <c r="D12788" s="2"/>
    </row>
    <row r="12789" spans="4:4">
      <c r="D12789" s="2"/>
    </row>
    <row r="12790" spans="4:4">
      <c r="D12790" s="2"/>
    </row>
    <row r="12791" spans="4:4">
      <c r="D12791" s="2"/>
    </row>
    <row r="12792" spans="4:4">
      <c r="D12792" s="2"/>
    </row>
    <row r="12793" spans="4:4">
      <c r="D12793" s="2"/>
    </row>
    <row r="12794" spans="4:4">
      <c r="D12794" s="2"/>
    </row>
    <row r="12795" spans="4:4">
      <c r="D12795" s="2"/>
    </row>
    <row r="12796" spans="4:4">
      <c r="D12796" s="2"/>
    </row>
    <row r="12797" spans="4:4">
      <c r="D12797" s="2"/>
    </row>
    <row r="12798" spans="4:4">
      <c r="D12798" s="2"/>
    </row>
    <row r="12799" spans="4:4">
      <c r="D12799" s="2"/>
    </row>
    <row r="12800" spans="4:4">
      <c r="D12800" s="2"/>
    </row>
    <row r="12801" spans="4:4">
      <c r="D12801" s="2"/>
    </row>
    <row r="12802" spans="4:4">
      <c r="D12802" s="2"/>
    </row>
    <row r="12803" spans="4:4">
      <c r="D12803" s="2"/>
    </row>
    <row r="12804" spans="4:4">
      <c r="D12804" s="2"/>
    </row>
    <row r="12805" spans="4:4">
      <c r="D12805" s="2"/>
    </row>
    <row r="12806" spans="4:4">
      <c r="D12806" s="2"/>
    </row>
    <row r="12807" spans="4:4">
      <c r="D12807" s="2"/>
    </row>
    <row r="12808" spans="4:4">
      <c r="D12808" s="2"/>
    </row>
    <row r="12809" spans="4:4">
      <c r="D12809" s="2"/>
    </row>
    <row r="12810" spans="4:4">
      <c r="D12810" s="2"/>
    </row>
    <row r="12811" spans="4:4">
      <c r="D12811" s="2"/>
    </row>
    <row r="12812" spans="4:4">
      <c r="D12812" s="2"/>
    </row>
    <row r="12813" spans="4:4">
      <c r="D12813" s="2"/>
    </row>
    <row r="12814" spans="4:4">
      <c r="D12814" s="2"/>
    </row>
    <row r="12815" spans="4:4">
      <c r="D12815" s="2"/>
    </row>
    <row r="12816" spans="4:4">
      <c r="D12816" s="2"/>
    </row>
    <row r="12817" spans="4:4">
      <c r="D12817" s="2"/>
    </row>
    <row r="12818" spans="4:4">
      <c r="D12818" s="2"/>
    </row>
    <row r="12819" spans="4:4">
      <c r="D12819" s="2"/>
    </row>
    <row r="12820" spans="4:4">
      <c r="D12820" s="2"/>
    </row>
    <row r="12821" spans="4:4">
      <c r="D12821" s="2"/>
    </row>
    <row r="12822" spans="4:4">
      <c r="D12822" s="2"/>
    </row>
    <row r="12823" spans="4:4">
      <c r="D12823" s="2"/>
    </row>
    <row r="12824" spans="4:4">
      <c r="D12824" s="2"/>
    </row>
    <row r="12825" spans="4:4">
      <c r="D12825" s="2"/>
    </row>
    <row r="12826" spans="4:4">
      <c r="D12826" s="2"/>
    </row>
    <row r="12827" spans="4:4">
      <c r="D12827" s="2"/>
    </row>
    <row r="12828" spans="4:4">
      <c r="D12828" s="2"/>
    </row>
    <row r="12829" spans="4:4">
      <c r="D12829" s="2"/>
    </row>
    <row r="12830" spans="4:4">
      <c r="D12830" s="2"/>
    </row>
    <row r="12831" spans="4:4">
      <c r="D12831" s="2"/>
    </row>
    <row r="12832" spans="4:4">
      <c r="D12832" s="2"/>
    </row>
    <row r="12833" spans="4:4">
      <c r="D12833" s="2"/>
    </row>
    <row r="12834" spans="4:4">
      <c r="D12834" s="2"/>
    </row>
    <row r="12835" spans="4:4">
      <c r="D12835" s="2"/>
    </row>
    <row r="12836" spans="4:4">
      <c r="D12836" s="2"/>
    </row>
    <row r="12837" spans="4:4">
      <c r="D12837" s="2"/>
    </row>
    <row r="12838" spans="4:4">
      <c r="D12838" s="2"/>
    </row>
    <row r="12839" spans="4:4">
      <c r="D12839" s="2"/>
    </row>
    <row r="12840" spans="4:4">
      <c r="D12840" s="2"/>
    </row>
    <row r="12841" spans="4:4">
      <c r="D12841" s="2"/>
    </row>
    <row r="12842" spans="4:4">
      <c r="D12842" s="2"/>
    </row>
    <row r="12843" spans="4:4">
      <c r="D12843" s="2"/>
    </row>
    <row r="12844" spans="4:4">
      <c r="D12844" s="2"/>
    </row>
    <row r="12845" spans="4:4">
      <c r="D12845" s="2"/>
    </row>
    <row r="12846" spans="4:4">
      <c r="D12846" s="2"/>
    </row>
    <row r="12847" spans="4:4">
      <c r="D12847" s="2"/>
    </row>
    <row r="12848" spans="4:4">
      <c r="D12848" s="2"/>
    </row>
    <row r="12849" spans="4:4">
      <c r="D12849" s="2"/>
    </row>
    <row r="12850" spans="4:4">
      <c r="D12850" s="2"/>
    </row>
    <row r="12851" spans="4:4">
      <c r="D12851" s="2"/>
    </row>
    <row r="12852" spans="4:4">
      <c r="D12852" s="2"/>
    </row>
    <row r="12853" spans="4:4">
      <c r="D12853" s="2"/>
    </row>
    <row r="12854" spans="4:4">
      <c r="D12854" s="2"/>
    </row>
    <row r="12855" spans="4:4">
      <c r="D12855" s="2"/>
    </row>
    <row r="12856" spans="4:4">
      <c r="D12856" s="2"/>
    </row>
    <row r="12857" spans="4:4">
      <c r="D12857" s="2"/>
    </row>
    <row r="12858" spans="4:4">
      <c r="D12858" s="2"/>
    </row>
    <row r="12859" spans="4:4">
      <c r="D12859" s="2"/>
    </row>
    <row r="12860" spans="4:4">
      <c r="D12860" s="2"/>
    </row>
    <row r="12861" spans="4:4">
      <c r="D12861" s="2"/>
    </row>
    <row r="12862" spans="4:4">
      <c r="D12862" s="2"/>
    </row>
    <row r="12863" spans="4:4">
      <c r="D12863" s="2"/>
    </row>
    <row r="12864" spans="4:4">
      <c r="D12864" s="2"/>
    </row>
    <row r="12865" spans="4:4">
      <c r="D12865" s="2"/>
    </row>
    <row r="12866" spans="4:4">
      <c r="D12866" s="2"/>
    </row>
    <row r="12867" spans="4:4">
      <c r="D12867" s="2"/>
    </row>
    <row r="12868" spans="4:4">
      <c r="D12868" s="2"/>
    </row>
    <row r="12869" spans="4:4">
      <c r="D12869" s="2"/>
    </row>
    <row r="12870" spans="4:4">
      <c r="D12870" s="2"/>
    </row>
    <row r="12871" spans="4:4">
      <c r="D12871" s="2"/>
    </row>
    <row r="12872" spans="4:4">
      <c r="D12872" s="2"/>
    </row>
    <row r="12873" spans="4:4">
      <c r="D12873" s="2"/>
    </row>
    <row r="12874" spans="4:4">
      <c r="D12874" s="2"/>
    </row>
    <row r="12875" spans="4:4">
      <c r="D12875" s="2"/>
    </row>
    <row r="12876" spans="4:4">
      <c r="D12876" s="2"/>
    </row>
    <row r="12877" spans="4:4">
      <c r="D12877" s="2"/>
    </row>
    <row r="12878" spans="4:4">
      <c r="D12878" s="2"/>
    </row>
    <row r="12879" spans="4:4">
      <c r="D12879" s="2"/>
    </row>
    <row r="12880" spans="4:4">
      <c r="D12880" s="2"/>
    </row>
    <row r="12881" spans="4:4">
      <c r="D12881" s="2"/>
    </row>
    <row r="12882" spans="4:4">
      <c r="D12882" s="2"/>
    </row>
    <row r="12883" spans="4:4">
      <c r="D12883" s="2"/>
    </row>
    <row r="12884" spans="4:4">
      <c r="D12884" s="2"/>
    </row>
    <row r="12885" spans="4:4">
      <c r="D12885" s="2"/>
    </row>
    <row r="12886" spans="4:4">
      <c r="D12886" s="2"/>
    </row>
    <row r="12887" spans="4:4">
      <c r="D12887" s="2"/>
    </row>
    <row r="12888" spans="4:4">
      <c r="D12888" s="2"/>
    </row>
    <row r="12889" spans="4:4">
      <c r="D12889" s="2"/>
    </row>
    <row r="12890" spans="4:4">
      <c r="D12890" s="2"/>
    </row>
    <row r="12891" spans="4:4">
      <c r="D12891" s="2"/>
    </row>
    <row r="12892" spans="4:4">
      <c r="D12892" s="2"/>
    </row>
    <row r="12893" spans="4:4">
      <c r="D12893" s="2"/>
    </row>
    <row r="12894" spans="4:4">
      <c r="D12894" s="2"/>
    </row>
    <row r="12895" spans="4:4">
      <c r="D12895" s="2"/>
    </row>
    <row r="12896" spans="4:4">
      <c r="D12896" s="2"/>
    </row>
    <row r="12897" spans="4:4">
      <c r="D12897" s="2"/>
    </row>
    <row r="12898" spans="4:4">
      <c r="D12898" s="2"/>
    </row>
    <row r="12899" spans="4:4">
      <c r="D12899" s="2"/>
    </row>
    <row r="12900" spans="4:4">
      <c r="D12900" s="2"/>
    </row>
    <row r="12901" spans="4:4">
      <c r="D12901" s="2"/>
    </row>
    <row r="12902" spans="4:4">
      <c r="D12902" s="2"/>
    </row>
    <row r="12903" spans="4:4">
      <c r="D12903" s="2"/>
    </row>
    <row r="12904" spans="4:4">
      <c r="D12904" s="2"/>
    </row>
    <row r="12905" spans="4:4">
      <c r="D12905" s="2"/>
    </row>
    <row r="12906" spans="4:4">
      <c r="D12906" s="2"/>
    </row>
    <row r="12907" spans="4:4">
      <c r="D12907" s="2"/>
    </row>
    <row r="12908" spans="4:4">
      <c r="D12908" s="2"/>
    </row>
    <row r="12909" spans="4:4">
      <c r="D12909" s="2"/>
    </row>
    <row r="12910" spans="4:4">
      <c r="D12910" s="2"/>
    </row>
    <row r="12911" spans="4:4">
      <c r="D12911" s="2"/>
    </row>
    <row r="12912" spans="4:4">
      <c r="D12912" s="2"/>
    </row>
    <row r="12913" spans="4:4">
      <c r="D12913" s="2"/>
    </row>
    <row r="12914" spans="4:4">
      <c r="D12914" s="2"/>
    </row>
    <row r="12915" spans="4:4">
      <c r="D12915" s="2"/>
    </row>
    <row r="12916" spans="4:4">
      <c r="D12916" s="2"/>
    </row>
    <row r="12917" spans="4:4">
      <c r="D12917" s="2"/>
    </row>
    <row r="12918" spans="4:4">
      <c r="D12918" s="2"/>
    </row>
    <row r="12919" spans="4:4">
      <c r="D12919" s="2"/>
    </row>
    <row r="12920" spans="4:4">
      <c r="D12920" s="2"/>
    </row>
    <row r="12921" spans="4:4">
      <c r="D12921" s="2"/>
    </row>
    <row r="12922" spans="4:4">
      <c r="D12922" s="2"/>
    </row>
    <row r="12923" spans="4:4">
      <c r="D12923" s="2"/>
    </row>
    <row r="12924" spans="4:4">
      <c r="D12924" s="2"/>
    </row>
    <row r="12925" spans="4:4">
      <c r="D12925" s="2"/>
    </row>
    <row r="12926" spans="4:4">
      <c r="D12926" s="2"/>
    </row>
    <row r="12927" spans="4:4">
      <c r="D12927" s="2"/>
    </row>
    <row r="12928" spans="4:4">
      <c r="D12928" s="2"/>
    </row>
    <row r="12929" spans="4:4">
      <c r="D12929" s="2"/>
    </row>
    <row r="12930" spans="4:4">
      <c r="D12930" s="2"/>
    </row>
    <row r="12931" spans="4:4">
      <c r="D12931" s="2"/>
    </row>
    <row r="12932" spans="4:4">
      <c r="D12932" s="2"/>
    </row>
    <row r="12933" spans="4:4">
      <c r="D12933" s="2"/>
    </row>
    <row r="12934" spans="4:4">
      <c r="D12934" s="2"/>
    </row>
    <row r="12935" spans="4:4">
      <c r="D12935" s="2"/>
    </row>
    <row r="12936" spans="4:4">
      <c r="D12936" s="2"/>
    </row>
    <row r="12937" spans="4:4">
      <c r="D12937" s="2"/>
    </row>
    <row r="12938" spans="4:4">
      <c r="D12938" s="2"/>
    </row>
    <row r="12939" spans="4:4">
      <c r="D12939" s="2"/>
    </row>
    <row r="12940" spans="4:4">
      <c r="D12940" s="2"/>
    </row>
    <row r="12941" spans="4:4">
      <c r="D12941" s="2"/>
    </row>
    <row r="12942" spans="4:4">
      <c r="D12942" s="2"/>
    </row>
    <row r="12943" spans="4:4">
      <c r="D12943" s="2"/>
    </row>
    <row r="12944" spans="4:4">
      <c r="D12944" s="2"/>
    </row>
    <row r="12945" spans="4:4">
      <c r="D12945" s="2"/>
    </row>
    <row r="12946" spans="4:4">
      <c r="D12946" s="2"/>
    </row>
    <row r="12947" spans="4:4">
      <c r="D12947" s="2"/>
    </row>
    <row r="12948" spans="4:4">
      <c r="D12948" s="2"/>
    </row>
    <row r="12949" spans="4:4">
      <c r="D12949" s="2"/>
    </row>
    <row r="12950" spans="4:4">
      <c r="D12950" s="2"/>
    </row>
    <row r="12951" spans="4:4">
      <c r="D12951" s="2"/>
    </row>
    <row r="12952" spans="4:4">
      <c r="D12952" s="2"/>
    </row>
    <row r="12953" spans="4:4">
      <c r="D12953" s="2"/>
    </row>
    <row r="12954" spans="4:4">
      <c r="D12954" s="2"/>
    </row>
    <row r="12955" spans="4:4">
      <c r="D12955" s="2"/>
    </row>
    <row r="12956" spans="4:4">
      <c r="D12956" s="2"/>
    </row>
    <row r="12957" spans="4:4">
      <c r="D12957" s="2"/>
    </row>
    <row r="12958" spans="4:4">
      <c r="D12958" s="2"/>
    </row>
    <row r="12959" spans="4:4">
      <c r="D12959" s="2"/>
    </row>
    <row r="12960" spans="4:4">
      <c r="D12960" s="2"/>
    </row>
    <row r="12961" spans="4:4">
      <c r="D12961" s="2"/>
    </row>
    <row r="12962" spans="4:4">
      <c r="D12962" s="2"/>
    </row>
    <row r="12963" spans="4:4">
      <c r="D12963" s="2"/>
    </row>
    <row r="12964" spans="4:4">
      <c r="D12964" s="2"/>
    </row>
    <row r="12965" spans="4:4">
      <c r="D12965" s="2"/>
    </row>
    <row r="12966" spans="4:4">
      <c r="D12966" s="2"/>
    </row>
    <row r="12967" spans="4:4">
      <c r="D12967" s="2"/>
    </row>
    <row r="12968" spans="4:4">
      <c r="D12968" s="2"/>
    </row>
    <row r="12969" spans="4:4">
      <c r="D12969" s="2"/>
    </row>
    <row r="12970" spans="4:4">
      <c r="D12970" s="2"/>
    </row>
    <row r="12971" spans="4:4">
      <c r="D12971" s="2"/>
    </row>
    <row r="12972" spans="4:4">
      <c r="D12972" s="2"/>
    </row>
    <row r="12973" spans="4:4">
      <c r="D12973" s="2"/>
    </row>
    <row r="12974" spans="4:4">
      <c r="D12974" s="2"/>
    </row>
    <row r="12975" spans="4:4">
      <c r="D12975" s="2"/>
    </row>
    <row r="12976" spans="4:4">
      <c r="D12976" s="2"/>
    </row>
    <row r="12977" spans="4:4">
      <c r="D12977" s="2"/>
    </row>
    <row r="12978" spans="4:4">
      <c r="D12978" s="2"/>
    </row>
    <row r="12979" spans="4:4">
      <c r="D12979" s="2"/>
    </row>
    <row r="12980" spans="4:4">
      <c r="D12980" s="2"/>
    </row>
    <row r="12981" spans="4:4">
      <c r="D12981" s="2"/>
    </row>
    <row r="12982" spans="4:4">
      <c r="D12982" s="2"/>
    </row>
    <row r="12983" spans="4:4">
      <c r="D12983" s="2"/>
    </row>
    <row r="12984" spans="4:4">
      <c r="D12984" s="2"/>
    </row>
    <row r="12985" spans="4:4">
      <c r="D12985" s="2"/>
    </row>
    <row r="12986" spans="4:4">
      <c r="D12986" s="2"/>
    </row>
    <row r="12987" spans="4:4">
      <c r="D12987" s="2"/>
    </row>
    <row r="12988" spans="4:4">
      <c r="D12988" s="2"/>
    </row>
    <row r="12989" spans="4:4">
      <c r="D12989" s="2"/>
    </row>
    <row r="12990" spans="4:4">
      <c r="D12990" s="2"/>
    </row>
    <row r="12991" spans="4:4">
      <c r="D12991" s="2"/>
    </row>
    <row r="12992" spans="4:4">
      <c r="D12992" s="2"/>
    </row>
    <row r="12993" spans="4:4">
      <c r="D12993" s="2"/>
    </row>
    <row r="12994" spans="4:4">
      <c r="D12994" s="2"/>
    </row>
    <row r="12995" spans="4:4">
      <c r="D12995" s="2"/>
    </row>
    <row r="12996" spans="4:4">
      <c r="D12996" s="2"/>
    </row>
    <row r="12997" spans="4:4">
      <c r="D12997" s="2"/>
    </row>
    <row r="12998" spans="4:4">
      <c r="D12998" s="2"/>
    </row>
    <row r="12999" spans="4:4">
      <c r="D12999" s="2"/>
    </row>
    <row r="13000" spans="4:4">
      <c r="D13000" s="2"/>
    </row>
    <row r="13001" spans="4:4">
      <c r="D13001" s="2"/>
    </row>
    <row r="13002" spans="4:4">
      <c r="D13002" s="2"/>
    </row>
    <row r="13003" spans="4:4">
      <c r="D13003" s="2"/>
    </row>
    <row r="13004" spans="4:4">
      <c r="D13004" s="2"/>
    </row>
    <row r="13005" spans="4:4">
      <c r="D13005" s="2"/>
    </row>
    <row r="13006" spans="4:4">
      <c r="D13006" s="2"/>
    </row>
    <row r="13007" spans="4:4">
      <c r="D13007" s="2"/>
    </row>
    <row r="13008" spans="4:4">
      <c r="D13008" s="2"/>
    </row>
    <row r="13009" spans="4:4">
      <c r="D13009" s="2"/>
    </row>
    <row r="13010" spans="4:4">
      <c r="D13010" s="2"/>
    </row>
    <row r="13011" spans="4:4">
      <c r="D13011" s="2"/>
    </row>
    <row r="13012" spans="4:4">
      <c r="D13012" s="2"/>
    </row>
    <row r="13013" spans="4:4">
      <c r="D13013" s="2"/>
    </row>
    <row r="13014" spans="4:4">
      <c r="D13014" s="2"/>
    </row>
    <row r="13015" spans="4:4">
      <c r="D13015" s="2"/>
    </row>
    <row r="13016" spans="4:4">
      <c r="D13016" s="2"/>
    </row>
    <row r="13017" spans="4:4">
      <c r="D13017" s="2"/>
    </row>
    <row r="13018" spans="4:4">
      <c r="D13018" s="2"/>
    </row>
    <row r="13019" spans="4:4">
      <c r="D13019" s="2"/>
    </row>
    <row r="13020" spans="4:4">
      <c r="D13020" s="2"/>
    </row>
    <row r="13021" spans="4:4">
      <c r="D13021" s="2"/>
    </row>
    <row r="13022" spans="4:4">
      <c r="D13022" s="2"/>
    </row>
    <row r="13023" spans="4:4">
      <c r="D13023" s="2"/>
    </row>
    <row r="13024" spans="4:4">
      <c r="D13024" s="2"/>
    </row>
    <row r="13025" spans="4:4">
      <c r="D13025" s="2"/>
    </row>
    <row r="13026" spans="4:4">
      <c r="D13026" s="2"/>
    </row>
    <row r="13027" spans="4:4">
      <c r="D13027" s="2"/>
    </row>
    <row r="13028" spans="4:4">
      <c r="D13028" s="2"/>
    </row>
    <row r="13029" spans="4:4">
      <c r="D13029" s="2"/>
    </row>
    <row r="13030" spans="4:4">
      <c r="D13030" s="2"/>
    </row>
    <row r="13031" spans="4:4">
      <c r="D13031" s="2"/>
    </row>
    <row r="13032" spans="4:4">
      <c r="D13032" s="2"/>
    </row>
    <row r="13033" spans="4:4">
      <c r="D13033" s="2"/>
    </row>
    <row r="13034" spans="4:4">
      <c r="D13034" s="2"/>
    </row>
    <row r="13035" spans="4:4">
      <c r="D13035" s="2"/>
    </row>
    <row r="13036" spans="4:4">
      <c r="D13036" s="2"/>
    </row>
    <row r="13037" spans="4:4">
      <c r="D13037" s="2"/>
    </row>
    <row r="13038" spans="4:4">
      <c r="D13038" s="2"/>
    </row>
    <row r="13039" spans="4:4">
      <c r="D13039" s="2"/>
    </row>
    <row r="13040" spans="4:4">
      <c r="D13040" s="2"/>
    </row>
    <row r="13041" spans="4:4">
      <c r="D13041" s="2"/>
    </row>
    <row r="13042" spans="4:4">
      <c r="D13042" s="2"/>
    </row>
    <row r="13043" spans="4:4">
      <c r="D13043" s="2"/>
    </row>
    <row r="13044" spans="4:4">
      <c r="D13044" s="2"/>
    </row>
    <row r="13045" spans="4:4">
      <c r="D13045" s="2"/>
    </row>
    <row r="13046" spans="4:4">
      <c r="D13046" s="2"/>
    </row>
    <row r="13047" spans="4:4">
      <c r="D13047" s="2"/>
    </row>
    <row r="13048" spans="4:4">
      <c r="D13048" s="2"/>
    </row>
    <row r="13049" spans="4:4">
      <c r="D13049" s="2"/>
    </row>
    <row r="13050" spans="4:4">
      <c r="D13050" s="2"/>
    </row>
    <row r="13051" spans="4:4">
      <c r="D13051" s="2"/>
    </row>
    <row r="13052" spans="4:4">
      <c r="D13052" s="2"/>
    </row>
    <row r="13053" spans="4:4">
      <c r="D13053" s="2"/>
    </row>
    <row r="13054" spans="4:4">
      <c r="D13054" s="2"/>
    </row>
    <row r="13055" spans="4:4">
      <c r="D13055" s="2"/>
    </row>
    <row r="13056" spans="4:4">
      <c r="D13056" s="2"/>
    </row>
    <row r="13057" spans="4:4">
      <c r="D13057" s="2"/>
    </row>
    <row r="13058" spans="4:4">
      <c r="D13058" s="2"/>
    </row>
    <row r="13059" spans="4:4">
      <c r="D13059" s="2"/>
    </row>
    <row r="13060" spans="4:4">
      <c r="D13060" s="2"/>
    </row>
    <row r="13061" spans="4:4">
      <c r="D13061" s="2"/>
    </row>
    <row r="13062" spans="4:4">
      <c r="D13062" s="2"/>
    </row>
    <row r="13063" spans="4:4">
      <c r="D13063" s="2"/>
    </row>
    <row r="13064" spans="4:4">
      <c r="D13064" s="2"/>
    </row>
    <row r="13065" spans="4:4">
      <c r="D13065" s="2"/>
    </row>
    <row r="13066" spans="4:4">
      <c r="D13066" s="2"/>
    </row>
    <row r="13067" spans="4:4">
      <c r="D13067" s="2"/>
    </row>
    <row r="13068" spans="4:4">
      <c r="D13068" s="2"/>
    </row>
    <row r="13069" spans="4:4">
      <c r="D13069" s="2"/>
    </row>
    <row r="13070" spans="4:4">
      <c r="D13070" s="2"/>
    </row>
    <row r="13071" spans="4:4">
      <c r="D13071" s="2"/>
    </row>
    <row r="13072" spans="4:4">
      <c r="D13072" s="2"/>
    </row>
    <row r="13073" spans="4:4">
      <c r="D13073" s="2"/>
    </row>
    <row r="13074" spans="4:4">
      <c r="D13074" s="2"/>
    </row>
    <row r="13075" spans="4:4">
      <c r="D13075" s="2"/>
    </row>
    <row r="13076" spans="4:4">
      <c r="D13076" s="2"/>
    </row>
    <row r="13077" spans="4:4">
      <c r="D13077" s="2"/>
    </row>
    <row r="13078" spans="4:4">
      <c r="D13078" s="2"/>
    </row>
    <row r="13079" spans="4:4">
      <c r="D13079" s="2"/>
    </row>
    <row r="13080" spans="4:4">
      <c r="D13080" s="2"/>
    </row>
    <row r="13081" spans="4:4">
      <c r="D13081" s="2"/>
    </row>
    <row r="13082" spans="4:4">
      <c r="D13082" s="2"/>
    </row>
    <row r="13083" spans="4:4">
      <c r="D13083" s="2"/>
    </row>
    <row r="13084" spans="4:4">
      <c r="D13084" s="2"/>
    </row>
    <row r="13085" spans="4:4">
      <c r="D13085" s="2"/>
    </row>
    <row r="13086" spans="4:4">
      <c r="D13086" s="2"/>
    </row>
    <row r="13087" spans="4:4">
      <c r="D13087" s="2"/>
    </row>
    <row r="13088" spans="4:4">
      <c r="D13088" s="2"/>
    </row>
    <row r="13089" spans="4:4">
      <c r="D13089" s="2"/>
    </row>
    <row r="13090" spans="4:4">
      <c r="D13090" s="2"/>
    </row>
    <row r="13091" spans="4:4">
      <c r="D13091" s="2"/>
    </row>
    <row r="13092" spans="4:4">
      <c r="D13092" s="2"/>
    </row>
    <row r="13093" spans="4:4">
      <c r="D13093" s="2"/>
    </row>
    <row r="13094" spans="4:4">
      <c r="D13094" s="2"/>
    </row>
    <row r="13095" spans="4:4">
      <c r="D13095" s="2"/>
    </row>
    <row r="13096" spans="4:4">
      <c r="D13096" s="2"/>
    </row>
    <row r="13097" spans="4:4">
      <c r="D13097" s="2"/>
    </row>
    <row r="13098" spans="4:4">
      <c r="D13098" s="2"/>
    </row>
    <row r="13099" spans="4:4">
      <c r="D13099" s="2"/>
    </row>
    <row r="13100" spans="4:4">
      <c r="D13100" s="2"/>
    </row>
    <row r="13101" spans="4:4">
      <c r="D13101" s="2"/>
    </row>
    <row r="13102" spans="4:4">
      <c r="D13102" s="2"/>
    </row>
    <row r="13103" spans="4:4">
      <c r="D13103" s="2"/>
    </row>
    <row r="13104" spans="4:4">
      <c r="D13104" s="2"/>
    </row>
    <row r="13105" spans="4:4">
      <c r="D13105" s="2"/>
    </row>
    <row r="13106" spans="4:4">
      <c r="D13106" s="2"/>
    </row>
    <row r="13107" spans="4:4">
      <c r="D13107" s="2"/>
    </row>
    <row r="13108" spans="4:4">
      <c r="D13108" s="2"/>
    </row>
    <row r="13109" spans="4:4">
      <c r="D13109" s="2"/>
    </row>
    <row r="13110" spans="4:4">
      <c r="D13110" s="2"/>
    </row>
    <row r="13111" spans="4:4">
      <c r="D13111" s="2"/>
    </row>
    <row r="13112" spans="4:4">
      <c r="D13112" s="2"/>
    </row>
    <row r="13113" spans="4:4">
      <c r="D13113" s="2"/>
    </row>
    <row r="13114" spans="4:4">
      <c r="D13114" s="2"/>
    </row>
    <row r="13115" spans="4:4">
      <c r="D13115" s="2"/>
    </row>
    <row r="13116" spans="4:4">
      <c r="D13116" s="2"/>
    </row>
    <row r="13117" spans="4:4">
      <c r="D13117" s="2"/>
    </row>
    <row r="13118" spans="4:4">
      <c r="D13118" s="2"/>
    </row>
    <row r="13119" spans="4:4">
      <c r="D13119" s="2"/>
    </row>
    <row r="13120" spans="4:4">
      <c r="D13120" s="2"/>
    </row>
    <row r="13121" spans="4:4">
      <c r="D13121" s="2"/>
    </row>
    <row r="13122" spans="4:4">
      <c r="D13122" s="2"/>
    </row>
    <row r="13123" spans="4:4">
      <c r="D13123" s="2"/>
    </row>
    <row r="13124" spans="4:4">
      <c r="D13124" s="2"/>
    </row>
    <row r="13125" spans="4:4">
      <c r="D13125" s="2"/>
    </row>
    <row r="13126" spans="4:4">
      <c r="D13126" s="2"/>
    </row>
    <row r="13127" spans="4:4">
      <c r="D13127" s="2"/>
    </row>
    <row r="13128" spans="4:4">
      <c r="D13128" s="2"/>
    </row>
    <row r="13129" spans="4:4">
      <c r="D13129" s="2"/>
    </row>
    <row r="13130" spans="4:4">
      <c r="D13130" s="2"/>
    </row>
    <row r="13131" spans="4:4">
      <c r="D13131" s="2"/>
    </row>
    <row r="13132" spans="4:4">
      <c r="D13132" s="2"/>
    </row>
    <row r="13133" spans="4:4">
      <c r="D13133" s="2"/>
    </row>
    <row r="13134" spans="4:4">
      <c r="D13134" s="2"/>
    </row>
    <row r="13135" spans="4:4">
      <c r="D13135" s="2"/>
    </row>
    <row r="13136" spans="4:4">
      <c r="D13136" s="2"/>
    </row>
    <row r="13137" spans="4:4">
      <c r="D13137" s="2"/>
    </row>
    <row r="13138" spans="4:4">
      <c r="D13138" s="2"/>
    </row>
    <row r="13139" spans="4:4">
      <c r="D13139" s="2"/>
    </row>
    <row r="13140" spans="4:4">
      <c r="D13140" s="2"/>
    </row>
    <row r="13141" spans="4:4">
      <c r="D13141" s="2"/>
    </row>
    <row r="13142" spans="4:4">
      <c r="D13142" s="2"/>
    </row>
    <row r="13143" spans="4:4">
      <c r="D13143" s="2"/>
    </row>
    <row r="13144" spans="4:4">
      <c r="D13144" s="2"/>
    </row>
    <row r="13145" spans="4:4">
      <c r="D13145" s="2"/>
    </row>
    <row r="13146" spans="4:4">
      <c r="D13146" s="2"/>
    </row>
    <row r="13147" spans="4:4">
      <c r="D13147" s="2"/>
    </row>
    <row r="13148" spans="4:4">
      <c r="D13148" s="2"/>
    </row>
    <row r="13149" spans="4:4">
      <c r="D13149" s="2"/>
    </row>
    <row r="13150" spans="4:4">
      <c r="D13150" s="2"/>
    </row>
    <row r="13151" spans="4:4">
      <c r="D13151" s="2"/>
    </row>
    <row r="13152" spans="4:4">
      <c r="D13152" s="2"/>
    </row>
    <row r="13153" spans="4:4">
      <c r="D13153" s="2"/>
    </row>
    <row r="13154" spans="4:4">
      <c r="D13154" s="2"/>
    </row>
    <row r="13155" spans="4:4">
      <c r="D13155" s="2"/>
    </row>
    <row r="13156" spans="4:4">
      <c r="D13156" s="2"/>
    </row>
    <row r="13157" spans="4:4">
      <c r="D13157" s="2"/>
    </row>
    <row r="13158" spans="4:4">
      <c r="D13158" s="2"/>
    </row>
    <row r="13159" spans="4:4">
      <c r="D13159" s="2"/>
    </row>
    <row r="13160" spans="4:4">
      <c r="D13160" s="2"/>
    </row>
    <row r="13161" spans="4:4">
      <c r="D13161" s="2"/>
    </row>
    <row r="13162" spans="4:4">
      <c r="D13162" s="2"/>
    </row>
    <row r="13163" spans="4:4">
      <c r="D13163" s="2"/>
    </row>
    <row r="13164" spans="4:4">
      <c r="D13164" s="2"/>
    </row>
    <row r="13165" spans="4:4">
      <c r="D13165" s="2"/>
    </row>
    <row r="13166" spans="4:4">
      <c r="D13166" s="2"/>
    </row>
    <row r="13167" spans="4:4">
      <c r="D13167" s="2"/>
    </row>
    <row r="13168" spans="4:4">
      <c r="D13168" s="2"/>
    </row>
    <row r="13169" spans="4:4">
      <c r="D13169" s="2"/>
    </row>
    <row r="13170" spans="4:4">
      <c r="D13170" s="2"/>
    </row>
    <row r="13171" spans="4:4">
      <c r="D13171" s="2"/>
    </row>
    <row r="13172" spans="4:4">
      <c r="D13172" s="2"/>
    </row>
    <row r="13173" spans="4:4">
      <c r="D13173" s="2"/>
    </row>
    <row r="13174" spans="4:4">
      <c r="D13174" s="2"/>
    </row>
    <row r="13175" spans="4:4">
      <c r="D13175" s="2"/>
    </row>
    <row r="13176" spans="4:4">
      <c r="D13176" s="2"/>
    </row>
    <row r="13177" spans="4:4">
      <c r="D13177" s="2"/>
    </row>
    <row r="13178" spans="4:4">
      <c r="D13178" s="2"/>
    </row>
    <row r="13179" spans="4:4">
      <c r="D13179" s="2"/>
    </row>
    <row r="13180" spans="4:4">
      <c r="D13180" s="2"/>
    </row>
    <row r="13181" spans="4:4">
      <c r="D13181" s="2"/>
    </row>
    <row r="13182" spans="4:4">
      <c r="D13182" s="2"/>
    </row>
    <row r="13183" spans="4:4">
      <c r="D13183" s="2"/>
    </row>
    <row r="13184" spans="4:4">
      <c r="D13184" s="2"/>
    </row>
    <row r="13185" spans="4:4">
      <c r="D13185" s="2"/>
    </row>
    <row r="13186" spans="4:4">
      <c r="D13186" s="2"/>
    </row>
    <row r="13187" spans="4:4">
      <c r="D13187" s="2"/>
    </row>
    <row r="13188" spans="4:4">
      <c r="D13188" s="2"/>
    </row>
    <row r="13189" spans="4:4">
      <c r="D13189" s="2"/>
    </row>
    <row r="13190" spans="4:4">
      <c r="D13190" s="2"/>
    </row>
    <row r="13191" spans="4:4">
      <c r="D13191" s="2"/>
    </row>
    <row r="13192" spans="4:4">
      <c r="D13192" s="2"/>
    </row>
    <row r="13193" spans="4:4">
      <c r="D13193" s="2"/>
    </row>
    <row r="13194" spans="4:4">
      <c r="D13194" s="2"/>
    </row>
    <row r="13195" spans="4:4">
      <c r="D13195" s="2"/>
    </row>
    <row r="13196" spans="4:4">
      <c r="D13196" s="2"/>
    </row>
    <row r="13197" spans="4:4">
      <c r="D13197" s="2"/>
    </row>
    <row r="13198" spans="4:4">
      <c r="D13198" s="2"/>
    </row>
    <row r="13199" spans="4:4">
      <c r="D13199" s="2"/>
    </row>
    <row r="13200" spans="4:4">
      <c r="D13200" s="2"/>
    </row>
    <row r="13201" spans="4:4">
      <c r="D13201" s="2"/>
    </row>
    <row r="13202" spans="4:4">
      <c r="D13202" s="2"/>
    </row>
    <row r="13203" spans="4:4">
      <c r="D13203" s="2"/>
    </row>
    <row r="13204" spans="4:4">
      <c r="D13204" s="2"/>
    </row>
    <row r="13205" spans="4:4">
      <c r="D13205" s="2"/>
    </row>
    <row r="13206" spans="4:4">
      <c r="D13206" s="2"/>
    </row>
    <row r="13207" spans="4:4">
      <c r="D13207" s="2"/>
    </row>
    <row r="13208" spans="4:4">
      <c r="D13208" s="2"/>
    </row>
    <row r="13209" spans="4:4">
      <c r="D13209" s="2"/>
    </row>
    <row r="13210" spans="4:4">
      <c r="D13210" s="2"/>
    </row>
    <row r="13211" spans="4:4">
      <c r="D13211" s="2"/>
    </row>
    <row r="13212" spans="4:4">
      <c r="D13212" s="2"/>
    </row>
    <row r="13213" spans="4:4">
      <c r="D13213" s="2"/>
    </row>
    <row r="13214" spans="4:4">
      <c r="D13214" s="2"/>
    </row>
    <row r="13215" spans="4:4">
      <c r="D13215" s="2"/>
    </row>
    <row r="13216" spans="4:4">
      <c r="D13216" s="2"/>
    </row>
    <row r="13217" spans="4:4">
      <c r="D13217" s="2"/>
    </row>
    <row r="13218" spans="4:4">
      <c r="D13218" s="2"/>
    </row>
    <row r="13219" spans="4:4">
      <c r="D13219" s="2"/>
    </row>
    <row r="13220" spans="4:4">
      <c r="D13220" s="2"/>
    </row>
    <row r="13221" spans="4:4">
      <c r="D13221" s="2"/>
    </row>
    <row r="13222" spans="4:4">
      <c r="D13222" s="2"/>
    </row>
    <row r="13223" spans="4:4">
      <c r="D13223" s="2"/>
    </row>
    <row r="13224" spans="4:4">
      <c r="D13224" s="2"/>
    </row>
    <row r="13225" spans="4:4">
      <c r="D13225" s="2"/>
    </row>
    <row r="13226" spans="4:4">
      <c r="D13226" s="2"/>
    </row>
    <row r="13227" spans="4:4">
      <c r="D13227" s="2"/>
    </row>
    <row r="13228" spans="4:4">
      <c r="D13228" s="2"/>
    </row>
    <row r="13229" spans="4:4">
      <c r="D13229" s="2"/>
    </row>
    <row r="13230" spans="4:4">
      <c r="D13230" s="2"/>
    </row>
    <row r="13231" spans="4:4">
      <c r="D13231" s="2"/>
    </row>
    <row r="13232" spans="4:4">
      <c r="D13232" s="2"/>
    </row>
    <row r="13233" spans="4:4">
      <c r="D13233" s="2"/>
    </row>
    <row r="13234" spans="4:4">
      <c r="D13234" s="2"/>
    </row>
    <row r="13235" spans="4:4">
      <c r="D13235" s="2"/>
    </row>
    <row r="13236" spans="4:4">
      <c r="D13236" s="2"/>
    </row>
    <row r="13237" spans="4:4">
      <c r="D13237" s="2"/>
    </row>
    <row r="13238" spans="4:4">
      <c r="D13238" s="2"/>
    </row>
    <row r="13239" spans="4:4">
      <c r="D13239" s="2"/>
    </row>
    <row r="13240" spans="4:4">
      <c r="D13240" s="2"/>
    </row>
    <row r="13241" spans="4:4">
      <c r="D13241" s="2"/>
    </row>
    <row r="13242" spans="4:4">
      <c r="D13242" s="2"/>
    </row>
    <row r="13243" spans="4:4">
      <c r="D13243" s="2"/>
    </row>
    <row r="13244" spans="4:4">
      <c r="D13244" s="2"/>
    </row>
    <row r="13245" spans="4:4">
      <c r="D13245" s="2"/>
    </row>
    <row r="13246" spans="4:4">
      <c r="D13246" s="2"/>
    </row>
    <row r="13247" spans="4:4">
      <c r="D13247" s="2"/>
    </row>
    <row r="13248" spans="4:4">
      <c r="D13248" s="2"/>
    </row>
    <row r="13249" spans="4:4">
      <c r="D13249" s="2"/>
    </row>
    <row r="13250" spans="4:4">
      <c r="D13250" s="2"/>
    </row>
    <row r="13251" spans="4:4">
      <c r="D13251" s="2"/>
    </row>
    <row r="13252" spans="4:4">
      <c r="D13252" s="2"/>
    </row>
    <row r="13253" spans="4:4">
      <c r="D13253" s="2"/>
    </row>
    <row r="13254" spans="4:4">
      <c r="D13254" s="2"/>
    </row>
    <row r="13255" spans="4:4">
      <c r="D13255" s="2"/>
    </row>
    <row r="13256" spans="4:4">
      <c r="D13256" s="2"/>
    </row>
    <row r="13257" spans="4:4">
      <c r="D13257" s="2"/>
    </row>
    <row r="13258" spans="4:4">
      <c r="D13258" s="2"/>
    </row>
    <row r="13259" spans="4:4">
      <c r="D13259" s="2"/>
    </row>
    <row r="13260" spans="4:4">
      <c r="D13260" s="2"/>
    </row>
    <row r="13261" spans="4:4">
      <c r="D13261" s="2"/>
    </row>
    <row r="13262" spans="4:4">
      <c r="D13262" s="2"/>
    </row>
    <row r="13263" spans="4:4">
      <c r="D13263" s="2"/>
    </row>
    <row r="13264" spans="4:4">
      <c r="D13264" s="2"/>
    </row>
    <row r="13265" spans="4:4">
      <c r="D13265" s="2"/>
    </row>
    <row r="13266" spans="4:4">
      <c r="D13266" s="2"/>
    </row>
    <row r="13267" spans="4:4">
      <c r="D13267" s="2"/>
    </row>
    <row r="13268" spans="4:4">
      <c r="D13268" s="2"/>
    </row>
    <row r="13269" spans="4:4">
      <c r="D13269" s="2"/>
    </row>
    <row r="13270" spans="4:4">
      <c r="D13270" s="2"/>
    </row>
    <row r="13271" spans="4:4">
      <c r="D13271" s="2"/>
    </row>
    <row r="13272" spans="4:4">
      <c r="D13272" s="2"/>
    </row>
    <row r="13273" spans="4:4">
      <c r="D13273" s="2"/>
    </row>
    <row r="13274" spans="4:4">
      <c r="D13274" s="2"/>
    </row>
    <row r="13275" spans="4:4">
      <c r="D13275" s="2"/>
    </row>
    <row r="13276" spans="4:4">
      <c r="D13276" s="2"/>
    </row>
    <row r="13277" spans="4:4">
      <c r="D13277" s="2"/>
    </row>
    <row r="13278" spans="4:4">
      <c r="D13278" s="2"/>
    </row>
    <row r="13279" spans="4:4">
      <c r="D13279" s="2"/>
    </row>
    <row r="13280" spans="4:4">
      <c r="D13280" s="2"/>
    </row>
    <row r="13281" spans="4:4">
      <c r="D13281" s="2"/>
    </row>
    <row r="13282" spans="4:4">
      <c r="D13282" s="2"/>
    </row>
    <row r="13283" spans="4:4">
      <c r="D13283" s="2"/>
    </row>
    <row r="13284" spans="4:4">
      <c r="D13284" s="2"/>
    </row>
    <row r="13285" spans="4:4">
      <c r="D13285" s="2"/>
    </row>
    <row r="13286" spans="4:4">
      <c r="D13286" s="2"/>
    </row>
    <row r="13287" spans="4:4">
      <c r="D13287" s="2"/>
    </row>
    <row r="13288" spans="4:4">
      <c r="D13288" s="2"/>
    </row>
    <row r="13289" spans="4:4">
      <c r="D13289" s="2"/>
    </row>
    <row r="13290" spans="4:4">
      <c r="D13290" s="2"/>
    </row>
    <row r="13291" spans="4:4">
      <c r="D13291" s="2"/>
    </row>
    <row r="13292" spans="4:4">
      <c r="D13292" s="2"/>
    </row>
    <row r="13293" spans="4:4">
      <c r="D13293" s="2"/>
    </row>
    <row r="13294" spans="4:4">
      <c r="D13294" s="2"/>
    </row>
    <row r="13295" spans="4:4">
      <c r="D13295" s="2"/>
    </row>
    <row r="13296" spans="4:4">
      <c r="D13296" s="2"/>
    </row>
    <row r="13297" spans="4:4">
      <c r="D13297" s="2"/>
    </row>
    <row r="13298" spans="4:4">
      <c r="D13298" s="2"/>
    </row>
    <row r="13299" spans="4:4">
      <c r="D13299" s="2"/>
    </row>
    <row r="13300" spans="4:4">
      <c r="D13300" s="2"/>
    </row>
    <row r="13301" spans="4:4">
      <c r="D13301" s="2"/>
    </row>
    <row r="13302" spans="4:4">
      <c r="D13302" s="2"/>
    </row>
    <row r="13303" spans="4:4">
      <c r="D13303" s="2"/>
    </row>
    <row r="13304" spans="4:4">
      <c r="D13304" s="2"/>
    </row>
    <row r="13305" spans="4:4">
      <c r="D13305" s="2"/>
    </row>
    <row r="13306" spans="4:4">
      <c r="D13306" s="2"/>
    </row>
    <row r="13307" spans="4:4">
      <c r="D13307" s="2"/>
    </row>
    <row r="13308" spans="4:4">
      <c r="D13308" s="2"/>
    </row>
    <row r="13309" spans="4:4">
      <c r="D13309" s="2"/>
    </row>
    <row r="13310" spans="4:4">
      <c r="D13310" s="2"/>
    </row>
    <row r="13311" spans="4:4">
      <c r="D13311" s="2"/>
    </row>
    <row r="13312" spans="4:4">
      <c r="D13312" s="2"/>
    </row>
    <row r="13313" spans="4:4">
      <c r="D13313" s="2"/>
    </row>
    <row r="13314" spans="4:4">
      <c r="D13314" s="2"/>
    </row>
    <row r="13315" spans="4:4">
      <c r="D13315" s="2"/>
    </row>
    <row r="13316" spans="4:4">
      <c r="D13316" s="2"/>
    </row>
    <row r="13317" spans="4:4">
      <c r="D13317" s="2"/>
    </row>
    <row r="13318" spans="4:4">
      <c r="D13318" s="2"/>
    </row>
    <row r="13319" spans="4:4">
      <c r="D13319" s="2"/>
    </row>
    <row r="13320" spans="4:4">
      <c r="D13320" s="2"/>
    </row>
    <row r="13321" spans="4:4">
      <c r="D13321" s="2"/>
    </row>
    <row r="13322" spans="4:4">
      <c r="D13322" s="2"/>
    </row>
    <row r="13323" spans="4:4">
      <c r="D13323" s="2"/>
    </row>
    <row r="13324" spans="4:4">
      <c r="D13324" s="2"/>
    </row>
    <row r="13325" spans="4:4">
      <c r="D13325" s="2"/>
    </row>
    <row r="13326" spans="4:4">
      <c r="D13326" s="2"/>
    </row>
    <row r="13327" spans="4:4">
      <c r="D13327" s="2"/>
    </row>
    <row r="13328" spans="4:4">
      <c r="D13328" s="2"/>
    </row>
    <row r="13329" spans="4:4">
      <c r="D13329" s="2"/>
    </row>
    <row r="13330" spans="4:4">
      <c r="D13330" s="2"/>
    </row>
    <row r="13331" spans="4:4">
      <c r="D13331" s="2"/>
    </row>
    <row r="13332" spans="4:4">
      <c r="D13332" s="2"/>
    </row>
    <row r="13333" spans="4:4">
      <c r="D13333" s="2"/>
    </row>
    <row r="13334" spans="4:4">
      <c r="D13334" s="2"/>
    </row>
    <row r="13335" spans="4:4">
      <c r="D13335" s="2"/>
    </row>
    <row r="13336" spans="4:4">
      <c r="D13336" s="2"/>
    </row>
    <row r="13337" spans="4:4">
      <c r="D13337" s="2"/>
    </row>
    <row r="13338" spans="4:4">
      <c r="D13338" s="2"/>
    </row>
    <row r="13339" spans="4:4">
      <c r="D13339" s="2"/>
    </row>
    <row r="13340" spans="4:4">
      <c r="D13340" s="2"/>
    </row>
    <row r="13341" spans="4:4">
      <c r="D13341" s="2"/>
    </row>
    <row r="13342" spans="4:4">
      <c r="D13342" s="2"/>
    </row>
    <row r="13343" spans="4:4">
      <c r="D13343" s="2"/>
    </row>
    <row r="13344" spans="4:4">
      <c r="D13344" s="2"/>
    </row>
    <row r="13345" spans="4:4">
      <c r="D13345" s="2"/>
    </row>
    <row r="13346" spans="4:4">
      <c r="D13346" s="2"/>
    </row>
    <row r="13347" spans="4:4">
      <c r="D13347" s="2"/>
    </row>
    <row r="13348" spans="4:4">
      <c r="D13348" s="2"/>
    </row>
    <row r="13349" spans="4:4">
      <c r="D13349" s="2"/>
    </row>
    <row r="13350" spans="4:4">
      <c r="D13350" s="2"/>
    </row>
    <row r="13351" spans="4:4">
      <c r="D13351" s="2"/>
    </row>
    <row r="13352" spans="4:4">
      <c r="D13352" s="2"/>
    </row>
    <row r="13353" spans="4:4">
      <c r="D13353" s="2"/>
    </row>
    <row r="13354" spans="4:4">
      <c r="D13354" s="2"/>
    </row>
    <row r="13355" spans="4:4">
      <c r="D13355" s="2"/>
    </row>
    <row r="13356" spans="4:4">
      <c r="D13356" s="2"/>
    </row>
    <row r="13357" spans="4:4">
      <c r="D13357" s="2"/>
    </row>
    <row r="13358" spans="4:4">
      <c r="D13358" s="2"/>
    </row>
    <row r="13359" spans="4:4">
      <c r="D13359" s="2"/>
    </row>
    <row r="13360" spans="4:4">
      <c r="D13360" s="2"/>
    </row>
    <row r="13361" spans="4:4">
      <c r="D13361" s="2"/>
    </row>
    <row r="13362" spans="4:4">
      <c r="D13362" s="2"/>
    </row>
    <row r="13363" spans="4:4">
      <c r="D13363" s="2"/>
    </row>
    <row r="13364" spans="4:4">
      <c r="D13364" s="2"/>
    </row>
    <row r="13365" spans="4:4">
      <c r="D13365" s="2"/>
    </row>
    <row r="13366" spans="4:4">
      <c r="D13366" s="2"/>
    </row>
    <row r="13367" spans="4:4">
      <c r="D13367" s="2"/>
    </row>
    <row r="13368" spans="4:4">
      <c r="D13368" s="2"/>
    </row>
    <row r="13369" spans="4:4">
      <c r="D13369" s="2"/>
    </row>
    <row r="13370" spans="4:4">
      <c r="D13370" s="2"/>
    </row>
    <row r="13371" spans="4:4">
      <c r="D13371" s="2"/>
    </row>
    <row r="13372" spans="4:4">
      <c r="D13372" s="2"/>
    </row>
    <row r="13373" spans="4:4">
      <c r="D13373" s="2"/>
    </row>
    <row r="13374" spans="4:4">
      <c r="D13374" s="2"/>
    </row>
    <row r="13375" spans="4:4">
      <c r="D13375" s="2"/>
    </row>
    <row r="13376" spans="4:4">
      <c r="D13376" s="2"/>
    </row>
    <row r="13377" spans="4:4">
      <c r="D13377" s="2"/>
    </row>
    <row r="13378" spans="4:4">
      <c r="D13378" s="2"/>
    </row>
    <row r="13379" spans="4:4">
      <c r="D13379" s="2"/>
    </row>
    <row r="13380" spans="4:4">
      <c r="D13380" s="2"/>
    </row>
    <row r="13381" spans="4:4">
      <c r="D13381" s="2"/>
    </row>
    <row r="13382" spans="4:4">
      <c r="D13382" s="2"/>
    </row>
    <row r="13383" spans="4:4">
      <c r="D13383" s="2"/>
    </row>
    <row r="13384" spans="4:4">
      <c r="D13384" s="2"/>
    </row>
    <row r="13385" spans="4:4">
      <c r="D13385" s="2"/>
    </row>
    <row r="13386" spans="4:4">
      <c r="D13386" s="2"/>
    </row>
    <row r="13387" spans="4:4">
      <c r="D13387" s="2"/>
    </row>
    <row r="13388" spans="4:4">
      <c r="D13388" s="2"/>
    </row>
    <row r="13389" spans="4:4">
      <c r="D13389" s="2"/>
    </row>
    <row r="13390" spans="4:4">
      <c r="D13390" s="2"/>
    </row>
    <row r="13391" spans="4:4">
      <c r="D13391" s="2"/>
    </row>
    <row r="13392" spans="4:4">
      <c r="D13392" s="2"/>
    </row>
    <row r="13393" spans="4:4">
      <c r="D13393" s="2"/>
    </row>
    <row r="13394" spans="4:4">
      <c r="D13394" s="2"/>
    </row>
    <row r="13395" spans="4:4">
      <c r="D13395" s="2"/>
    </row>
    <row r="13396" spans="4:4">
      <c r="D13396" s="2"/>
    </row>
    <row r="13397" spans="4:4">
      <c r="D13397" s="2"/>
    </row>
    <row r="13398" spans="4:4">
      <c r="D13398" s="2"/>
    </row>
    <row r="13399" spans="4:4">
      <c r="D13399" s="2"/>
    </row>
    <row r="13400" spans="4:4">
      <c r="D13400" s="2"/>
    </row>
    <row r="13401" spans="4:4">
      <c r="D13401" s="2"/>
    </row>
    <row r="13402" spans="4:4">
      <c r="D13402" s="2"/>
    </row>
    <row r="13403" spans="4:4">
      <c r="D13403" s="2"/>
    </row>
    <row r="13404" spans="4:4">
      <c r="D13404" s="2"/>
    </row>
    <row r="13405" spans="4:4">
      <c r="D13405" s="2"/>
    </row>
    <row r="13406" spans="4:4">
      <c r="D13406" s="2"/>
    </row>
    <row r="13407" spans="4:4">
      <c r="D13407" s="2"/>
    </row>
    <row r="13408" spans="4:4">
      <c r="D13408" s="2"/>
    </row>
    <row r="13409" spans="4:4">
      <c r="D13409" s="2"/>
    </row>
    <row r="13410" spans="4:4">
      <c r="D13410" s="2"/>
    </row>
    <row r="13411" spans="4:4">
      <c r="D13411" s="2"/>
    </row>
    <row r="13412" spans="4:4">
      <c r="D13412" s="2"/>
    </row>
    <row r="13413" spans="4:4">
      <c r="D13413" s="2"/>
    </row>
    <row r="13414" spans="4:4">
      <c r="D13414" s="2"/>
    </row>
    <row r="13415" spans="4:4">
      <c r="D13415" s="2"/>
    </row>
    <row r="13416" spans="4:4">
      <c r="D13416" s="2"/>
    </row>
    <row r="13417" spans="4:4">
      <c r="D13417" s="2"/>
    </row>
    <row r="13418" spans="4:4">
      <c r="D13418" s="2"/>
    </row>
    <row r="13419" spans="4:4">
      <c r="D13419" s="2"/>
    </row>
    <row r="13420" spans="4:4">
      <c r="D13420" s="2"/>
    </row>
    <row r="13421" spans="4:4">
      <c r="D13421" s="2"/>
    </row>
    <row r="13422" spans="4:4">
      <c r="D13422" s="2"/>
    </row>
    <row r="13423" spans="4:4">
      <c r="D13423" s="2"/>
    </row>
    <row r="13424" spans="4:4">
      <c r="D13424" s="2"/>
    </row>
    <row r="13425" spans="4:4">
      <c r="D13425" s="2"/>
    </row>
    <row r="13426" spans="4:4">
      <c r="D13426" s="2"/>
    </row>
    <row r="13427" spans="4:4">
      <c r="D13427" s="2"/>
    </row>
    <row r="13428" spans="4:4">
      <c r="D13428" s="2"/>
    </row>
    <row r="13429" spans="4:4">
      <c r="D13429" s="2"/>
    </row>
    <row r="13430" spans="4:4">
      <c r="D13430" s="2"/>
    </row>
    <row r="13431" spans="4:4">
      <c r="D13431" s="2"/>
    </row>
    <row r="13432" spans="4:4">
      <c r="D13432" s="2"/>
    </row>
    <row r="13433" spans="4:4">
      <c r="D13433" s="2"/>
    </row>
    <row r="13434" spans="4:4">
      <c r="D13434" s="2"/>
    </row>
    <row r="13435" spans="4:4">
      <c r="D13435" s="2"/>
    </row>
    <row r="13436" spans="4:4">
      <c r="D13436" s="2"/>
    </row>
    <row r="13437" spans="4:4">
      <c r="D13437" s="2"/>
    </row>
    <row r="13438" spans="4:4">
      <c r="D13438" s="2"/>
    </row>
    <row r="13439" spans="4:4">
      <c r="D13439" s="2"/>
    </row>
    <row r="13440" spans="4:4">
      <c r="D13440" s="2"/>
    </row>
    <row r="13441" spans="4:4">
      <c r="D13441" s="2"/>
    </row>
    <row r="13442" spans="4:4">
      <c r="D13442" s="2"/>
    </row>
    <row r="13443" spans="4:4">
      <c r="D13443" s="2"/>
    </row>
    <row r="13444" spans="4:4">
      <c r="D13444" s="2"/>
    </row>
    <row r="13445" spans="4:4">
      <c r="D13445" s="2"/>
    </row>
    <row r="13446" spans="4:4">
      <c r="D13446" s="2"/>
    </row>
    <row r="13447" spans="4:4">
      <c r="D13447" s="2"/>
    </row>
    <row r="13448" spans="4:4">
      <c r="D13448" s="2"/>
    </row>
    <row r="13449" spans="4:4">
      <c r="D13449" s="2"/>
    </row>
    <row r="13450" spans="4:4">
      <c r="D13450" s="2"/>
    </row>
    <row r="13451" spans="4:4">
      <c r="D13451" s="2"/>
    </row>
    <row r="13452" spans="4:4">
      <c r="D13452" s="2"/>
    </row>
    <row r="13453" spans="4:4">
      <c r="D13453" s="2"/>
    </row>
    <row r="13454" spans="4:4">
      <c r="D13454" s="2"/>
    </row>
    <row r="13455" spans="4:4">
      <c r="D13455" s="2"/>
    </row>
    <row r="13456" spans="4:4">
      <c r="D13456" s="2"/>
    </row>
    <row r="13457" spans="4:4">
      <c r="D13457" s="2"/>
    </row>
    <row r="13458" spans="4:4">
      <c r="D13458" s="2"/>
    </row>
    <row r="13459" spans="4:4">
      <c r="D13459" s="2"/>
    </row>
    <row r="13460" spans="4:4">
      <c r="D13460" s="2"/>
    </row>
    <row r="13461" spans="4:4">
      <c r="D13461" s="2"/>
    </row>
    <row r="13462" spans="4:4">
      <c r="D13462" s="2"/>
    </row>
    <row r="13463" spans="4:4">
      <c r="D13463" s="2"/>
    </row>
    <row r="13464" spans="4:4">
      <c r="D13464" s="2"/>
    </row>
    <row r="13465" spans="4:4">
      <c r="D13465" s="2"/>
    </row>
    <row r="13466" spans="4:4">
      <c r="D13466" s="2"/>
    </row>
    <row r="13467" spans="4:4">
      <c r="D13467" s="2"/>
    </row>
    <row r="13468" spans="4:4">
      <c r="D13468" s="2"/>
    </row>
    <row r="13469" spans="4:4">
      <c r="D13469" s="2"/>
    </row>
    <row r="13470" spans="4:4">
      <c r="D13470" s="2"/>
    </row>
    <row r="13471" spans="4:4">
      <c r="D13471" s="2"/>
    </row>
    <row r="13472" spans="4:4">
      <c r="D13472" s="2"/>
    </row>
    <row r="13473" spans="4:4">
      <c r="D13473" s="2"/>
    </row>
    <row r="13474" spans="4:4">
      <c r="D13474" s="2"/>
    </row>
    <row r="13475" spans="4:4">
      <c r="D13475" s="2"/>
    </row>
    <row r="13476" spans="4:4">
      <c r="D13476" s="2"/>
    </row>
    <row r="13477" spans="4:4">
      <c r="D13477" s="2"/>
    </row>
    <row r="13478" spans="4:4">
      <c r="D13478" s="2"/>
    </row>
    <row r="13479" spans="4:4">
      <c r="D13479" s="2"/>
    </row>
    <row r="13480" spans="4:4">
      <c r="D13480" s="2"/>
    </row>
    <row r="13481" spans="4:4">
      <c r="D13481" s="2"/>
    </row>
    <row r="13482" spans="4:4">
      <c r="D13482" s="2"/>
    </row>
    <row r="13483" spans="4:4">
      <c r="D13483" s="2"/>
    </row>
    <row r="13484" spans="4:4">
      <c r="D13484" s="2"/>
    </row>
    <row r="13485" spans="4:4">
      <c r="D13485" s="2"/>
    </row>
    <row r="13486" spans="4:4">
      <c r="D13486" s="2"/>
    </row>
    <row r="13487" spans="4:4">
      <c r="D13487" s="2"/>
    </row>
    <row r="13488" spans="4:4">
      <c r="D13488" s="2"/>
    </row>
    <row r="13489" spans="4:4">
      <c r="D13489" s="2"/>
    </row>
    <row r="13490" spans="4:4">
      <c r="D13490" s="2"/>
    </row>
    <row r="13491" spans="4:4">
      <c r="D13491" s="2"/>
    </row>
    <row r="13492" spans="4:4">
      <c r="D13492" s="2"/>
    </row>
    <row r="13493" spans="4:4">
      <c r="D13493" s="2"/>
    </row>
    <row r="13494" spans="4:4">
      <c r="D13494" s="2"/>
    </row>
    <row r="13495" spans="4:4">
      <c r="D13495" s="2"/>
    </row>
    <row r="13496" spans="4:4">
      <c r="D13496" s="2"/>
    </row>
    <row r="13497" spans="4:4">
      <c r="D13497" s="2"/>
    </row>
    <row r="13498" spans="4:4">
      <c r="D13498" s="2"/>
    </row>
    <row r="13499" spans="4:4">
      <c r="D13499" s="2"/>
    </row>
    <row r="13500" spans="4:4">
      <c r="D13500" s="2"/>
    </row>
    <row r="13501" spans="4:4">
      <c r="D13501" s="2"/>
    </row>
    <row r="13502" spans="4:4">
      <c r="D13502" s="2"/>
    </row>
    <row r="13503" spans="4:4">
      <c r="D13503" s="2"/>
    </row>
    <row r="13504" spans="4:4">
      <c r="D13504" s="2"/>
    </row>
    <row r="13505" spans="4:4">
      <c r="D13505" s="2"/>
    </row>
    <row r="13506" spans="4:4">
      <c r="D13506" s="2"/>
    </row>
    <row r="13507" spans="4:4">
      <c r="D13507" s="2"/>
    </row>
    <row r="13508" spans="4:4">
      <c r="D13508" s="2"/>
    </row>
    <row r="13509" spans="4:4">
      <c r="D13509" s="2"/>
    </row>
    <row r="13510" spans="4:4">
      <c r="D13510" s="2"/>
    </row>
    <row r="13511" spans="4:4">
      <c r="D13511" s="2"/>
    </row>
    <row r="13512" spans="4:4">
      <c r="D13512" s="2"/>
    </row>
    <row r="13513" spans="4:4">
      <c r="D13513" s="2"/>
    </row>
    <row r="13514" spans="4:4">
      <c r="D13514" s="2"/>
    </row>
    <row r="13515" spans="4:4">
      <c r="D13515" s="2"/>
    </row>
    <row r="13516" spans="4:4">
      <c r="D13516" s="2"/>
    </row>
    <row r="13517" spans="4:4">
      <c r="D13517" s="2"/>
    </row>
    <row r="13518" spans="4:4">
      <c r="D13518" s="2"/>
    </row>
    <row r="13519" spans="4:4">
      <c r="D13519" s="2"/>
    </row>
    <row r="13520" spans="4:4">
      <c r="D13520" s="2"/>
    </row>
    <row r="13521" spans="4:4">
      <c r="D13521" s="2"/>
    </row>
    <row r="13522" spans="4:4">
      <c r="D13522" s="2"/>
    </row>
    <row r="13523" spans="4:4">
      <c r="D13523" s="2"/>
    </row>
    <row r="13524" spans="4:4">
      <c r="D13524" s="2"/>
    </row>
    <row r="13525" spans="4:4">
      <c r="D13525" s="2"/>
    </row>
    <row r="13526" spans="4:4">
      <c r="D13526" s="2"/>
    </row>
    <row r="13527" spans="4:4">
      <c r="D13527" s="2"/>
    </row>
    <row r="13528" spans="4:4">
      <c r="D13528" s="2"/>
    </row>
    <row r="13529" spans="4:4">
      <c r="D13529" s="2"/>
    </row>
    <row r="13530" spans="4:4">
      <c r="D13530" s="2"/>
    </row>
    <row r="13531" spans="4:4">
      <c r="D13531" s="2"/>
    </row>
    <row r="13532" spans="4:4">
      <c r="D13532" s="2"/>
    </row>
    <row r="13533" spans="4:4">
      <c r="D13533" s="2"/>
    </row>
    <row r="13534" spans="4:4">
      <c r="D13534" s="2"/>
    </row>
    <row r="13535" spans="4:4">
      <c r="D13535" s="2"/>
    </row>
    <row r="13536" spans="4:4">
      <c r="D13536" s="2"/>
    </row>
    <row r="13537" spans="4:4">
      <c r="D13537" s="2"/>
    </row>
    <row r="13538" spans="4:4">
      <c r="D13538" s="2"/>
    </row>
    <row r="13539" spans="4:4">
      <c r="D13539" s="2"/>
    </row>
    <row r="13540" spans="4:4">
      <c r="D13540" s="2"/>
    </row>
    <row r="13541" spans="4:4">
      <c r="D13541" s="2"/>
    </row>
    <row r="13542" spans="4:4">
      <c r="D13542" s="2"/>
    </row>
    <row r="13543" spans="4:4">
      <c r="D13543" s="2"/>
    </row>
    <row r="13544" spans="4:4">
      <c r="D13544" s="2"/>
    </row>
    <row r="13545" spans="4:4">
      <c r="D13545" s="2"/>
    </row>
    <row r="13546" spans="4:4">
      <c r="D13546" s="2"/>
    </row>
    <row r="13547" spans="4:4">
      <c r="D13547" s="2"/>
    </row>
    <row r="13548" spans="4:4">
      <c r="D13548" s="2"/>
    </row>
    <row r="13549" spans="4:4">
      <c r="D13549" s="2"/>
    </row>
    <row r="13550" spans="4:4">
      <c r="D13550" s="2"/>
    </row>
    <row r="13551" spans="4:4">
      <c r="D13551" s="2"/>
    </row>
    <row r="13552" spans="4:4">
      <c r="D13552" s="2"/>
    </row>
    <row r="13553" spans="4:4">
      <c r="D13553" s="2"/>
    </row>
    <row r="13554" spans="4:4">
      <c r="D13554" s="2"/>
    </row>
    <row r="13555" spans="4:4">
      <c r="D13555" s="2"/>
    </row>
    <row r="13556" spans="4:4">
      <c r="D13556" s="2"/>
    </row>
    <row r="13557" spans="4:4">
      <c r="D13557" s="2"/>
    </row>
    <row r="13558" spans="4:4">
      <c r="D13558" s="2"/>
    </row>
    <row r="13559" spans="4:4">
      <c r="D13559" s="2"/>
    </row>
    <row r="13560" spans="4:4">
      <c r="D13560" s="2"/>
    </row>
    <row r="13561" spans="4:4">
      <c r="D13561" s="2"/>
    </row>
    <row r="13562" spans="4:4">
      <c r="D13562" s="2"/>
    </row>
    <row r="13563" spans="4:4">
      <c r="D13563" s="2"/>
    </row>
    <row r="13564" spans="4:4">
      <c r="D13564" s="2"/>
    </row>
    <row r="13565" spans="4:4">
      <c r="D13565" s="2"/>
    </row>
    <row r="13566" spans="4:4">
      <c r="D13566" s="2"/>
    </row>
    <row r="13567" spans="4:4">
      <c r="D13567" s="2"/>
    </row>
    <row r="13568" spans="4:4">
      <c r="D13568" s="2"/>
    </row>
    <row r="13569" spans="4:4">
      <c r="D13569" s="2"/>
    </row>
    <row r="13570" spans="4:4">
      <c r="D13570" s="2"/>
    </row>
    <row r="13571" spans="4:4">
      <c r="D13571" s="2"/>
    </row>
    <row r="13572" spans="4:4">
      <c r="D13572" s="2"/>
    </row>
    <row r="13573" spans="4:4">
      <c r="D13573" s="2"/>
    </row>
    <row r="13574" spans="4:4">
      <c r="D13574" s="2"/>
    </row>
    <row r="13575" spans="4:4">
      <c r="D13575" s="2"/>
    </row>
    <row r="13576" spans="4:4">
      <c r="D13576" s="2"/>
    </row>
    <row r="13577" spans="4:4">
      <c r="D13577" s="2"/>
    </row>
    <row r="13578" spans="4:4">
      <c r="D13578" s="2"/>
    </row>
    <row r="13579" spans="4:4">
      <c r="D13579" s="2"/>
    </row>
    <row r="13580" spans="4:4">
      <c r="D13580" s="2"/>
    </row>
    <row r="13581" spans="4:4">
      <c r="D13581" s="2"/>
    </row>
    <row r="13582" spans="4:4">
      <c r="D13582" s="2"/>
    </row>
    <row r="13583" spans="4:4">
      <c r="D13583" s="2"/>
    </row>
    <row r="13584" spans="4:4">
      <c r="D13584" s="2"/>
    </row>
    <row r="13585" spans="4:4">
      <c r="D13585" s="2"/>
    </row>
    <row r="13586" spans="4:4">
      <c r="D13586" s="2"/>
    </row>
    <row r="13587" spans="4:4">
      <c r="D13587" s="2"/>
    </row>
    <row r="13588" spans="4:4">
      <c r="D13588" s="2"/>
    </row>
    <row r="13589" spans="4:4">
      <c r="D13589" s="2"/>
    </row>
    <row r="13590" spans="4:4">
      <c r="D13590" s="2"/>
    </row>
    <row r="13591" spans="4:4">
      <c r="D13591" s="2"/>
    </row>
    <row r="13592" spans="4:4">
      <c r="D13592" s="2"/>
    </row>
    <row r="13593" spans="4:4">
      <c r="D13593" s="2"/>
    </row>
    <row r="13594" spans="4:4">
      <c r="D13594" s="2"/>
    </row>
    <row r="13595" spans="4:4">
      <c r="D13595" s="2"/>
    </row>
    <row r="13596" spans="4:4">
      <c r="D13596" s="2"/>
    </row>
    <row r="13597" spans="4:4">
      <c r="D13597" s="2"/>
    </row>
    <row r="13598" spans="4:4">
      <c r="D13598" s="2"/>
    </row>
    <row r="13599" spans="4:4">
      <c r="D13599" s="2"/>
    </row>
    <row r="13600" spans="4:4">
      <c r="D13600" s="2"/>
    </row>
    <row r="13601" spans="4:4">
      <c r="D13601" s="2"/>
    </row>
    <row r="13602" spans="4:4">
      <c r="D13602" s="2"/>
    </row>
    <row r="13603" spans="4:4">
      <c r="D13603" s="2"/>
    </row>
    <row r="13604" spans="4:4">
      <c r="D13604" s="2"/>
    </row>
    <row r="13605" spans="4:4">
      <c r="D13605" s="2"/>
    </row>
    <row r="13606" spans="4:4">
      <c r="D13606" s="2"/>
    </row>
    <row r="13607" spans="4:4">
      <c r="D13607" s="2"/>
    </row>
    <row r="13608" spans="4:4">
      <c r="D13608" s="2"/>
    </row>
    <row r="13609" spans="4:4">
      <c r="D13609" s="2"/>
    </row>
    <row r="13610" spans="4:4">
      <c r="D13610" s="2"/>
    </row>
    <row r="13611" spans="4:4">
      <c r="D13611" s="2"/>
    </row>
    <row r="13612" spans="4:4">
      <c r="D13612" s="2"/>
    </row>
    <row r="13613" spans="4:4">
      <c r="D13613" s="2"/>
    </row>
    <row r="13614" spans="4:4">
      <c r="D13614" s="2"/>
    </row>
    <row r="13615" spans="4:4">
      <c r="D13615" s="2"/>
    </row>
    <row r="13616" spans="4:4">
      <c r="D13616" s="2"/>
    </row>
    <row r="13617" spans="4:4">
      <c r="D13617" s="2"/>
    </row>
    <row r="13618" spans="4:4">
      <c r="D13618" s="2"/>
    </row>
    <row r="13619" spans="4:4">
      <c r="D13619" s="2"/>
    </row>
    <row r="13620" spans="4:4">
      <c r="D13620" s="2"/>
    </row>
    <row r="13621" spans="4:4">
      <c r="D13621" s="2"/>
    </row>
    <row r="13622" spans="4:4">
      <c r="D13622" s="2"/>
    </row>
    <row r="13623" spans="4:4">
      <c r="D13623" s="2"/>
    </row>
    <row r="13624" spans="4:4">
      <c r="D13624" s="2"/>
    </row>
    <row r="13625" spans="4:4">
      <c r="D13625" s="2"/>
    </row>
    <row r="13626" spans="4:4">
      <c r="D13626" s="2"/>
    </row>
    <row r="13627" spans="4:4">
      <c r="D13627" s="2"/>
    </row>
    <row r="13628" spans="4:4">
      <c r="D13628" s="2"/>
    </row>
    <row r="13629" spans="4:4">
      <c r="D13629" s="2"/>
    </row>
    <row r="13630" spans="4:4">
      <c r="D13630" s="2"/>
    </row>
    <row r="13631" spans="4:4">
      <c r="D13631" s="2"/>
    </row>
    <row r="13632" spans="4:4">
      <c r="D13632" s="2"/>
    </row>
    <row r="13633" spans="4:4">
      <c r="D13633" s="2"/>
    </row>
    <row r="13634" spans="4:4">
      <c r="D13634" s="2"/>
    </row>
    <row r="13635" spans="4:4">
      <c r="D13635" s="2"/>
    </row>
    <row r="13636" spans="4:4">
      <c r="D13636" s="2"/>
    </row>
    <row r="13637" spans="4:4">
      <c r="D13637" s="2"/>
    </row>
    <row r="13638" spans="4:4">
      <c r="D13638" s="2"/>
    </row>
    <row r="13639" spans="4:4">
      <c r="D13639" s="2"/>
    </row>
    <row r="13640" spans="4:4">
      <c r="D13640" s="2"/>
    </row>
    <row r="13641" spans="4:4">
      <c r="D13641" s="2"/>
    </row>
    <row r="13642" spans="4:4">
      <c r="D13642" s="2"/>
    </row>
    <row r="13643" spans="4:4">
      <c r="D13643" s="2"/>
    </row>
    <row r="13644" spans="4:4">
      <c r="D13644" s="2"/>
    </row>
    <row r="13645" spans="4:4">
      <c r="D13645" s="2"/>
    </row>
    <row r="13646" spans="4:4">
      <c r="D13646" s="2"/>
    </row>
    <row r="13647" spans="4:4">
      <c r="D13647" s="2"/>
    </row>
    <row r="13648" spans="4:4">
      <c r="D13648" s="2"/>
    </row>
    <row r="13649" spans="4:4">
      <c r="D13649" s="2"/>
    </row>
    <row r="13650" spans="4:4">
      <c r="D13650" s="2"/>
    </row>
    <row r="13651" spans="4:4">
      <c r="D13651" s="2"/>
    </row>
    <row r="13652" spans="4:4">
      <c r="D13652" s="2"/>
    </row>
    <row r="13653" spans="4:4">
      <c r="D13653" s="2"/>
    </row>
    <row r="13654" spans="4:4">
      <c r="D13654" s="2"/>
    </row>
    <row r="13655" spans="4:4">
      <c r="D13655" s="2"/>
    </row>
    <row r="13656" spans="4:4">
      <c r="D13656" s="2"/>
    </row>
    <row r="13657" spans="4:4">
      <c r="D13657" s="2"/>
    </row>
    <row r="13658" spans="4:4">
      <c r="D13658" s="2"/>
    </row>
    <row r="13659" spans="4:4">
      <c r="D13659" s="2"/>
    </row>
    <row r="13660" spans="4:4">
      <c r="D13660" s="2"/>
    </row>
    <row r="13661" spans="4:4">
      <c r="D13661" s="2"/>
    </row>
    <row r="13662" spans="4:4">
      <c r="D13662" s="2"/>
    </row>
    <row r="13663" spans="4:4">
      <c r="D13663" s="2"/>
    </row>
    <row r="13664" spans="4:4">
      <c r="D13664" s="2"/>
    </row>
    <row r="13665" spans="4:4">
      <c r="D13665" s="2"/>
    </row>
    <row r="13666" spans="4:4">
      <c r="D13666" s="2"/>
    </row>
    <row r="13667" spans="4:4">
      <c r="D13667" s="2"/>
    </row>
    <row r="13668" spans="4:4">
      <c r="D13668" s="2"/>
    </row>
    <row r="13669" spans="4:4">
      <c r="D13669" s="2"/>
    </row>
    <row r="13670" spans="4:4">
      <c r="D13670" s="2"/>
    </row>
    <row r="13671" spans="4:4">
      <c r="D13671" s="2"/>
    </row>
    <row r="13672" spans="4:4">
      <c r="D13672" s="2"/>
    </row>
    <row r="13673" spans="4:4">
      <c r="D13673" s="2"/>
    </row>
    <row r="13674" spans="4:4">
      <c r="D13674" s="2"/>
    </row>
    <row r="13675" spans="4:4">
      <c r="D13675" s="2"/>
    </row>
    <row r="13676" spans="4:4">
      <c r="D13676" s="2"/>
    </row>
    <row r="13677" spans="4:4">
      <c r="D13677" s="2"/>
    </row>
    <row r="13678" spans="4:4">
      <c r="D13678" s="2"/>
    </row>
    <row r="13679" spans="4:4">
      <c r="D13679" s="2"/>
    </row>
    <row r="13680" spans="4:4">
      <c r="D13680" s="2"/>
    </row>
    <row r="13681" spans="4:4">
      <c r="D13681" s="2"/>
    </row>
    <row r="13682" spans="4:4">
      <c r="D13682" s="2"/>
    </row>
    <row r="13683" spans="4:4">
      <c r="D13683" s="2"/>
    </row>
    <row r="13684" spans="4:4">
      <c r="D13684" s="2"/>
    </row>
    <row r="13685" spans="4:4">
      <c r="D13685" s="2"/>
    </row>
    <row r="13686" spans="4:4">
      <c r="D13686" s="2"/>
    </row>
    <row r="13687" spans="4:4">
      <c r="D13687" s="2"/>
    </row>
    <row r="13688" spans="4:4">
      <c r="D13688" s="2"/>
    </row>
    <row r="13689" spans="4:4">
      <c r="D13689" s="2"/>
    </row>
    <row r="13690" spans="4:4">
      <c r="D13690" s="2"/>
    </row>
    <row r="13691" spans="4:4">
      <c r="D13691" s="2"/>
    </row>
    <row r="13692" spans="4:4">
      <c r="D13692" s="2"/>
    </row>
    <row r="13693" spans="4:4">
      <c r="D13693" s="2"/>
    </row>
    <row r="13694" spans="4:4">
      <c r="D13694" s="2"/>
    </row>
    <row r="13695" spans="4:4">
      <c r="D13695" s="2"/>
    </row>
    <row r="13696" spans="4:4">
      <c r="D13696" s="2"/>
    </row>
    <row r="13697" spans="4:4">
      <c r="D13697" s="2"/>
    </row>
    <row r="13698" spans="4:4">
      <c r="D13698" s="2"/>
    </row>
    <row r="13699" spans="4:4">
      <c r="D13699" s="2"/>
    </row>
    <row r="13700" spans="4:4">
      <c r="D13700" s="2"/>
    </row>
    <row r="13701" spans="4:4">
      <c r="D13701" s="2"/>
    </row>
    <row r="13702" spans="4:4">
      <c r="D13702" s="2"/>
    </row>
    <row r="13703" spans="4:4">
      <c r="D13703" s="2"/>
    </row>
    <row r="13704" spans="4:4">
      <c r="D13704" s="2"/>
    </row>
    <row r="13705" spans="4:4">
      <c r="D13705" s="2"/>
    </row>
    <row r="13706" spans="4:4">
      <c r="D13706" s="2"/>
    </row>
    <row r="13707" spans="4:4">
      <c r="D13707" s="2"/>
    </row>
    <row r="13708" spans="4:4">
      <c r="D13708" s="2"/>
    </row>
    <row r="13709" spans="4:4">
      <c r="D13709" s="2"/>
    </row>
    <row r="13710" spans="4:4">
      <c r="D13710" s="2"/>
    </row>
    <row r="13711" spans="4:4">
      <c r="D13711" s="2"/>
    </row>
    <row r="13712" spans="4:4">
      <c r="D13712" s="2"/>
    </row>
    <row r="13713" spans="4:4">
      <c r="D13713" s="2"/>
    </row>
    <row r="13714" spans="4:4">
      <c r="D13714" s="2"/>
    </row>
    <row r="13715" spans="4:4">
      <c r="D13715" s="2"/>
    </row>
    <row r="13716" spans="4:4">
      <c r="D13716" s="2"/>
    </row>
    <row r="13717" spans="4:4">
      <c r="D13717" s="2"/>
    </row>
    <row r="13718" spans="4:4">
      <c r="D13718" s="2"/>
    </row>
    <row r="13719" spans="4:4">
      <c r="D13719" s="2"/>
    </row>
    <row r="13720" spans="4:4">
      <c r="D13720" s="2"/>
    </row>
    <row r="13721" spans="4:4">
      <c r="D13721" s="2"/>
    </row>
    <row r="13722" spans="4:4">
      <c r="D13722" s="2"/>
    </row>
    <row r="13723" spans="4:4">
      <c r="D13723" s="2"/>
    </row>
    <row r="13724" spans="4:4">
      <c r="D13724" s="2"/>
    </row>
    <row r="13725" spans="4:4">
      <c r="D13725" s="2"/>
    </row>
    <row r="13726" spans="4:4">
      <c r="D13726" s="2"/>
    </row>
    <row r="13727" spans="4:4">
      <c r="D13727" s="2"/>
    </row>
    <row r="13728" spans="4:4">
      <c r="D13728" s="2"/>
    </row>
    <row r="13729" spans="4:4">
      <c r="D13729" s="2"/>
    </row>
    <row r="13730" spans="4:4">
      <c r="D13730" s="2"/>
    </row>
    <row r="13731" spans="4:4">
      <c r="D13731" s="2"/>
    </row>
    <row r="13732" spans="4:4">
      <c r="D13732" s="2"/>
    </row>
    <row r="13733" spans="4:4">
      <c r="D13733" s="2"/>
    </row>
    <row r="13734" spans="4:4">
      <c r="D13734" s="2"/>
    </row>
    <row r="13735" spans="4:4">
      <c r="D13735" s="2"/>
    </row>
    <row r="13736" spans="4:4">
      <c r="D13736" s="2"/>
    </row>
    <row r="13737" spans="4:4">
      <c r="D13737" s="2"/>
    </row>
    <row r="13738" spans="4:4">
      <c r="D13738" s="2"/>
    </row>
    <row r="13739" spans="4:4">
      <c r="D13739" s="2"/>
    </row>
    <row r="13740" spans="4:4">
      <c r="D13740" s="2"/>
    </row>
    <row r="13741" spans="4:4">
      <c r="D13741" s="2"/>
    </row>
    <row r="13742" spans="4:4">
      <c r="D13742" s="2"/>
    </row>
    <row r="13743" spans="4:4">
      <c r="D13743" s="2"/>
    </row>
    <row r="13744" spans="4:4">
      <c r="D13744" s="2"/>
    </row>
    <row r="13745" spans="4:4">
      <c r="D13745" s="2"/>
    </row>
    <row r="13746" spans="4:4">
      <c r="D13746" s="2"/>
    </row>
    <row r="13747" spans="4:4">
      <c r="D13747" s="2"/>
    </row>
    <row r="13748" spans="4:4">
      <c r="D13748" s="2"/>
    </row>
    <row r="13749" spans="4:4">
      <c r="D13749" s="2"/>
    </row>
    <row r="13750" spans="4:4">
      <c r="D13750" s="2"/>
    </row>
    <row r="13751" spans="4:4">
      <c r="D13751" s="2"/>
    </row>
    <row r="13752" spans="4:4">
      <c r="D13752" s="2"/>
    </row>
    <row r="13753" spans="4:4">
      <c r="D13753" s="2"/>
    </row>
    <row r="13754" spans="4:4">
      <c r="D13754" s="2"/>
    </row>
    <row r="13755" spans="4:4">
      <c r="D13755" s="2"/>
    </row>
    <row r="13756" spans="4:4">
      <c r="D13756" s="2"/>
    </row>
    <row r="13757" spans="4:4">
      <c r="D13757" s="2"/>
    </row>
    <row r="13758" spans="4:4">
      <c r="D13758" s="2"/>
    </row>
    <row r="13759" spans="4:4">
      <c r="D13759" s="2"/>
    </row>
    <row r="13760" spans="4:4">
      <c r="D13760" s="2"/>
    </row>
    <row r="13761" spans="4:4">
      <c r="D13761" s="2"/>
    </row>
    <row r="13762" spans="4:4">
      <c r="D13762" s="2"/>
    </row>
    <row r="13763" spans="4:4">
      <c r="D13763" s="2"/>
    </row>
    <row r="13764" spans="4:4">
      <c r="D13764" s="2"/>
    </row>
    <row r="13765" spans="4:4">
      <c r="D13765" s="2"/>
    </row>
    <row r="13766" spans="4:4">
      <c r="D13766" s="2"/>
    </row>
    <row r="13767" spans="4:4">
      <c r="D13767" s="2"/>
    </row>
    <row r="13768" spans="4:4">
      <c r="D13768" s="2"/>
    </row>
    <row r="13769" spans="4:4">
      <c r="D13769" s="2"/>
    </row>
    <row r="13770" spans="4:4">
      <c r="D13770" s="2"/>
    </row>
    <row r="13771" spans="4:4">
      <c r="D13771" s="2"/>
    </row>
    <row r="13772" spans="4:4">
      <c r="D13772" s="2"/>
    </row>
    <row r="13773" spans="4:4">
      <c r="D13773" s="2"/>
    </row>
    <row r="13774" spans="4:4">
      <c r="D13774" s="2"/>
    </row>
    <row r="13775" spans="4:4">
      <c r="D13775" s="2"/>
    </row>
    <row r="13776" spans="4:4">
      <c r="D13776" s="2"/>
    </row>
    <row r="13777" spans="4:4">
      <c r="D13777" s="2"/>
    </row>
    <row r="13778" spans="4:4">
      <c r="D13778" s="2"/>
    </row>
    <row r="13779" spans="4:4">
      <c r="D13779" s="2"/>
    </row>
    <row r="13780" spans="4:4">
      <c r="D13780" s="2"/>
    </row>
    <row r="13781" spans="4:4">
      <c r="D13781" s="2"/>
    </row>
    <row r="13782" spans="4:4">
      <c r="D13782" s="2"/>
    </row>
    <row r="13783" spans="4:4">
      <c r="D13783" s="2"/>
    </row>
    <row r="13784" spans="4:4">
      <c r="D13784" s="2"/>
    </row>
    <row r="13785" spans="4:4">
      <c r="D13785" s="2"/>
    </row>
    <row r="13786" spans="4:4">
      <c r="D13786" s="2"/>
    </row>
    <row r="13787" spans="4:4">
      <c r="D13787" s="2"/>
    </row>
    <row r="13788" spans="4:4">
      <c r="D13788" s="2"/>
    </row>
    <row r="13789" spans="4:4">
      <c r="D13789" s="2"/>
    </row>
    <row r="13790" spans="4:4">
      <c r="D13790" s="2"/>
    </row>
    <row r="13791" spans="4:4">
      <c r="D13791" s="2"/>
    </row>
    <row r="13792" spans="4:4">
      <c r="D13792" s="2"/>
    </row>
    <row r="13793" spans="4:4">
      <c r="D13793" s="2"/>
    </row>
    <row r="13794" spans="4:4">
      <c r="D13794" s="2"/>
    </row>
    <row r="13795" spans="4:4">
      <c r="D13795" s="2"/>
    </row>
    <row r="13796" spans="4:4">
      <c r="D13796" s="2"/>
    </row>
    <row r="13797" spans="4:4">
      <c r="D13797" s="2"/>
    </row>
    <row r="13798" spans="4:4">
      <c r="D13798" s="2"/>
    </row>
    <row r="13799" spans="4:4">
      <c r="D13799" s="2"/>
    </row>
    <row r="13800" spans="4:4">
      <c r="D13800" s="2"/>
    </row>
    <row r="13801" spans="4:4">
      <c r="D13801" s="2"/>
    </row>
    <row r="13802" spans="4:4">
      <c r="D13802" s="2"/>
    </row>
    <row r="13803" spans="4:4">
      <c r="D13803" s="2"/>
    </row>
    <row r="13804" spans="4:4">
      <c r="D13804" s="2"/>
    </row>
    <row r="13805" spans="4:4">
      <c r="D13805" s="2"/>
    </row>
    <row r="13806" spans="4:4">
      <c r="D13806" s="2"/>
    </row>
    <row r="13807" spans="4:4">
      <c r="D13807" s="2"/>
    </row>
    <row r="13808" spans="4:4">
      <c r="D13808" s="2"/>
    </row>
    <row r="13809" spans="4:4">
      <c r="D13809" s="2"/>
    </row>
    <row r="13810" spans="4:4">
      <c r="D13810" s="2"/>
    </row>
    <row r="13811" spans="4:4">
      <c r="D13811" s="2"/>
    </row>
    <row r="13812" spans="4:4">
      <c r="D13812" s="2"/>
    </row>
    <row r="13813" spans="4:4">
      <c r="D13813" s="2"/>
    </row>
    <row r="13814" spans="4:4">
      <c r="D13814" s="2"/>
    </row>
    <row r="13815" spans="4:4">
      <c r="D13815" s="2"/>
    </row>
    <row r="13816" spans="4:4">
      <c r="D13816" s="2"/>
    </row>
    <row r="13817" spans="4:4">
      <c r="D13817" s="2"/>
    </row>
    <row r="13818" spans="4:4">
      <c r="D13818" s="2"/>
    </row>
    <row r="13819" spans="4:4">
      <c r="D13819" s="2"/>
    </row>
    <row r="13820" spans="4:4">
      <c r="D13820" s="2"/>
    </row>
    <row r="13821" spans="4:4">
      <c r="D13821" s="2"/>
    </row>
    <row r="13822" spans="4:4">
      <c r="D13822" s="2"/>
    </row>
    <row r="13823" spans="4:4">
      <c r="D13823" s="2"/>
    </row>
    <row r="13824" spans="4:4">
      <c r="D13824" s="2"/>
    </row>
    <row r="13825" spans="4:4">
      <c r="D13825" s="2"/>
    </row>
    <row r="13826" spans="4:4">
      <c r="D13826" s="2"/>
    </row>
    <row r="13827" spans="4:4">
      <c r="D13827" s="2"/>
    </row>
    <row r="13828" spans="4:4">
      <c r="D13828" s="2"/>
    </row>
    <row r="13829" spans="4:4">
      <c r="D13829" s="2"/>
    </row>
    <row r="13830" spans="4:4">
      <c r="D13830" s="2"/>
    </row>
    <row r="13831" spans="4:4">
      <c r="D13831" s="2"/>
    </row>
    <row r="13832" spans="4:4">
      <c r="D13832" s="2"/>
    </row>
    <row r="13833" spans="4:4">
      <c r="D13833" s="2"/>
    </row>
    <row r="13834" spans="4:4">
      <c r="D13834" s="2"/>
    </row>
    <row r="13835" spans="4:4">
      <c r="D13835" s="2"/>
    </row>
    <row r="13836" spans="4:4">
      <c r="D13836" s="2"/>
    </row>
    <row r="13837" spans="4:4">
      <c r="D13837" s="2"/>
    </row>
    <row r="13838" spans="4:4">
      <c r="D13838" s="2"/>
    </row>
    <row r="13839" spans="4:4">
      <c r="D13839" s="2"/>
    </row>
    <row r="13840" spans="4:4">
      <c r="D13840" s="2"/>
    </row>
    <row r="13841" spans="4:4">
      <c r="D13841" s="2"/>
    </row>
    <row r="13842" spans="4:4">
      <c r="D13842" s="2"/>
    </row>
    <row r="13843" spans="4:4">
      <c r="D13843" s="2"/>
    </row>
    <row r="13844" spans="4:4">
      <c r="D13844" s="2"/>
    </row>
    <row r="13845" spans="4:4">
      <c r="D13845" s="2"/>
    </row>
    <row r="13846" spans="4:4">
      <c r="D13846" s="2"/>
    </row>
    <row r="13847" spans="4:4">
      <c r="D13847" s="2"/>
    </row>
    <row r="13848" spans="4:4">
      <c r="D13848" s="2"/>
    </row>
    <row r="13849" spans="4:4">
      <c r="D13849" s="2"/>
    </row>
    <row r="13850" spans="4:4">
      <c r="D13850" s="2"/>
    </row>
    <row r="13851" spans="4:4">
      <c r="D13851" s="2"/>
    </row>
    <row r="13852" spans="4:4">
      <c r="D13852" s="2"/>
    </row>
    <row r="13853" spans="4:4">
      <c r="D13853" s="2"/>
    </row>
    <row r="13854" spans="4:4">
      <c r="D13854" s="2"/>
    </row>
    <row r="13855" spans="4:4">
      <c r="D13855" s="2"/>
    </row>
    <row r="13856" spans="4:4">
      <c r="D13856" s="2"/>
    </row>
    <row r="13857" spans="4:4">
      <c r="D13857" s="2"/>
    </row>
    <row r="13858" spans="4:4">
      <c r="D13858" s="2"/>
    </row>
    <row r="13859" spans="4:4">
      <c r="D13859" s="2"/>
    </row>
    <row r="13860" spans="4:4">
      <c r="D13860" s="2"/>
    </row>
    <row r="13861" spans="4:4">
      <c r="D13861" s="2"/>
    </row>
    <row r="13862" spans="4:4">
      <c r="D13862" s="2"/>
    </row>
    <row r="13863" spans="4:4">
      <c r="D13863" s="2"/>
    </row>
    <row r="13864" spans="4:4">
      <c r="D13864" s="2"/>
    </row>
    <row r="13865" spans="4:4">
      <c r="D13865" s="2"/>
    </row>
    <row r="13866" spans="4:4">
      <c r="D13866" s="2"/>
    </row>
    <row r="13867" spans="4:4">
      <c r="D13867" s="2"/>
    </row>
    <row r="13868" spans="4:4">
      <c r="D13868" s="2"/>
    </row>
    <row r="13869" spans="4:4">
      <c r="D13869" s="2"/>
    </row>
    <row r="13870" spans="4:4">
      <c r="D13870" s="2"/>
    </row>
    <row r="13871" spans="4:4">
      <c r="D13871" s="2"/>
    </row>
    <row r="13872" spans="4:4">
      <c r="D13872" s="2"/>
    </row>
    <row r="13873" spans="4:4">
      <c r="D13873" s="2"/>
    </row>
    <row r="13874" spans="4:4">
      <c r="D13874" s="2"/>
    </row>
    <row r="13875" spans="4:4">
      <c r="D13875" s="2"/>
    </row>
    <row r="13876" spans="4:4">
      <c r="D13876" s="2"/>
    </row>
    <row r="13877" spans="4:4">
      <c r="D13877" s="2"/>
    </row>
    <row r="13878" spans="4:4">
      <c r="D13878" s="2"/>
    </row>
    <row r="13879" spans="4:4">
      <c r="D13879" s="2"/>
    </row>
    <row r="13880" spans="4:4">
      <c r="D13880" s="2"/>
    </row>
    <row r="13881" spans="4:4">
      <c r="D13881" s="2"/>
    </row>
    <row r="13882" spans="4:4">
      <c r="D13882" s="2"/>
    </row>
    <row r="13883" spans="4:4">
      <c r="D13883" s="2"/>
    </row>
    <row r="13884" spans="4:4">
      <c r="D13884" s="2"/>
    </row>
    <row r="13885" spans="4:4">
      <c r="D13885" s="2"/>
    </row>
    <row r="13886" spans="4:4">
      <c r="D13886" s="2"/>
    </row>
    <row r="13887" spans="4:4">
      <c r="D13887" s="2"/>
    </row>
    <row r="13888" spans="4:4">
      <c r="D13888" s="2"/>
    </row>
    <row r="13889" spans="4:4">
      <c r="D13889" s="2"/>
    </row>
    <row r="13890" spans="4:4">
      <c r="D13890" s="2"/>
    </row>
    <row r="13891" spans="4:4">
      <c r="D13891" s="2"/>
    </row>
    <row r="13892" spans="4:4">
      <c r="D13892" s="2"/>
    </row>
    <row r="13893" spans="4:4">
      <c r="D13893" s="2"/>
    </row>
    <row r="13894" spans="4:4">
      <c r="D13894" s="2"/>
    </row>
    <row r="13895" spans="4:4">
      <c r="D13895" s="2"/>
    </row>
    <row r="13896" spans="4:4">
      <c r="D13896" s="2"/>
    </row>
    <row r="13897" spans="4:4">
      <c r="D13897" s="2"/>
    </row>
    <row r="13898" spans="4:4">
      <c r="D13898" s="2"/>
    </row>
    <row r="13899" spans="4:4">
      <c r="D13899" s="2"/>
    </row>
    <row r="13900" spans="4:4">
      <c r="D13900" s="2"/>
    </row>
    <row r="13901" spans="4:4">
      <c r="D13901" s="2"/>
    </row>
    <row r="13902" spans="4:4">
      <c r="D13902" s="2"/>
    </row>
    <row r="13903" spans="4:4">
      <c r="D13903" s="2"/>
    </row>
    <row r="13904" spans="4:4">
      <c r="D13904" s="2"/>
    </row>
    <row r="13905" spans="4:4">
      <c r="D13905" s="2"/>
    </row>
    <row r="13906" spans="4:4">
      <c r="D13906" s="2"/>
    </row>
    <row r="13907" spans="4:4">
      <c r="D13907" s="2"/>
    </row>
    <row r="13908" spans="4:4">
      <c r="D13908" s="2"/>
    </row>
    <row r="13909" spans="4:4">
      <c r="D13909" s="2"/>
    </row>
    <row r="13910" spans="4:4">
      <c r="D13910" s="2"/>
    </row>
    <row r="13911" spans="4:4">
      <c r="D13911" s="2"/>
    </row>
    <row r="13912" spans="4:4">
      <c r="D13912" s="2"/>
    </row>
    <row r="13913" spans="4:4">
      <c r="D13913" s="2"/>
    </row>
    <row r="13914" spans="4:4">
      <c r="D13914" s="2"/>
    </row>
    <row r="13915" spans="4:4">
      <c r="D13915" s="2"/>
    </row>
    <row r="13916" spans="4:4">
      <c r="D13916" s="2"/>
    </row>
    <row r="13917" spans="4:4">
      <c r="D13917" s="2"/>
    </row>
    <row r="13918" spans="4:4">
      <c r="D13918" s="2"/>
    </row>
    <row r="13919" spans="4:4">
      <c r="D13919" s="2"/>
    </row>
    <row r="13920" spans="4:4">
      <c r="D13920" s="2"/>
    </row>
    <row r="13921" spans="4:4">
      <c r="D13921" s="2"/>
    </row>
    <row r="13922" spans="4:4">
      <c r="D13922" s="2"/>
    </row>
    <row r="13923" spans="4:4">
      <c r="D13923" s="2"/>
    </row>
    <row r="13924" spans="4:4">
      <c r="D13924" s="2"/>
    </row>
    <row r="13925" spans="4:4">
      <c r="D13925" s="2"/>
    </row>
    <row r="13926" spans="4:4">
      <c r="D13926" s="2"/>
    </row>
    <row r="13927" spans="4:4">
      <c r="D13927" s="2"/>
    </row>
    <row r="13928" spans="4:4">
      <c r="D13928" s="2"/>
    </row>
    <row r="13929" spans="4:4">
      <c r="D13929" s="2"/>
    </row>
    <row r="13930" spans="4:4">
      <c r="D13930" s="2"/>
    </row>
    <row r="13931" spans="4:4">
      <c r="D13931" s="2"/>
    </row>
    <row r="13932" spans="4:4">
      <c r="D13932" s="2"/>
    </row>
    <row r="13933" spans="4:4">
      <c r="D13933" s="2"/>
    </row>
    <row r="13934" spans="4:4">
      <c r="D13934" s="2"/>
    </row>
    <row r="13935" spans="4:4">
      <c r="D13935" s="2"/>
    </row>
    <row r="13936" spans="4:4">
      <c r="D13936" s="2"/>
    </row>
    <row r="13937" spans="4:4">
      <c r="D13937" s="2"/>
    </row>
    <row r="13938" spans="4:4">
      <c r="D13938" s="2"/>
    </row>
    <row r="13939" spans="4:4">
      <c r="D13939" s="2"/>
    </row>
    <row r="13940" spans="4:4">
      <c r="D13940" s="2"/>
    </row>
    <row r="13941" spans="4:4">
      <c r="D13941" s="2"/>
    </row>
    <row r="13942" spans="4:4">
      <c r="D13942" s="2"/>
    </row>
    <row r="13943" spans="4:4">
      <c r="D13943" s="2"/>
    </row>
    <row r="13944" spans="4:4">
      <c r="D13944" s="2"/>
    </row>
    <row r="13945" spans="4:4">
      <c r="D13945" s="2"/>
    </row>
    <row r="13946" spans="4:4">
      <c r="D13946" s="2"/>
    </row>
    <row r="13947" spans="4:4">
      <c r="D13947" s="2"/>
    </row>
    <row r="13948" spans="4:4">
      <c r="D13948" s="2"/>
    </row>
    <row r="13949" spans="4:4">
      <c r="D13949" s="2"/>
    </row>
    <row r="13950" spans="4:4">
      <c r="D13950" s="2"/>
    </row>
    <row r="13951" spans="4:4">
      <c r="D13951" s="2"/>
    </row>
    <row r="13952" spans="4:4">
      <c r="D13952" s="2"/>
    </row>
    <row r="13953" spans="4:4">
      <c r="D13953" s="2"/>
    </row>
    <row r="13954" spans="4:4">
      <c r="D13954" s="2"/>
    </row>
    <row r="13955" spans="4:4">
      <c r="D13955" s="2"/>
    </row>
    <row r="13956" spans="4:4">
      <c r="D13956" s="2"/>
    </row>
    <row r="13957" spans="4:4">
      <c r="D13957" s="2"/>
    </row>
    <row r="13958" spans="4:4">
      <c r="D13958" s="2"/>
    </row>
    <row r="13959" spans="4:4">
      <c r="D13959" s="2"/>
    </row>
    <row r="13960" spans="4:4">
      <c r="D13960" s="2"/>
    </row>
    <row r="13961" spans="4:4">
      <c r="D13961" s="2"/>
    </row>
    <row r="13962" spans="4:4">
      <c r="D13962" s="2"/>
    </row>
    <row r="13963" spans="4:4">
      <c r="D13963" s="2"/>
    </row>
    <row r="13964" spans="4:4">
      <c r="D13964" s="2"/>
    </row>
    <row r="13965" spans="4:4">
      <c r="D13965" s="2"/>
    </row>
    <row r="13966" spans="4:4">
      <c r="D13966" s="2"/>
    </row>
    <row r="13967" spans="4:4">
      <c r="D13967" s="2"/>
    </row>
    <row r="13968" spans="4:4">
      <c r="D13968" s="2"/>
    </row>
    <row r="13969" spans="4:4">
      <c r="D13969" s="2"/>
    </row>
    <row r="13970" spans="4:4">
      <c r="D13970" s="2"/>
    </row>
    <row r="13971" spans="4:4">
      <c r="D13971" s="2"/>
    </row>
    <row r="13972" spans="4:4">
      <c r="D13972" s="2"/>
    </row>
    <row r="13973" spans="4:4">
      <c r="D13973" s="2"/>
    </row>
    <row r="13974" spans="4:4">
      <c r="D13974" s="2"/>
    </row>
    <row r="13975" spans="4:4">
      <c r="D13975" s="2"/>
    </row>
    <row r="13976" spans="4:4">
      <c r="D13976" s="2"/>
    </row>
    <row r="13977" spans="4:4">
      <c r="D13977" s="2"/>
    </row>
    <row r="13978" spans="4:4">
      <c r="D13978" s="2"/>
    </row>
    <row r="13979" spans="4:4">
      <c r="D13979" s="2"/>
    </row>
    <row r="13980" spans="4:4">
      <c r="D13980" s="2"/>
    </row>
    <row r="13981" spans="4:4">
      <c r="D13981" s="2"/>
    </row>
    <row r="13982" spans="4:4">
      <c r="D13982" s="2"/>
    </row>
    <row r="13983" spans="4:4">
      <c r="D13983" s="2"/>
    </row>
    <row r="13984" spans="4:4">
      <c r="D13984" s="2"/>
    </row>
    <row r="13985" spans="4:4">
      <c r="D13985" s="2"/>
    </row>
    <row r="13986" spans="4:4">
      <c r="D13986" s="2"/>
    </row>
    <row r="13987" spans="4:4">
      <c r="D13987" s="2"/>
    </row>
    <row r="13988" spans="4:4">
      <c r="D13988" s="2"/>
    </row>
    <row r="13989" spans="4:4">
      <c r="D13989" s="2"/>
    </row>
    <row r="13990" spans="4:4">
      <c r="D13990" s="2"/>
    </row>
    <row r="13991" spans="4:4">
      <c r="D13991" s="2"/>
    </row>
    <row r="13992" spans="4:4">
      <c r="D13992" s="2"/>
    </row>
    <row r="13993" spans="4:4">
      <c r="D13993" s="2"/>
    </row>
    <row r="13994" spans="4:4">
      <c r="D13994" s="2"/>
    </row>
    <row r="13995" spans="4:4">
      <c r="D13995" s="2"/>
    </row>
    <row r="13996" spans="4:4">
      <c r="D13996" s="2"/>
    </row>
    <row r="13997" spans="4:4">
      <c r="D13997" s="2"/>
    </row>
    <row r="13998" spans="4:4">
      <c r="D13998" s="2"/>
    </row>
    <row r="13999" spans="4:4">
      <c r="D13999" s="2"/>
    </row>
    <row r="14000" spans="4:4">
      <c r="D14000" s="2"/>
    </row>
    <row r="14001" spans="4:4">
      <c r="D14001" s="2"/>
    </row>
    <row r="14002" spans="4:4">
      <c r="D14002" s="2"/>
    </row>
    <row r="14003" spans="4:4">
      <c r="D14003" s="2"/>
    </row>
    <row r="14004" spans="4:4">
      <c r="D14004" s="2"/>
    </row>
    <row r="14005" spans="4:4">
      <c r="D14005" s="2"/>
    </row>
    <row r="14006" spans="4:4">
      <c r="D14006" s="2"/>
    </row>
    <row r="14007" spans="4:4">
      <c r="D14007" s="2"/>
    </row>
    <row r="14008" spans="4:4">
      <c r="D14008" s="2"/>
    </row>
    <row r="14009" spans="4:4">
      <c r="D14009" s="2"/>
    </row>
    <row r="14010" spans="4:4">
      <c r="D14010" s="2"/>
    </row>
    <row r="14011" spans="4:4">
      <c r="D14011" s="2"/>
    </row>
    <row r="14012" spans="4:4">
      <c r="D14012" s="2"/>
    </row>
    <row r="14013" spans="4:4">
      <c r="D14013" s="2"/>
    </row>
    <row r="14014" spans="4:4">
      <c r="D14014" s="2"/>
    </row>
    <row r="14015" spans="4:4">
      <c r="D14015" s="2"/>
    </row>
    <row r="14016" spans="4:4">
      <c r="D14016" s="2"/>
    </row>
    <row r="14017" spans="4:4">
      <c r="D14017" s="2"/>
    </row>
    <row r="14018" spans="4:4">
      <c r="D14018" s="2"/>
    </row>
    <row r="14019" spans="4:4">
      <c r="D14019" s="2"/>
    </row>
    <row r="14020" spans="4:4">
      <c r="D14020" s="2"/>
    </row>
    <row r="14021" spans="4:4">
      <c r="D14021" s="2"/>
    </row>
    <row r="14022" spans="4:4">
      <c r="D14022" s="2"/>
    </row>
    <row r="14023" spans="4:4">
      <c r="D14023" s="2"/>
    </row>
    <row r="14024" spans="4:4">
      <c r="D14024" s="2"/>
    </row>
    <row r="14025" spans="4:4">
      <c r="D14025" s="2"/>
    </row>
    <row r="14026" spans="4:4">
      <c r="D14026" s="2"/>
    </row>
    <row r="14027" spans="4:4">
      <c r="D14027" s="2"/>
    </row>
    <row r="14028" spans="4:4">
      <c r="D14028" s="2"/>
    </row>
    <row r="14029" spans="4:4">
      <c r="D14029" s="2"/>
    </row>
    <row r="14030" spans="4:4">
      <c r="D14030" s="2"/>
    </row>
    <row r="14031" spans="4:4">
      <c r="D14031" s="2"/>
    </row>
    <row r="14032" spans="4:4">
      <c r="D14032" s="2"/>
    </row>
    <row r="14033" spans="4:4">
      <c r="D14033" s="2"/>
    </row>
    <row r="14034" spans="4:4">
      <c r="D14034" s="2"/>
    </row>
    <row r="14035" spans="4:4">
      <c r="D14035" s="2"/>
    </row>
    <row r="14036" spans="4:4">
      <c r="D14036" s="2"/>
    </row>
    <row r="14037" spans="4:4">
      <c r="D14037" s="2"/>
    </row>
    <row r="14038" spans="4:4">
      <c r="D14038" s="2"/>
    </row>
    <row r="14039" spans="4:4">
      <c r="D14039" s="2"/>
    </row>
    <row r="14040" spans="4:4">
      <c r="D14040" s="2"/>
    </row>
    <row r="14041" spans="4:4">
      <c r="D14041" s="2"/>
    </row>
    <row r="14042" spans="4:4">
      <c r="D14042" s="2"/>
    </row>
    <row r="14043" spans="4:4">
      <c r="D14043" s="2"/>
    </row>
    <row r="14044" spans="4:4">
      <c r="D14044" s="2"/>
    </row>
    <row r="14045" spans="4:4">
      <c r="D14045" s="2"/>
    </row>
    <row r="14046" spans="4:4">
      <c r="D14046" s="2"/>
    </row>
    <row r="14047" spans="4:4">
      <c r="D14047" s="2"/>
    </row>
    <row r="14048" spans="4:4">
      <c r="D14048" s="2"/>
    </row>
    <row r="14049" spans="4:4">
      <c r="D14049" s="2"/>
    </row>
    <row r="14050" spans="4:4">
      <c r="D14050" s="2"/>
    </row>
    <row r="14051" spans="4:4">
      <c r="D14051" s="2"/>
    </row>
    <row r="14052" spans="4:4">
      <c r="D14052" s="2"/>
    </row>
    <row r="14053" spans="4:4">
      <c r="D14053" s="2"/>
    </row>
    <row r="14054" spans="4:4">
      <c r="D14054" s="2"/>
    </row>
    <row r="14055" spans="4:4">
      <c r="D14055" s="2"/>
    </row>
    <row r="14056" spans="4:4">
      <c r="D14056" s="2"/>
    </row>
    <row r="14057" spans="4:4">
      <c r="D14057" s="2"/>
    </row>
    <row r="14058" spans="4:4">
      <c r="D14058" s="2"/>
    </row>
    <row r="14059" spans="4:4">
      <c r="D14059" s="2"/>
    </row>
    <row r="14060" spans="4:4">
      <c r="D14060" s="2"/>
    </row>
    <row r="14061" spans="4:4">
      <c r="D14061" s="2"/>
    </row>
    <row r="14062" spans="4:4">
      <c r="D14062" s="2"/>
    </row>
    <row r="14063" spans="4:4">
      <c r="D14063" s="2"/>
    </row>
    <row r="14064" spans="4:4">
      <c r="D14064" s="2"/>
    </row>
    <row r="14065" spans="4:4">
      <c r="D14065" s="2"/>
    </row>
    <row r="14066" spans="4:4">
      <c r="D14066" s="2"/>
    </row>
    <row r="14067" spans="4:4">
      <c r="D14067" s="2"/>
    </row>
    <row r="14068" spans="4:4">
      <c r="D14068" s="2"/>
    </row>
    <row r="14069" spans="4:4">
      <c r="D14069" s="2"/>
    </row>
    <row r="14070" spans="4:4">
      <c r="D14070" s="2"/>
    </row>
    <row r="14071" spans="4:4">
      <c r="D14071" s="2"/>
    </row>
    <row r="14072" spans="4:4">
      <c r="D14072" s="2"/>
    </row>
    <row r="14073" spans="4:4">
      <c r="D14073" s="2"/>
    </row>
    <row r="14074" spans="4:4">
      <c r="D14074" s="2"/>
    </row>
    <row r="14075" spans="4:4">
      <c r="D14075" s="2"/>
    </row>
    <row r="14076" spans="4:4">
      <c r="D14076" s="2"/>
    </row>
    <row r="14077" spans="4:4">
      <c r="D14077" s="2"/>
    </row>
    <row r="14078" spans="4:4">
      <c r="D14078" s="2"/>
    </row>
    <row r="14079" spans="4:4">
      <c r="D14079" s="2"/>
    </row>
    <row r="14080" spans="4:4">
      <c r="D14080" s="2"/>
    </row>
    <row r="14081" spans="4:4">
      <c r="D14081" s="2"/>
    </row>
    <row r="14082" spans="4:4">
      <c r="D14082" s="2"/>
    </row>
    <row r="14083" spans="4:4">
      <c r="D14083" s="2"/>
    </row>
    <row r="14084" spans="4:4">
      <c r="D14084" s="2"/>
    </row>
    <row r="14085" spans="4:4">
      <c r="D14085" s="2"/>
    </row>
    <row r="14086" spans="4:4">
      <c r="D14086" s="2"/>
    </row>
    <row r="14087" spans="4:4">
      <c r="D14087" s="2"/>
    </row>
    <row r="14088" spans="4:4">
      <c r="D14088" s="2"/>
    </row>
    <row r="14089" spans="4:4">
      <c r="D14089" s="2"/>
    </row>
    <row r="14090" spans="4:4">
      <c r="D14090" s="2"/>
    </row>
    <row r="14091" spans="4:4">
      <c r="D14091" s="2"/>
    </row>
    <row r="14092" spans="4:4">
      <c r="D14092" s="2"/>
    </row>
    <row r="14093" spans="4:4">
      <c r="D14093" s="2"/>
    </row>
    <row r="14094" spans="4:4">
      <c r="D14094" s="2"/>
    </row>
    <row r="14095" spans="4:4">
      <c r="D14095" s="2"/>
    </row>
    <row r="14096" spans="4:4">
      <c r="D14096" s="2"/>
    </row>
    <row r="14097" spans="4:4">
      <c r="D14097" s="2"/>
    </row>
    <row r="14098" spans="4:4">
      <c r="D14098" s="2"/>
    </row>
    <row r="14099" spans="4:4">
      <c r="D14099" s="2"/>
    </row>
    <row r="14100" spans="4:4">
      <c r="D14100" s="2"/>
    </row>
    <row r="14101" spans="4:4">
      <c r="D14101" s="2"/>
    </row>
    <row r="14102" spans="4:4">
      <c r="D14102" s="2"/>
    </row>
    <row r="14103" spans="4:4">
      <c r="D14103" s="2"/>
    </row>
    <row r="14104" spans="4:4">
      <c r="D14104" s="2"/>
    </row>
    <row r="14105" spans="4:4">
      <c r="D14105" s="2"/>
    </row>
    <row r="14106" spans="4:4">
      <c r="D14106" s="2"/>
    </row>
    <row r="14107" spans="4:4">
      <c r="D14107" s="2"/>
    </row>
    <row r="14108" spans="4:4">
      <c r="D14108" s="2"/>
    </row>
    <row r="14109" spans="4:4">
      <c r="D14109" s="2"/>
    </row>
    <row r="14110" spans="4:4">
      <c r="D14110" s="2"/>
    </row>
    <row r="14111" spans="4:4">
      <c r="D14111" s="2"/>
    </row>
    <row r="14112" spans="4:4">
      <c r="D14112" s="2"/>
    </row>
    <row r="14113" spans="4:4">
      <c r="D14113" s="2"/>
    </row>
    <row r="14114" spans="4:4">
      <c r="D14114" s="2"/>
    </row>
    <row r="14115" spans="4:4">
      <c r="D14115" s="2"/>
    </row>
    <row r="14116" spans="4:4">
      <c r="D14116" s="2"/>
    </row>
    <row r="14117" spans="4:4">
      <c r="D14117" s="2"/>
    </row>
    <row r="14118" spans="4:4">
      <c r="D14118" s="2"/>
    </row>
    <row r="14119" spans="4:4">
      <c r="D14119" s="2"/>
    </row>
    <row r="14120" spans="4:4">
      <c r="D14120" s="2"/>
    </row>
    <row r="14121" spans="4:4">
      <c r="D14121" s="2"/>
    </row>
    <row r="14122" spans="4:4">
      <c r="D14122" s="2"/>
    </row>
    <row r="14123" spans="4:4">
      <c r="D14123" s="2"/>
    </row>
    <row r="14124" spans="4:4">
      <c r="D14124" s="2"/>
    </row>
    <row r="14125" spans="4:4">
      <c r="D14125" s="2"/>
    </row>
    <row r="14126" spans="4:4">
      <c r="D14126" s="2"/>
    </row>
    <row r="14127" spans="4:4">
      <c r="D14127" s="2"/>
    </row>
    <row r="14128" spans="4:4">
      <c r="D14128" s="2"/>
    </row>
    <row r="14129" spans="4:4">
      <c r="D14129" s="2"/>
    </row>
    <row r="14130" spans="4:4">
      <c r="D14130" s="2"/>
    </row>
    <row r="14131" spans="4:4">
      <c r="D14131" s="2"/>
    </row>
    <row r="14132" spans="4:4">
      <c r="D14132" s="2"/>
    </row>
    <row r="14133" spans="4:4">
      <c r="D14133" s="2"/>
    </row>
    <row r="14134" spans="4:4">
      <c r="D14134" s="2"/>
    </row>
    <row r="14135" spans="4:4">
      <c r="D14135" s="2"/>
    </row>
    <row r="14136" spans="4:4">
      <c r="D14136" s="2"/>
    </row>
    <row r="14137" spans="4:4">
      <c r="D14137" s="2"/>
    </row>
    <row r="14138" spans="4:4">
      <c r="D14138" s="2"/>
    </row>
    <row r="14139" spans="4:4">
      <c r="D14139" s="2"/>
    </row>
    <row r="14140" spans="4:4">
      <c r="D14140" s="2"/>
    </row>
    <row r="14141" spans="4:4">
      <c r="D14141" s="2"/>
    </row>
    <row r="14142" spans="4:4">
      <c r="D14142" s="2"/>
    </row>
    <row r="14143" spans="4:4">
      <c r="D14143" s="2"/>
    </row>
    <row r="14144" spans="4:4">
      <c r="D14144" s="2"/>
    </row>
    <row r="14145" spans="4:4">
      <c r="D14145" s="2"/>
    </row>
    <row r="14146" spans="4:4">
      <c r="D14146" s="2"/>
    </row>
    <row r="14147" spans="4:4">
      <c r="D14147" s="2"/>
    </row>
    <row r="14148" spans="4:4">
      <c r="D14148" s="2"/>
    </row>
    <row r="14149" spans="4:4">
      <c r="D14149" s="2"/>
    </row>
    <row r="14150" spans="4:4">
      <c r="D14150" s="2"/>
    </row>
    <row r="14151" spans="4:4">
      <c r="D14151" s="2"/>
    </row>
    <row r="14152" spans="4:4">
      <c r="D14152" s="2"/>
    </row>
    <row r="14153" spans="4:4">
      <c r="D14153" s="2"/>
    </row>
    <row r="14154" spans="4:4">
      <c r="D14154" s="2"/>
    </row>
    <row r="14155" spans="4:4">
      <c r="D14155" s="2"/>
    </row>
    <row r="14156" spans="4:4">
      <c r="D14156" s="2"/>
    </row>
    <row r="14157" spans="4:4">
      <c r="D14157" s="2"/>
    </row>
    <row r="14158" spans="4:4">
      <c r="D14158" s="2"/>
    </row>
    <row r="14159" spans="4:4">
      <c r="D14159" s="2"/>
    </row>
    <row r="14160" spans="4:4">
      <c r="D14160" s="2"/>
    </row>
    <row r="14161" spans="4:4">
      <c r="D14161" s="2"/>
    </row>
    <row r="14162" spans="4:4">
      <c r="D14162" s="2"/>
    </row>
    <row r="14163" spans="4:4">
      <c r="D14163" s="2"/>
    </row>
    <row r="14164" spans="4:4">
      <c r="D14164" s="2"/>
    </row>
    <row r="14165" spans="4:4">
      <c r="D14165" s="2"/>
    </row>
    <row r="14166" spans="4:4">
      <c r="D14166" s="2"/>
    </row>
    <row r="14167" spans="4:4">
      <c r="D14167" s="2"/>
    </row>
    <row r="14168" spans="4:4">
      <c r="D14168" s="2"/>
    </row>
    <row r="14169" spans="4:4">
      <c r="D14169" s="2"/>
    </row>
    <row r="14170" spans="4:4">
      <c r="D14170" s="2"/>
    </row>
    <row r="14171" spans="4:4">
      <c r="D14171" s="2"/>
    </row>
    <row r="14172" spans="4:4">
      <c r="D14172" s="2"/>
    </row>
    <row r="14173" spans="4:4">
      <c r="D14173" s="2"/>
    </row>
    <row r="14174" spans="4:4">
      <c r="D14174" s="2"/>
    </row>
    <row r="14175" spans="4:4">
      <c r="D14175" s="2"/>
    </row>
    <row r="14176" spans="4:4">
      <c r="D14176" s="2"/>
    </row>
    <row r="14177" spans="4:4">
      <c r="D14177" s="2"/>
    </row>
    <row r="14178" spans="4:4">
      <c r="D14178" s="2"/>
    </row>
    <row r="14179" spans="4:4">
      <c r="D14179" s="2"/>
    </row>
    <row r="14180" spans="4:4">
      <c r="D14180" s="2"/>
    </row>
    <row r="14181" spans="4:4">
      <c r="D14181" s="2"/>
    </row>
    <row r="14182" spans="4:4">
      <c r="D14182" s="2"/>
    </row>
    <row r="14183" spans="4:4">
      <c r="D14183" s="2"/>
    </row>
    <row r="14184" spans="4:4">
      <c r="D14184" s="2"/>
    </row>
    <row r="14185" spans="4:4">
      <c r="D14185" s="2"/>
    </row>
    <row r="14186" spans="4:4">
      <c r="D14186" s="2"/>
    </row>
    <row r="14187" spans="4:4">
      <c r="D14187" s="2"/>
    </row>
    <row r="14188" spans="4:4">
      <c r="D14188" s="2"/>
    </row>
    <row r="14189" spans="4:4">
      <c r="D14189" s="2"/>
    </row>
    <row r="14190" spans="4:4">
      <c r="D14190" s="2"/>
    </row>
    <row r="14191" spans="4:4">
      <c r="D14191" s="2"/>
    </row>
    <row r="14192" spans="4:4">
      <c r="D14192" s="2"/>
    </row>
    <row r="14193" spans="4:4">
      <c r="D14193" s="2"/>
    </row>
    <row r="14194" spans="4:4">
      <c r="D14194" s="2"/>
    </row>
    <row r="14195" spans="4:4">
      <c r="D14195" s="2"/>
    </row>
    <row r="14196" spans="4:4">
      <c r="D14196" s="2"/>
    </row>
    <row r="14197" spans="4:4">
      <c r="D14197" s="2"/>
    </row>
    <row r="14198" spans="4:4">
      <c r="D14198" s="2"/>
    </row>
    <row r="14199" spans="4:4">
      <c r="D14199" s="2"/>
    </row>
    <row r="14200" spans="4:4">
      <c r="D14200" s="2"/>
    </row>
    <row r="14201" spans="4:4">
      <c r="D14201" s="2"/>
    </row>
    <row r="14202" spans="4:4">
      <c r="D14202" s="2"/>
    </row>
    <row r="14203" spans="4:4">
      <c r="D14203" s="2"/>
    </row>
    <row r="14204" spans="4:4">
      <c r="D14204" s="2"/>
    </row>
    <row r="14205" spans="4:4">
      <c r="D14205" s="2"/>
    </row>
    <row r="14206" spans="4:4">
      <c r="D14206" s="2"/>
    </row>
    <row r="14207" spans="4:4">
      <c r="D14207" s="2"/>
    </row>
    <row r="14208" spans="4:4">
      <c r="D14208" s="2"/>
    </row>
    <row r="14209" spans="4:4">
      <c r="D14209" s="2"/>
    </row>
    <row r="14210" spans="4:4">
      <c r="D14210" s="2"/>
    </row>
    <row r="14211" spans="4:4">
      <c r="D14211" s="2"/>
    </row>
    <row r="14212" spans="4:4">
      <c r="D14212" s="2"/>
    </row>
    <row r="14213" spans="4:4">
      <c r="D14213" s="2"/>
    </row>
    <row r="14214" spans="4:4">
      <c r="D14214" s="2"/>
    </row>
    <row r="14215" spans="4:4">
      <c r="D14215" s="2"/>
    </row>
    <row r="14216" spans="4:4">
      <c r="D14216" s="2"/>
    </row>
    <row r="14217" spans="4:4">
      <c r="D14217" s="2"/>
    </row>
    <row r="14218" spans="4:4">
      <c r="D14218" s="2"/>
    </row>
    <row r="14219" spans="4:4">
      <c r="D14219" s="2"/>
    </row>
    <row r="14220" spans="4:4">
      <c r="D14220" s="2"/>
    </row>
    <row r="14221" spans="4:4">
      <c r="D14221" s="2"/>
    </row>
    <row r="14222" spans="4:4">
      <c r="D14222" s="2"/>
    </row>
    <row r="14223" spans="4:4">
      <c r="D14223" s="2"/>
    </row>
    <row r="14224" spans="4:4">
      <c r="D14224" s="2"/>
    </row>
    <row r="14225" spans="4:4">
      <c r="D14225" s="2"/>
    </row>
    <row r="14226" spans="4:4">
      <c r="D14226" s="2"/>
    </row>
    <row r="14227" spans="4:4">
      <c r="D14227" s="2"/>
    </row>
    <row r="14228" spans="4:4">
      <c r="D14228" s="2"/>
    </row>
    <row r="14229" spans="4:4">
      <c r="D14229" s="2"/>
    </row>
    <row r="14230" spans="4:4">
      <c r="D14230" s="2"/>
    </row>
    <row r="14231" spans="4:4">
      <c r="D14231" s="2"/>
    </row>
    <row r="14232" spans="4:4">
      <c r="D14232" s="2"/>
    </row>
    <row r="14233" spans="4:4">
      <c r="D14233" s="2"/>
    </row>
    <row r="14234" spans="4:4">
      <c r="D14234" s="2"/>
    </row>
    <row r="14235" spans="4:4">
      <c r="D14235" s="2"/>
    </row>
    <row r="14236" spans="4:4">
      <c r="D14236" s="2"/>
    </row>
    <row r="14237" spans="4:4">
      <c r="D14237" s="2"/>
    </row>
    <row r="14238" spans="4:4">
      <c r="D14238" s="2"/>
    </row>
    <row r="14239" spans="4:4">
      <c r="D14239" s="2"/>
    </row>
    <row r="14240" spans="4:4">
      <c r="D14240" s="2"/>
    </row>
    <row r="14241" spans="4:4">
      <c r="D14241" s="2"/>
    </row>
    <row r="14242" spans="4:4">
      <c r="D14242" s="2"/>
    </row>
    <row r="14243" spans="4:4">
      <c r="D14243" s="2"/>
    </row>
    <row r="14244" spans="4:4">
      <c r="D14244" s="2"/>
    </row>
    <row r="14245" spans="4:4">
      <c r="D14245" s="2"/>
    </row>
    <row r="14246" spans="4:4">
      <c r="D14246" s="2"/>
    </row>
    <row r="14247" spans="4:4">
      <c r="D14247" s="2"/>
    </row>
    <row r="14248" spans="4:4">
      <c r="D14248" s="2"/>
    </row>
    <row r="14249" spans="4:4">
      <c r="D14249" s="2"/>
    </row>
    <row r="14250" spans="4:4">
      <c r="D14250" s="2"/>
    </row>
    <row r="14251" spans="4:4">
      <c r="D14251" s="2"/>
    </row>
    <row r="14252" spans="4:4">
      <c r="D14252" s="2"/>
    </row>
    <row r="14253" spans="4:4">
      <c r="D14253" s="2"/>
    </row>
    <row r="14254" spans="4:4">
      <c r="D14254" s="2"/>
    </row>
    <row r="14255" spans="4:4">
      <c r="D14255" s="2"/>
    </row>
    <row r="14256" spans="4:4">
      <c r="D14256" s="2"/>
    </row>
    <row r="14257" spans="4:4">
      <c r="D14257" s="2"/>
    </row>
    <row r="14258" spans="4:4">
      <c r="D14258" s="2"/>
    </row>
    <row r="14259" spans="4:4">
      <c r="D14259" s="2"/>
    </row>
    <row r="14260" spans="4:4">
      <c r="D14260" s="2"/>
    </row>
    <row r="14261" spans="4:4">
      <c r="D14261" s="2"/>
    </row>
    <row r="14262" spans="4:4">
      <c r="D14262" s="2"/>
    </row>
    <row r="14263" spans="4:4">
      <c r="D14263" s="2"/>
    </row>
    <row r="14264" spans="4:4">
      <c r="D14264" s="2"/>
    </row>
    <row r="14265" spans="4:4">
      <c r="D14265" s="2"/>
    </row>
    <row r="14266" spans="4:4">
      <c r="D14266" s="2"/>
    </row>
    <row r="14267" spans="4:4">
      <c r="D14267" s="2"/>
    </row>
    <row r="14268" spans="4:4">
      <c r="D14268" s="2"/>
    </row>
    <row r="14269" spans="4:4">
      <c r="D14269" s="2"/>
    </row>
    <row r="14270" spans="4:4">
      <c r="D14270" s="2"/>
    </row>
    <row r="14271" spans="4:4">
      <c r="D14271" s="2"/>
    </row>
    <row r="14272" spans="4:4">
      <c r="D14272" s="2"/>
    </row>
    <row r="14273" spans="4:4">
      <c r="D14273" s="2"/>
    </row>
    <row r="14274" spans="4:4">
      <c r="D14274" s="2"/>
    </row>
    <row r="14275" spans="4:4">
      <c r="D14275" s="2"/>
    </row>
    <row r="14276" spans="4:4">
      <c r="D14276" s="2"/>
    </row>
    <row r="14277" spans="4:4">
      <c r="D14277" s="2"/>
    </row>
    <row r="14278" spans="4:4">
      <c r="D14278" s="2"/>
    </row>
    <row r="14279" spans="4:4">
      <c r="D14279" s="2"/>
    </row>
    <row r="14280" spans="4:4">
      <c r="D14280" s="2"/>
    </row>
    <row r="14281" spans="4:4">
      <c r="D14281" s="2"/>
    </row>
    <row r="14282" spans="4:4">
      <c r="D14282" s="2"/>
    </row>
    <row r="14283" spans="4:4">
      <c r="D14283" s="2"/>
    </row>
    <row r="14284" spans="4:4">
      <c r="D14284" s="2"/>
    </row>
    <row r="14285" spans="4:4">
      <c r="D14285" s="2"/>
    </row>
    <row r="14286" spans="4:4">
      <c r="D14286" s="2"/>
    </row>
    <row r="14287" spans="4:4">
      <c r="D14287" s="2"/>
    </row>
    <row r="14288" spans="4:4">
      <c r="D14288" s="2"/>
    </row>
    <row r="14289" spans="4:4">
      <c r="D14289" s="2"/>
    </row>
    <row r="14290" spans="4:4">
      <c r="D14290" s="2"/>
    </row>
    <row r="14291" spans="4:4">
      <c r="D14291" s="2"/>
    </row>
    <row r="14292" spans="4:4">
      <c r="D14292" s="2"/>
    </row>
    <row r="14293" spans="4:4">
      <c r="D14293" s="2"/>
    </row>
    <row r="14294" spans="4:4">
      <c r="D14294" s="2"/>
    </row>
    <row r="14295" spans="4:4">
      <c r="D14295" s="2"/>
    </row>
    <row r="14296" spans="4:4">
      <c r="D14296" s="2"/>
    </row>
    <row r="14297" spans="4:4">
      <c r="D14297" s="2"/>
    </row>
    <row r="14298" spans="4:4">
      <c r="D14298" s="2"/>
    </row>
    <row r="14299" spans="4:4">
      <c r="D14299" s="2"/>
    </row>
    <row r="14300" spans="4:4">
      <c r="D14300" s="2"/>
    </row>
    <row r="14301" spans="4:4">
      <c r="D14301" s="2"/>
    </row>
    <row r="14302" spans="4:4">
      <c r="D14302" s="2"/>
    </row>
    <row r="14303" spans="4:4">
      <c r="D14303" s="2"/>
    </row>
    <row r="14304" spans="4:4">
      <c r="D14304" s="2"/>
    </row>
    <row r="14305" spans="4:4">
      <c r="D14305" s="2"/>
    </row>
    <row r="14306" spans="4:4">
      <c r="D14306" s="2"/>
    </row>
    <row r="14307" spans="4:4">
      <c r="D14307" s="2"/>
    </row>
    <row r="14308" spans="4:4">
      <c r="D14308" s="2"/>
    </row>
    <row r="14309" spans="4:4">
      <c r="D14309" s="2"/>
    </row>
    <row r="14310" spans="4:4">
      <c r="D14310" s="2"/>
    </row>
    <row r="14311" spans="4:4">
      <c r="D14311" s="2"/>
    </row>
    <row r="14312" spans="4:4">
      <c r="D14312" s="2"/>
    </row>
    <row r="14313" spans="4:4">
      <c r="D14313" s="2"/>
    </row>
    <row r="14314" spans="4:4">
      <c r="D14314" s="2"/>
    </row>
    <row r="14315" spans="4:4">
      <c r="D14315" s="2"/>
    </row>
    <row r="14316" spans="4:4">
      <c r="D14316" s="2"/>
    </row>
    <row r="14317" spans="4:4">
      <c r="D14317" s="2"/>
    </row>
    <row r="14318" spans="4:4">
      <c r="D14318" s="2"/>
    </row>
    <row r="14319" spans="4:4">
      <c r="D14319" s="2"/>
    </row>
    <row r="14320" spans="4:4">
      <c r="D14320" s="2"/>
    </row>
    <row r="14321" spans="4:4">
      <c r="D14321" s="2"/>
    </row>
    <row r="14322" spans="4:4">
      <c r="D14322" s="2"/>
    </row>
    <row r="14323" spans="4:4">
      <c r="D14323" s="2"/>
    </row>
    <row r="14324" spans="4:4">
      <c r="D14324" s="2"/>
    </row>
    <row r="14325" spans="4:4">
      <c r="D14325" s="2"/>
    </row>
    <row r="14326" spans="4:4">
      <c r="D14326" s="2"/>
    </row>
    <row r="14327" spans="4:4">
      <c r="D14327" s="2"/>
    </row>
    <row r="14328" spans="4:4">
      <c r="D14328" s="2"/>
    </row>
    <row r="14329" spans="4:4">
      <c r="D14329" s="2"/>
    </row>
    <row r="14330" spans="4:4">
      <c r="D14330" s="2"/>
    </row>
    <row r="14331" spans="4:4">
      <c r="D14331" s="2"/>
    </row>
    <row r="14332" spans="4:4">
      <c r="D14332" s="2"/>
    </row>
    <row r="14333" spans="4:4">
      <c r="D14333" s="2"/>
    </row>
    <row r="14334" spans="4:4">
      <c r="D14334" s="2"/>
    </row>
    <row r="14335" spans="4:4">
      <c r="D14335" s="2"/>
    </row>
    <row r="14336" spans="4:4">
      <c r="D14336" s="2"/>
    </row>
    <row r="14337" spans="4:4">
      <c r="D14337" s="2"/>
    </row>
    <row r="14338" spans="4:4">
      <c r="D14338" s="2"/>
    </row>
    <row r="14339" spans="4:4">
      <c r="D14339" s="2"/>
    </row>
    <row r="14340" spans="4:4">
      <c r="D14340" s="2"/>
    </row>
    <row r="14341" spans="4:4">
      <c r="D14341" s="2"/>
    </row>
    <row r="14342" spans="4:4">
      <c r="D14342" s="2"/>
    </row>
    <row r="14343" spans="4:4">
      <c r="D14343" s="2"/>
    </row>
    <row r="14344" spans="4:4">
      <c r="D14344" s="2"/>
    </row>
    <row r="14345" spans="4:4">
      <c r="D14345" s="2"/>
    </row>
    <row r="14346" spans="4:4">
      <c r="D14346" s="2"/>
    </row>
    <row r="14347" spans="4:4">
      <c r="D14347" s="2"/>
    </row>
    <row r="14348" spans="4:4">
      <c r="D14348" s="2"/>
    </row>
    <row r="14349" spans="4:4">
      <c r="D14349" s="2"/>
    </row>
    <row r="14350" spans="4:4">
      <c r="D14350" s="2"/>
    </row>
    <row r="14351" spans="4:4">
      <c r="D14351" s="2"/>
    </row>
    <row r="14352" spans="4:4">
      <c r="D14352" s="2"/>
    </row>
    <row r="14353" spans="4:4">
      <c r="D14353" s="2"/>
    </row>
    <row r="14354" spans="4:4">
      <c r="D14354" s="2"/>
    </row>
    <row r="14355" spans="4:4">
      <c r="D14355" s="2"/>
    </row>
    <row r="14356" spans="4:4">
      <c r="D14356" s="2"/>
    </row>
    <row r="14357" spans="4:4">
      <c r="D14357" s="2"/>
    </row>
    <row r="14358" spans="4:4">
      <c r="D14358" s="2"/>
    </row>
    <row r="14359" spans="4:4">
      <c r="D14359" s="2"/>
    </row>
    <row r="14360" spans="4:4">
      <c r="D14360" s="2"/>
    </row>
    <row r="14361" spans="4:4">
      <c r="D14361" s="2"/>
    </row>
    <row r="14362" spans="4:4">
      <c r="D14362" s="2"/>
    </row>
    <row r="14363" spans="4:4">
      <c r="D14363" s="2"/>
    </row>
    <row r="14364" spans="4:4">
      <c r="D14364" s="2"/>
    </row>
    <row r="14365" spans="4:4">
      <c r="D14365" s="2"/>
    </row>
    <row r="14366" spans="4:4">
      <c r="D14366" s="2"/>
    </row>
    <row r="14367" spans="4:4">
      <c r="D14367" s="2"/>
    </row>
    <row r="14368" spans="4:4">
      <c r="D14368" s="2"/>
    </row>
    <row r="14369" spans="4:4">
      <c r="D14369" s="2"/>
    </row>
    <row r="14370" spans="4:4">
      <c r="D14370" s="2"/>
    </row>
    <row r="14371" spans="4:4">
      <c r="D14371" s="2"/>
    </row>
    <row r="14372" spans="4:4">
      <c r="D14372" s="2"/>
    </row>
    <row r="14373" spans="4:4">
      <c r="D14373" s="2"/>
    </row>
    <row r="14374" spans="4:4">
      <c r="D14374" s="2"/>
    </row>
    <row r="14375" spans="4:4">
      <c r="D14375" s="2"/>
    </row>
    <row r="14376" spans="4:4">
      <c r="D14376" s="2"/>
    </row>
    <row r="14377" spans="4:4">
      <c r="D14377" s="2"/>
    </row>
    <row r="14378" spans="4:4">
      <c r="D14378" s="2"/>
    </row>
    <row r="14379" spans="4:4">
      <c r="D14379" s="2"/>
    </row>
    <row r="14380" spans="4:4">
      <c r="D14380" s="2"/>
    </row>
    <row r="14381" spans="4:4">
      <c r="D14381" s="2"/>
    </row>
    <row r="14382" spans="4:4">
      <c r="D14382" s="2"/>
    </row>
    <row r="14383" spans="4:4">
      <c r="D14383" s="2"/>
    </row>
    <row r="14384" spans="4:4">
      <c r="D14384" s="2"/>
    </row>
    <row r="14385" spans="4:4">
      <c r="D14385" s="2"/>
    </row>
    <row r="14386" spans="4:4">
      <c r="D14386" s="2"/>
    </row>
    <row r="14387" spans="4:4">
      <c r="D14387" s="2"/>
    </row>
    <row r="14388" spans="4:4">
      <c r="D14388" s="2"/>
    </row>
    <row r="14389" spans="4:4">
      <c r="D14389" s="2"/>
    </row>
    <row r="14390" spans="4:4">
      <c r="D14390" s="2"/>
    </row>
    <row r="14391" spans="4:4">
      <c r="D14391" s="2"/>
    </row>
    <row r="14392" spans="4:4">
      <c r="D14392" s="2"/>
    </row>
    <row r="14393" spans="4:4">
      <c r="D14393" s="2"/>
    </row>
    <row r="14394" spans="4:4">
      <c r="D14394" s="2"/>
    </row>
    <row r="14395" spans="4:4">
      <c r="D14395" s="2"/>
    </row>
    <row r="14396" spans="4:4">
      <c r="D14396" s="2"/>
    </row>
    <row r="14397" spans="4:4">
      <c r="D14397" s="2"/>
    </row>
    <row r="14398" spans="4:4">
      <c r="D14398" s="2"/>
    </row>
    <row r="14399" spans="4:4">
      <c r="D14399" s="2"/>
    </row>
    <row r="14400" spans="4:4">
      <c r="D14400" s="2"/>
    </row>
    <row r="14401" spans="4:4">
      <c r="D14401" s="2"/>
    </row>
    <row r="14402" spans="4:4">
      <c r="D14402" s="2"/>
    </row>
    <row r="14403" spans="4:4">
      <c r="D14403" s="2"/>
    </row>
    <row r="14404" spans="4:4">
      <c r="D14404" s="2"/>
    </row>
    <row r="14405" spans="4:4">
      <c r="D14405" s="2"/>
    </row>
    <row r="14406" spans="4:4">
      <c r="D14406" s="2"/>
    </row>
    <row r="14407" spans="4:4">
      <c r="D14407" s="2"/>
    </row>
    <row r="14408" spans="4:4">
      <c r="D14408" s="2"/>
    </row>
    <row r="14409" spans="4:4">
      <c r="D14409" s="2"/>
    </row>
    <row r="14410" spans="4:4">
      <c r="D14410" s="2"/>
    </row>
    <row r="14411" spans="4:4">
      <c r="D14411" s="2"/>
    </row>
    <row r="14412" spans="4:4">
      <c r="D14412" s="2"/>
    </row>
    <row r="14413" spans="4:4">
      <c r="D14413" s="2"/>
    </row>
    <row r="14414" spans="4:4">
      <c r="D14414" s="2"/>
    </row>
    <row r="14415" spans="4:4">
      <c r="D14415" s="2"/>
    </row>
    <row r="14416" spans="4:4">
      <c r="D14416" s="2"/>
    </row>
    <row r="14417" spans="4:4">
      <c r="D14417" s="2"/>
    </row>
    <row r="14418" spans="4:4">
      <c r="D14418" s="2"/>
    </row>
    <row r="14419" spans="4:4">
      <c r="D14419" s="2"/>
    </row>
    <row r="14420" spans="4:4">
      <c r="D14420" s="2"/>
    </row>
    <row r="14421" spans="4:4">
      <c r="D14421" s="2"/>
    </row>
    <row r="14422" spans="4:4">
      <c r="D14422" s="2"/>
    </row>
    <row r="14423" spans="4:4">
      <c r="D14423" s="2"/>
    </row>
    <row r="14424" spans="4:4">
      <c r="D14424" s="2"/>
    </row>
    <row r="14425" spans="4:4">
      <c r="D14425" s="2"/>
    </row>
    <row r="14426" spans="4:4">
      <c r="D14426" s="2"/>
    </row>
    <row r="14427" spans="4:4">
      <c r="D14427" s="2"/>
    </row>
    <row r="14428" spans="4:4">
      <c r="D14428" s="2"/>
    </row>
    <row r="14429" spans="4:4">
      <c r="D14429" s="2"/>
    </row>
    <row r="14430" spans="4:4">
      <c r="D14430" s="2"/>
    </row>
    <row r="14431" spans="4:4">
      <c r="D14431" s="2"/>
    </row>
    <row r="14432" spans="4:4">
      <c r="D14432" s="2"/>
    </row>
    <row r="14433" spans="4:4">
      <c r="D14433" s="2"/>
    </row>
    <row r="14434" spans="4:4">
      <c r="D14434" s="2"/>
    </row>
    <row r="14435" spans="4:4">
      <c r="D14435" s="2"/>
    </row>
    <row r="14436" spans="4:4">
      <c r="D14436" s="2"/>
    </row>
    <row r="14437" spans="4:4">
      <c r="D14437" s="2"/>
    </row>
    <row r="14438" spans="4:4">
      <c r="D14438" s="2"/>
    </row>
    <row r="14439" spans="4:4">
      <c r="D14439" s="2"/>
    </row>
    <row r="14440" spans="4:4">
      <c r="D14440" s="2"/>
    </row>
    <row r="14441" spans="4:4">
      <c r="D14441" s="2"/>
    </row>
    <row r="14442" spans="4:4">
      <c r="D14442" s="2"/>
    </row>
    <row r="14443" spans="4:4">
      <c r="D14443" s="2"/>
    </row>
    <row r="14444" spans="4:4">
      <c r="D14444" s="2"/>
    </row>
    <row r="14445" spans="4:4">
      <c r="D14445" s="2"/>
    </row>
    <row r="14446" spans="4:4">
      <c r="D14446" s="2"/>
    </row>
    <row r="14447" spans="4:4">
      <c r="D14447" s="2"/>
    </row>
    <row r="14448" spans="4:4">
      <c r="D14448" s="2"/>
    </row>
    <row r="14449" spans="4:4">
      <c r="D14449" s="2"/>
    </row>
    <row r="14450" spans="4:4">
      <c r="D14450" s="2"/>
    </row>
    <row r="14451" spans="4:4">
      <c r="D14451" s="2"/>
    </row>
    <row r="14452" spans="4:4">
      <c r="D14452" s="2"/>
    </row>
    <row r="14453" spans="4:4">
      <c r="D14453" s="2"/>
    </row>
    <row r="14454" spans="4:4">
      <c r="D14454" s="2"/>
    </row>
    <row r="14455" spans="4:4">
      <c r="D14455" s="2"/>
    </row>
    <row r="14456" spans="4:4">
      <c r="D14456" s="2"/>
    </row>
    <row r="14457" spans="4:4">
      <c r="D14457" s="2"/>
    </row>
    <row r="14458" spans="4:4">
      <c r="D14458" s="2"/>
    </row>
    <row r="14459" spans="4:4">
      <c r="D14459" s="2"/>
    </row>
    <row r="14460" spans="4:4">
      <c r="D14460" s="2"/>
    </row>
    <row r="14461" spans="4:4">
      <c r="D14461" s="2"/>
    </row>
    <row r="14462" spans="4:4">
      <c r="D14462" s="2"/>
    </row>
    <row r="14463" spans="4:4">
      <c r="D14463" s="2"/>
    </row>
    <row r="14464" spans="4:4">
      <c r="D14464" s="2"/>
    </row>
    <row r="14465" spans="4:4">
      <c r="D14465" s="2"/>
    </row>
    <row r="14466" spans="4:4">
      <c r="D14466" s="2"/>
    </row>
    <row r="14467" spans="4:4">
      <c r="D14467" s="2"/>
    </row>
    <row r="14468" spans="4:4">
      <c r="D14468" s="2"/>
    </row>
    <row r="14469" spans="4:4">
      <c r="D14469" s="2"/>
    </row>
    <row r="14470" spans="4:4">
      <c r="D14470" s="2"/>
    </row>
    <row r="14471" spans="4:4">
      <c r="D14471" s="2"/>
    </row>
    <row r="14472" spans="4:4">
      <c r="D14472" s="2"/>
    </row>
    <row r="14473" spans="4:4">
      <c r="D14473" s="2"/>
    </row>
    <row r="14474" spans="4:4">
      <c r="D14474" s="2"/>
    </row>
    <row r="14475" spans="4:4">
      <c r="D14475" s="2"/>
    </row>
    <row r="14476" spans="4:4">
      <c r="D14476" s="2"/>
    </row>
    <row r="14477" spans="4:4">
      <c r="D14477" s="2"/>
    </row>
    <row r="14478" spans="4:4">
      <c r="D14478" s="2"/>
    </row>
    <row r="14479" spans="4:4">
      <c r="D14479" s="2"/>
    </row>
    <row r="14480" spans="4:4">
      <c r="D14480" s="2"/>
    </row>
    <row r="14481" spans="4:4">
      <c r="D14481" s="2"/>
    </row>
    <row r="14482" spans="4:4">
      <c r="D14482" s="2"/>
    </row>
    <row r="14483" spans="4:4">
      <c r="D14483" s="2"/>
    </row>
    <row r="14484" spans="4:4">
      <c r="D14484" s="2"/>
    </row>
    <row r="14485" spans="4:4">
      <c r="D14485" s="2"/>
    </row>
    <row r="14486" spans="4:4">
      <c r="D14486" s="2"/>
    </row>
    <row r="14487" spans="4:4">
      <c r="D14487" s="2"/>
    </row>
    <row r="14488" spans="4:4">
      <c r="D14488" s="2"/>
    </row>
    <row r="14489" spans="4:4">
      <c r="D14489" s="2"/>
    </row>
    <row r="14490" spans="4:4">
      <c r="D14490" s="2"/>
    </row>
    <row r="14491" spans="4:4">
      <c r="D14491" s="2"/>
    </row>
    <row r="14492" spans="4:4">
      <c r="D14492" s="2"/>
    </row>
    <row r="14493" spans="4:4">
      <c r="D14493" s="2"/>
    </row>
    <row r="14494" spans="4:4">
      <c r="D14494" s="2"/>
    </row>
    <row r="14495" spans="4:4">
      <c r="D14495" s="2"/>
    </row>
    <row r="14496" spans="4:4">
      <c r="D14496" s="2"/>
    </row>
    <row r="14497" spans="4:4">
      <c r="D14497" s="2"/>
    </row>
    <row r="14498" spans="4:4">
      <c r="D14498" s="2"/>
    </row>
    <row r="14499" spans="4:4">
      <c r="D14499" s="2"/>
    </row>
    <row r="14500" spans="4:4">
      <c r="D14500" s="2"/>
    </row>
    <row r="14501" spans="4:4">
      <c r="D14501" s="2"/>
    </row>
    <row r="14502" spans="4:4">
      <c r="D14502" s="2"/>
    </row>
    <row r="14503" spans="4:4">
      <c r="D14503" s="2"/>
    </row>
    <row r="14504" spans="4:4">
      <c r="D14504" s="2"/>
    </row>
    <row r="14505" spans="4:4">
      <c r="D14505" s="2"/>
    </row>
    <row r="14506" spans="4:4">
      <c r="D14506" s="2"/>
    </row>
    <row r="14507" spans="4:4">
      <c r="D14507" s="2"/>
    </row>
    <row r="14508" spans="4:4">
      <c r="D14508" s="2"/>
    </row>
    <row r="14509" spans="4:4">
      <c r="D14509" s="2"/>
    </row>
    <row r="14510" spans="4:4">
      <c r="D14510" s="2"/>
    </row>
    <row r="14511" spans="4:4">
      <c r="D14511" s="2"/>
    </row>
    <row r="14512" spans="4:4">
      <c r="D14512" s="2"/>
    </row>
    <row r="14513" spans="4:4">
      <c r="D14513" s="2"/>
    </row>
    <row r="14514" spans="4:4">
      <c r="D14514" s="2"/>
    </row>
    <row r="14515" spans="4:4">
      <c r="D14515" s="2"/>
    </row>
    <row r="14516" spans="4:4">
      <c r="D14516" s="2"/>
    </row>
    <row r="14517" spans="4:4">
      <c r="D14517" s="2"/>
    </row>
    <row r="14518" spans="4:4">
      <c r="D14518" s="2"/>
    </row>
    <row r="14519" spans="4:4">
      <c r="D14519" s="2"/>
    </row>
    <row r="14520" spans="4:4">
      <c r="D14520" s="2"/>
    </row>
    <row r="14521" spans="4:4">
      <c r="D14521" s="2"/>
    </row>
    <row r="14522" spans="4:4">
      <c r="D14522" s="2"/>
    </row>
    <row r="14523" spans="4:4">
      <c r="D14523" s="2"/>
    </row>
    <row r="14524" spans="4:4">
      <c r="D14524" s="2"/>
    </row>
    <row r="14525" spans="4:4">
      <c r="D14525" s="2"/>
    </row>
    <row r="14526" spans="4:4">
      <c r="D14526" s="2"/>
    </row>
    <row r="14527" spans="4:4">
      <c r="D14527" s="2"/>
    </row>
    <row r="14528" spans="4:4">
      <c r="D14528" s="2"/>
    </row>
    <row r="14529" spans="4:4">
      <c r="D14529" s="2"/>
    </row>
    <row r="14530" spans="4:4">
      <c r="D14530" s="2"/>
    </row>
    <row r="14531" spans="4:4">
      <c r="D14531" s="2"/>
    </row>
    <row r="14532" spans="4:4">
      <c r="D14532" s="2"/>
    </row>
    <row r="14533" spans="4:4">
      <c r="D14533" s="2"/>
    </row>
    <row r="14534" spans="4:4">
      <c r="D14534" s="2"/>
    </row>
    <row r="14535" spans="4:4">
      <c r="D14535" s="2"/>
    </row>
    <row r="14536" spans="4:4">
      <c r="D14536" s="2"/>
    </row>
    <row r="14537" spans="4:4">
      <c r="D14537" s="2"/>
    </row>
    <row r="14538" spans="4:4">
      <c r="D14538" s="2"/>
    </row>
    <row r="14539" spans="4:4">
      <c r="D14539" s="2"/>
    </row>
    <row r="14540" spans="4:4">
      <c r="D14540" s="2"/>
    </row>
    <row r="14541" spans="4:4">
      <c r="D14541" s="2"/>
    </row>
    <row r="14542" spans="4:4">
      <c r="D14542" s="2"/>
    </row>
    <row r="14543" spans="4:4">
      <c r="D14543" s="2"/>
    </row>
    <row r="14544" spans="4:4">
      <c r="D14544" s="2"/>
    </row>
    <row r="14545" spans="4:4">
      <c r="D14545" s="2"/>
    </row>
    <row r="14546" spans="4:4">
      <c r="D14546" s="2"/>
    </row>
    <row r="14547" spans="4:4">
      <c r="D14547" s="2"/>
    </row>
    <row r="14548" spans="4:4">
      <c r="D14548" s="2"/>
    </row>
    <row r="14549" spans="4:4">
      <c r="D14549" s="2"/>
    </row>
    <row r="14550" spans="4:4">
      <c r="D14550" s="2"/>
    </row>
    <row r="14551" spans="4:4">
      <c r="D14551" s="2"/>
    </row>
    <row r="14552" spans="4:4">
      <c r="D14552" s="2"/>
    </row>
    <row r="14553" spans="4:4">
      <c r="D14553" s="2"/>
    </row>
    <row r="14554" spans="4:4">
      <c r="D14554" s="2"/>
    </row>
    <row r="14555" spans="4:4">
      <c r="D14555" s="2"/>
    </row>
    <row r="14556" spans="4:4">
      <c r="D14556" s="2"/>
    </row>
    <row r="14557" spans="4:4">
      <c r="D14557" s="2"/>
    </row>
    <row r="14558" spans="4:4">
      <c r="D14558" s="2"/>
    </row>
    <row r="14559" spans="4:4">
      <c r="D14559" s="2"/>
    </row>
    <row r="14560" spans="4:4">
      <c r="D14560" s="2"/>
    </row>
    <row r="14561" spans="4:4">
      <c r="D14561" s="2"/>
    </row>
    <row r="14562" spans="4:4">
      <c r="D14562" s="2"/>
    </row>
    <row r="14563" spans="4:4">
      <c r="D14563" s="2"/>
    </row>
    <row r="14564" spans="4:4">
      <c r="D14564" s="2"/>
    </row>
    <row r="14565" spans="4:4">
      <c r="D14565" s="2"/>
    </row>
    <row r="14566" spans="4:4">
      <c r="D14566" s="2"/>
    </row>
    <row r="14567" spans="4:4">
      <c r="D14567" s="2"/>
    </row>
    <row r="14568" spans="4:4">
      <c r="D14568" s="2"/>
    </row>
    <row r="14569" spans="4:4">
      <c r="D14569" s="2"/>
    </row>
    <row r="14570" spans="4:4">
      <c r="D14570" s="2"/>
    </row>
    <row r="14571" spans="4:4">
      <c r="D14571" s="2"/>
    </row>
    <row r="14572" spans="4:4">
      <c r="D14572" s="2"/>
    </row>
    <row r="14573" spans="4:4">
      <c r="D14573" s="2"/>
    </row>
    <row r="14574" spans="4:4">
      <c r="D14574" s="2"/>
    </row>
    <row r="14575" spans="4:4">
      <c r="D14575" s="2"/>
    </row>
    <row r="14576" spans="4:4">
      <c r="D14576" s="2"/>
    </row>
    <row r="14577" spans="4:4">
      <c r="D14577" s="2"/>
    </row>
    <row r="14578" spans="4:4">
      <c r="D14578" s="2"/>
    </row>
    <row r="14579" spans="4:4">
      <c r="D14579" s="2"/>
    </row>
    <row r="14580" spans="4:4">
      <c r="D14580" s="2"/>
    </row>
    <row r="14581" spans="4:4">
      <c r="D14581" s="2"/>
    </row>
    <row r="14582" spans="4:4">
      <c r="D14582" s="2"/>
    </row>
    <row r="14583" spans="4:4">
      <c r="D14583" s="2"/>
    </row>
    <row r="14584" spans="4:4">
      <c r="D14584" s="2"/>
    </row>
    <row r="14585" spans="4:4">
      <c r="D14585" s="2"/>
    </row>
    <row r="14586" spans="4:4">
      <c r="D14586" s="2"/>
    </row>
    <row r="14587" spans="4:4">
      <c r="D14587" s="2"/>
    </row>
    <row r="14588" spans="4:4">
      <c r="D14588" s="2"/>
    </row>
    <row r="14589" spans="4:4">
      <c r="D14589" s="2"/>
    </row>
    <row r="14590" spans="4:4">
      <c r="D14590" s="2"/>
    </row>
    <row r="14591" spans="4:4">
      <c r="D14591" s="2"/>
    </row>
    <row r="14592" spans="4:4">
      <c r="D14592" s="2"/>
    </row>
    <row r="14593" spans="4:4">
      <c r="D14593" s="2"/>
    </row>
    <row r="14594" spans="4:4">
      <c r="D14594" s="2"/>
    </row>
    <row r="14595" spans="4:4">
      <c r="D14595" s="2"/>
    </row>
    <row r="14596" spans="4:4">
      <c r="D14596" s="2"/>
    </row>
    <row r="14597" spans="4:4">
      <c r="D14597" s="2"/>
    </row>
    <row r="14598" spans="4:4">
      <c r="D14598" s="2"/>
    </row>
    <row r="14599" spans="4:4">
      <c r="D14599" s="2"/>
    </row>
    <row r="14600" spans="4:4">
      <c r="D14600" s="2"/>
    </row>
    <row r="14601" spans="4:4">
      <c r="D14601" s="2"/>
    </row>
    <row r="14602" spans="4:4">
      <c r="D14602" s="2"/>
    </row>
    <row r="14603" spans="4:4">
      <c r="D14603" s="2"/>
    </row>
    <row r="14604" spans="4:4">
      <c r="D14604" s="2"/>
    </row>
    <row r="14605" spans="4:4">
      <c r="D14605" s="2"/>
    </row>
    <row r="14606" spans="4:4">
      <c r="D14606" s="2"/>
    </row>
    <row r="14607" spans="4:4">
      <c r="D14607" s="2"/>
    </row>
    <row r="14608" spans="4:4">
      <c r="D14608" s="2"/>
    </row>
    <row r="14609" spans="4:4">
      <c r="D14609" s="2"/>
    </row>
    <row r="14610" spans="4:4">
      <c r="D14610" s="2"/>
    </row>
    <row r="14611" spans="4:4">
      <c r="D14611" s="2"/>
    </row>
    <row r="14612" spans="4:4">
      <c r="D14612" s="2"/>
    </row>
    <row r="14613" spans="4:4">
      <c r="D14613" s="2"/>
    </row>
    <row r="14614" spans="4:4">
      <c r="D14614" s="2"/>
    </row>
    <row r="14615" spans="4:4">
      <c r="D14615" s="2"/>
    </row>
    <row r="14616" spans="4:4">
      <c r="D14616" s="2"/>
    </row>
    <row r="14617" spans="4:4">
      <c r="D14617" s="2"/>
    </row>
    <row r="14618" spans="4:4">
      <c r="D14618" s="2"/>
    </row>
    <row r="14619" spans="4:4">
      <c r="D14619" s="2"/>
    </row>
    <row r="14620" spans="4:4">
      <c r="D14620" s="2"/>
    </row>
    <row r="14621" spans="4:4">
      <c r="D14621" s="2"/>
    </row>
    <row r="14622" spans="4:4">
      <c r="D14622" s="2"/>
    </row>
    <row r="14623" spans="4:4">
      <c r="D14623" s="2"/>
    </row>
    <row r="14624" spans="4:4">
      <c r="D14624" s="2"/>
    </row>
    <row r="14625" spans="4:4">
      <c r="D14625" s="2"/>
    </row>
    <row r="14626" spans="4:4">
      <c r="D14626" s="2"/>
    </row>
    <row r="14627" spans="4:4">
      <c r="D14627" s="2"/>
    </row>
    <row r="14628" spans="4:4">
      <c r="D14628" s="2"/>
    </row>
    <row r="14629" spans="4:4">
      <c r="D14629" s="2"/>
    </row>
    <row r="14630" spans="4:4">
      <c r="D14630" s="2"/>
    </row>
    <row r="14631" spans="4:4">
      <c r="D14631" s="2"/>
    </row>
    <row r="14632" spans="4:4">
      <c r="D14632" s="2"/>
    </row>
    <row r="14633" spans="4:4">
      <c r="D14633" s="2"/>
    </row>
    <row r="14634" spans="4:4">
      <c r="D14634" s="2"/>
    </row>
    <row r="14635" spans="4:4">
      <c r="D14635" s="2"/>
    </row>
    <row r="14636" spans="4:4">
      <c r="D14636" s="2"/>
    </row>
    <row r="14637" spans="4:4">
      <c r="D14637" s="2"/>
    </row>
    <row r="14638" spans="4:4">
      <c r="D14638" s="2"/>
    </row>
    <row r="14639" spans="4:4">
      <c r="D14639" s="2"/>
    </row>
    <row r="14640" spans="4:4">
      <c r="D14640" s="2"/>
    </row>
    <row r="14641" spans="4:4">
      <c r="D14641" s="2"/>
    </row>
    <row r="14642" spans="4:4">
      <c r="D14642" s="2"/>
    </row>
    <row r="14643" spans="4:4">
      <c r="D14643" s="2"/>
    </row>
    <row r="14644" spans="4:4">
      <c r="D14644" s="2"/>
    </row>
    <row r="14645" spans="4:4">
      <c r="D14645" s="2"/>
    </row>
    <row r="14646" spans="4:4">
      <c r="D14646" s="2"/>
    </row>
    <row r="14647" spans="4:4">
      <c r="D14647" s="2"/>
    </row>
    <row r="14648" spans="4:4">
      <c r="D14648" s="2"/>
    </row>
    <row r="14649" spans="4:4">
      <c r="D14649" s="2"/>
    </row>
    <row r="14650" spans="4:4">
      <c r="D14650" s="2"/>
    </row>
    <row r="14651" spans="4:4">
      <c r="D14651" s="2"/>
    </row>
    <row r="14652" spans="4:4">
      <c r="D14652" s="2"/>
    </row>
    <row r="14653" spans="4:4">
      <c r="D14653" s="2"/>
    </row>
    <row r="14654" spans="4:4">
      <c r="D14654" s="2"/>
    </row>
    <row r="14655" spans="4:4">
      <c r="D14655" s="2"/>
    </row>
    <row r="14656" spans="4:4">
      <c r="D14656" s="2"/>
    </row>
    <row r="14657" spans="4:4">
      <c r="D14657" s="2"/>
    </row>
    <row r="14658" spans="4:4">
      <c r="D14658" s="2"/>
    </row>
    <row r="14659" spans="4:4">
      <c r="D14659" s="2"/>
    </row>
    <row r="14660" spans="4:4">
      <c r="D14660" s="2"/>
    </row>
    <row r="14661" spans="4:4">
      <c r="D14661" s="2"/>
    </row>
    <row r="14662" spans="4:4">
      <c r="D14662" s="2"/>
    </row>
    <row r="14663" spans="4:4">
      <c r="D14663" s="2"/>
    </row>
    <row r="14664" spans="4:4">
      <c r="D14664" s="2"/>
    </row>
    <row r="14665" spans="4:4">
      <c r="D14665" s="2"/>
    </row>
    <row r="14666" spans="4:4">
      <c r="D14666" s="2"/>
    </row>
    <row r="14667" spans="4:4">
      <c r="D14667" s="2"/>
    </row>
    <row r="14668" spans="4:4">
      <c r="D14668" s="2"/>
    </row>
    <row r="14669" spans="4:4">
      <c r="D14669" s="2"/>
    </row>
    <row r="14670" spans="4:4">
      <c r="D14670" s="2"/>
    </row>
    <row r="14671" spans="4:4">
      <c r="D14671" s="2"/>
    </row>
    <row r="14672" spans="4:4">
      <c r="D14672" s="2"/>
    </row>
    <row r="14673" spans="4:4">
      <c r="D14673" s="2"/>
    </row>
    <row r="14674" spans="4:4">
      <c r="D14674" s="2"/>
    </row>
    <row r="14675" spans="4:4">
      <c r="D14675" s="2"/>
    </row>
    <row r="14676" spans="4:4">
      <c r="D14676" s="2"/>
    </row>
    <row r="14677" spans="4:4">
      <c r="D14677" s="2"/>
    </row>
    <row r="14678" spans="4:4">
      <c r="D14678" s="2"/>
    </row>
    <row r="14679" spans="4:4">
      <c r="D14679" s="2"/>
    </row>
    <row r="14680" spans="4:4">
      <c r="D14680" s="2"/>
    </row>
    <row r="14681" spans="4:4">
      <c r="D14681" s="2"/>
    </row>
    <row r="14682" spans="4:4">
      <c r="D14682" s="2"/>
    </row>
    <row r="14683" spans="4:4">
      <c r="D14683" s="2"/>
    </row>
    <row r="14684" spans="4:4">
      <c r="D14684" s="2"/>
    </row>
    <row r="14685" spans="4:4">
      <c r="D14685" s="2"/>
    </row>
    <row r="14686" spans="4:4">
      <c r="D14686" s="2"/>
    </row>
    <row r="14687" spans="4:4">
      <c r="D14687" s="2"/>
    </row>
    <row r="14688" spans="4:4">
      <c r="D14688" s="2"/>
    </row>
    <row r="14689" spans="4:4">
      <c r="D14689" s="2"/>
    </row>
    <row r="14690" spans="4:4">
      <c r="D14690" s="2"/>
    </row>
    <row r="14691" spans="4:4">
      <c r="D14691" s="2"/>
    </row>
    <row r="14692" spans="4:4">
      <c r="D14692" s="2"/>
    </row>
    <row r="14693" spans="4:4">
      <c r="D14693" s="2"/>
    </row>
    <row r="14694" spans="4:4">
      <c r="D14694" s="2"/>
    </row>
    <row r="14695" spans="4:4">
      <c r="D14695" s="2"/>
    </row>
    <row r="14696" spans="4:4">
      <c r="D14696" s="2"/>
    </row>
    <row r="14697" spans="4:4">
      <c r="D14697" s="2"/>
    </row>
    <row r="14698" spans="4:4">
      <c r="D14698" s="2"/>
    </row>
    <row r="14699" spans="4:4">
      <c r="D14699" s="2"/>
    </row>
    <row r="14700" spans="4:4">
      <c r="D14700" s="2"/>
    </row>
    <row r="14701" spans="4:4">
      <c r="D14701" s="2"/>
    </row>
    <row r="14702" spans="4:4">
      <c r="D14702" s="2"/>
    </row>
    <row r="14703" spans="4:4">
      <c r="D14703" s="2"/>
    </row>
    <row r="14704" spans="4:4">
      <c r="D14704" s="2"/>
    </row>
    <row r="14705" spans="4:4">
      <c r="D14705" s="2"/>
    </row>
    <row r="14706" spans="4:4">
      <c r="D14706" s="2"/>
    </row>
    <row r="14707" spans="4:4">
      <c r="D14707" s="2"/>
    </row>
    <row r="14708" spans="4:4">
      <c r="D14708" s="2"/>
    </row>
    <row r="14709" spans="4:4">
      <c r="D14709" s="2"/>
    </row>
    <row r="14710" spans="4:4">
      <c r="D14710" s="2"/>
    </row>
    <row r="14711" spans="4:4">
      <c r="D14711" s="2"/>
    </row>
    <row r="14712" spans="4:4">
      <c r="D14712" s="2"/>
    </row>
    <row r="14713" spans="4:4">
      <c r="D14713" s="2"/>
    </row>
    <row r="14714" spans="4:4">
      <c r="D14714" s="2"/>
    </row>
    <row r="14715" spans="4:4">
      <c r="D14715" s="2"/>
    </row>
    <row r="14716" spans="4:4">
      <c r="D14716" s="2"/>
    </row>
    <row r="14717" spans="4:4">
      <c r="D14717" s="2"/>
    </row>
    <row r="14718" spans="4:4">
      <c r="D14718" s="2"/>
    </row>
    <row r="14719" spans="4:4">
      <c r="D14719" s="2"/>
    </row>
    <row r="14720" spans="4:4">
      <c r="D14720" s="2"/>
    </row>
    <row r="14721" spans="4:4">
      <c r="D14721" s="2"/>
    </row>
    <row r="14722" spans="4:4">
      <c r="D14722" s="2"/>
    </row>
    <row r="14723" spans="4:4">
      <c r="D14723" s="2"/>
    </row>
    <row r="14724" spans="4:4">
      <c r="D14724" s="2"/>
    </row>
    <row r="14725" spans="4:4">
      <c r="D14725" s="2"/>
    </row>
    <row r="14726" spans="4:4">
      <c r="D14726" s="2"/>
    </row>
    <row r="14727" spans="4:4">
      <c r="D14727" s="2"/>
    </row>
    <row r="14728" spans="4:4">
      <c r="D14728" s="2"/>
    </row>
    <row r="14729" spans="4:4">
      <c r="D14729" s="2"/>
    </row>
    <row r="14730" spans="4:4">
      <c r="D14730" s="2"/>
    </row>
    <row r="14731" spans="4:4">
      <c r="D14731" s="2"/>
    </row>
    <row r="14732" spans="4:4">
      <c r="D14732" s="2"/>
    </row>
    <row r="14733" spans="4:4">
      <c r="D14733" s="2"/>
    </row>
    <row r="14734" spans="4:4">
      <c r="D14734" s="2"/>
    </row>
    <row r="14735" spans="4:4">
      <c r="D14735" s="2"/>
    </row>
    <row r="14736" spans="4:4">
      <c r="D14736" s="2"/>
    </row>
    <row r="14737" spans="4:4">
      <c r="D14737" s="2"/>
    </row>
    <row r="14738" spans="4:4">
      <c r="D14738" s="2"/>
    </row>
    <row r="14739" spans="4:4">
      <c r="D14739" s="2"/>
    </row>
    <row r="14740" spans="4:4">
      <c r="D14740" s="2"/>
    </row>
    <row r="14741" spans="4:4">
      <c r="D14741" s="2"/>
    </row>
    <row r="14742" spans="4:4">
      <c r="D14742" s="2"/>
    </row>
    <row r="14743" spans="4:4">
      <c r="D14743" s="2"/>
    </row>
    <row r="14744" spans="4:4">
      <c r="D14744" s="2"/>
    </row>
    <row r="14745" spans="4:4">
      <c r="D14745" s="2"/>
    </row>
    <row r="14746" spans="4:4">
      <c r="D14746" s="2"/>
    </row>
    <row r="14747" spans="4:4">
      <c r="D14747" s="2"/>
    </row>
    <row r="14748" spans="4:4">
      <c r="D14748" s="2"/>
    </row>
    <row r="14749" spans="4:4">
      <c r="D14749" s="2"/>
    </row>
    <row r="14750" spans="4:4">
      <c r="D14750" s="2"/>
    </row>
    <row r="14751" spans="4:4">
      <c r="D14751" s="2"/>
    </row>
    <row r="14752" spans="4:4">
      <c r="D14752" s="2"/>
    </row>
    <row r="14753" spans="4:4">
      <c r="D14753" s="2"/>
    </row>
    <row r="14754" spans="4:4">
      <c r="D14754" s="2"/>
    </row>
    <row r="14755" spans="4:4">
      <c r="D14755" s="2"/>
    </row>
    <row r="14756" spans="4:4">
      <c r="D14756" s="2"/>
    </row>
    <row r="14757" spans="4:4">
      <c r="D14757" s="2"/>
    </row>
    <row r="14758" spans="4:4">
      <c r="D14758" s="2"/>
    </row>
    <row r="14759" spans="4:4">
      <c r="D14759" s="2"/>
    </row>
    <row r="14760" spans="4:4">
      <c r="D14760" s="2"/>
    </row>
    <row r="14761" spans="4:4">
      <c r="D14761" s="2"/>
    </row>
    <row r="14762" spans="4:4">
      <c r="D14762" s="2"/>
    </row>
    <row r="14763" spans="4:4">
      <c r="D14763" s="2"/>
    </row>
    <row r="14764" spans="4:4">
      <c r="D14764" s="2"/>
    </row>
    <row r="14765" spans="4:4">
      <c r="D14765" s="2"/>
    </row>
    <row r="14766" spans="4:4">
      <c r="D14766" s="2"/>
    </row>
    <row r="14767" spans="4:4">
      <c r="D14767" s="2"/>
    </row>
    <row r="14768" spans="4:4">
      <c r="D14768" s="2"/>
    </row>
    <row r="14769" spans="4:4">
      <c r="D14769" s="2"/>
    </row>
    <row r="14770" spans="4:4">
      <c r="D14770" s="2"/>
    </row>
    <row r="14771" spans="4:4">
      <c r="D14771" s="2"/>
    </row>
    <row r="14772" spans="4:4">
      <c r="D14772" s="2"/>
    </row>
    <row r="14773" spans="4:4">
      <c r="D14773" s="2"/>
    </row>
    <row r="14774" spans="4:4">
      <c r="D14774" s="2"/>
    </row>
    <row r="14775" spans="4:4">
      <c r="D14775" s="2"/>
    </row>
    <row r="14776" spans="4:4">
      <c r="D14776" s="2"/>
    </row>
    <row r="14777" spans="4:4">
      <c r="D14777" s="2"/>
    </row>
    <row r="14778" spans="4:4">
      <c r="D14778" s="2"/>
    </row>
    <row r="14779" spans="4:4">
      <c r="D14779" s="2"/>
    </row>
    <row r="14780" spans="4:4">
      <c r="D14780" s="2"/>
    </row>
    <row r="14781" spans="4:4">
      <c r="D14781" s="2"/>
    </row>
    <row r="14782" spans="4:4">
      <c r="D14782" s="2"/>
    </row>
    <row r="14783" spans="4:4">
      <c r="D14783" s="2"/>
    </row>
    <row r="14784" spans="4:4">
      <c r="D14784" s="2"/>
    </row>
    <row r="14785" spans="4:4">
      <c r="D14785" s="2"/>
    </row>
    <row r="14786" spans="4:4">
      <c r="D14786" s="2"/>
    </row>
    <row r="14787" spans="4:4">
      <c r="D14787" s="2"/>
    </row>
    <row r="14788" spans="4:4">
      <c r="D14788" s="2"/>
    </row>
    <row r="14789" spans="4:4">
      <c r="D14789" s="2"/>
    </row>
    <row r="14790" spans="4:4">
      <c r="D14790" s="2"/>
    </row>
    <row r="14791" spans="4:4">
      <c r="D14791" s="2"/>
    </row>
    <row r="14792" spans="4:4">
      <c r="D14792" s="2"/>
    </row>
    <row r="14793" spans="4:4">
      <c r="D14793" s="2"/>
    </row>
    <row r="14794" spans="4:4">
      <c r="D14794" s="2"/>
    </row>
    <row r="14795" spans="4:4">
      <c r="D14795" s="2"/>
    </row>
    <row r="14796" spans="4:4">
      <c r="D14796" s="2"/>
    </row>
    <row r="14797" spans="4:4">
      <c r="D14797" s="2"/>
    </row>
    <row r="14798" spans="4:4">
      <c r="D14798" s="2"/>
    </row>
    <row r="14799" spans="4:4">
      <c r="D14799" s="2"/>
    </row>
    <row r="14800" spans="4:4">
      <c r="D14800" s="2"/>
    </row>
    <row r="14801" spans="4:4">
      <c r="D14801" s="2"/>
    </row>
    <row r="14802" spans="4:4">
      <c r="D14802" s="2"/>
    </row>
    <row r="14803" spans="4:4">
      <c r="D14803" s="2"/>
    </row>
    <row r="14804" spans="4:4">
      <c r="D14804" s="2"/>
    </row>
    <row r="14805" spans="4:4">
      <c r="D14805" s="2"/>
    </row>
    <row r="14806" spans="4:4">
      <c r="D14806" s="2"/>
    </row>
    <row r="14807" spans="4:4">
      <c r="D14807" s="2"/>
    </row>
    <row r="14808" spans="4:4">
      <c r="D14808" s="2"/>
    </row>
    <row r="14809" spans="4:4">
      <c r="D14809" s="2"/>
    </row>
    <row r="14810" spans="4:4">
      <c r="D14810" s="2"/>
    </row>
    <row r="14811" spans="4:4">
      <c r="D14811" s="2"/>
    </row>
    <row r="14812" spans="4:4">
      <c r="D14812" s="2"/>
    </row>
    <row r="14813" spans="4:4">
      <c r="D14813" s="2"/>
    </row>
    <row r="14814" spans="4:4">
      <c r="D14814" s="2"/>
    </row>
    <row r="14815" spans="4:4">
      <c r="D14815" s="2"/>
    </row>
    <row r="14816" spans="4:4">
      <c r="D14816" s="2"/>
    </row>
    <row r="14817" spans="4:4">
      <c r="D14817" s="2"/>
    </row>
    <row r="14818" spans="4:4">
      <c r="D14818" s="2"/>
    </row>
    <row r="14819" spans="4:4">
      <c r="D14819" s="2"/>
    </row>
    <row r="14820" spans="4:4">
      <c r="D14820" s="2"/>
    </row>
    <row r="14821" spans="4:4">
      <c r="D14821" s="2"/>
    </row>
    <row r="14822" spans="4:4">
      <c r="D14822" s="2"/>
    </row>
    <row r="14823" spans="4:4">
      <c r="D14823" s="2"/>
    </row>
    <row r="14824" spans="4:4">
      <c r="D14824" s="2"/>
    </row>
    <row r="14825" spans="4:4">
      <c r="D14825" s="2"/>
    </row>
    <row r="14826" spans="4:4">
      <c r="D14826" s="2"/>
    </row>
    <row r="14827" spans="4:4">
      <c r="D14827" s="2"/>
    </row>
    <row r="14828" spans="4:4">
      <c r="D14828" s="2"/>
    </row>
    <row r="14829" spans="4:4">
      <c r="D14829" s="2"/>
    </row>
    <row r="14830" spans="4:4">
      <c r="D14830" s="2"/>
    </row>
    <row r="14831" spans="4:4">
      <c r="D14831" s="2"/>
    </row>
    <row r="14832" spans="4:4">
      <c r="D14832" s="2"/>
    </row>
    <row r="14833" spans="4:4">
      <c r="D14833" s="2"/>
    </row>
    <row r="14834" spans="4:4">
      <c r="D14834" s="2"/>
    </row>
    <row r="14835" spans="4:4">
      <c r="D14835" s="2"/>
    </row>
    <row r="14836" spans="4:4">
      <c r="D14836" s="2"/>
    </row>
    <row r="14837" spans="4:4">
      <c r="D14837" s="2"/>
    </row>
    <row r="14838" spans="4:4">
      <c r="D14838" s="2"/>
    </row>
    <row r="14839" spans="4:4">
      <c r="D14839" s="2"/>
    </row>
    <row r="14840" spans="4:4">
      <c r="D14840" s="2"/>
    </row>
    <row r="14841" spans="4:4">
      <c r="D14841" s="2"/>
    </row>
    <row r="14842" spans="4:4">
      <c r="D14842" s="2"/>
    </row>
    <row r="14843" spans="4:4">
      <c r="D14843" s="2"/>
    </row>
    <row r="14844" spans="4:4">
      <c r="D14844" s="2"/>
    </row>
    <row r="14845" spans="4:4">
      <c r="D14845" s="2"/>
    </row>
    <row r="14846" spans="4:4">
      <c r="D14846" s="2"/>
    </row>
    <row r="14847" spans="4:4">
      <c r="D14847" s="2"/>
    </row>
    <row r="14848" spans="4:4">
      <c r="D14848" s="2"/>
    </row>
    <row r="14849" spans="4:4">
      <c r="D14849" s="2"/>
    </row>
    <row r="14850" spans="4:4">
      <c r="D14850" s="2"/>
    </row>
    <row r="14851" spans="4:4">
      <c r="D14851" s="2"/>
    </row>
    <row r="14852" spans="4:4">
      <c r="D14852" s="2"/>
    </row>
    <row r="14853" spans="4:4">
      <c r="D14853" s="2"/>
    </row>
    <row r="14854" spans="4:4">
      <c r="D14854" s="2"/>
    </row>
    <row r="14855" spans="4:4">
      <c r="D14855" s="2"/>
    </row>
    <row r="14856" spans="4:4">
      <c r="D14856" s="2"/>
    </row>
    <row r="14857" spans="4:4">
      <c r="D14857" s="2"/>
    </row>
    <row r="14858" spans="4:4">
      <c r="D14858" s="2"/>
    </row>
    <row r="14859" spans="4:4">
      <c r="D14859" s="2"/>
    </row>
    <row r="14860" spans="4:4">
      <c r="D14860" s="2"/>
    </row>
    <row r="14861" spans="4:4">
      <c r="D14861" s="2"/>
    </row>
    <row r="14862" spans="4:4">
      <c r="D14862" s="2"/>
    </row>
    <row r="14863" spans="4:4">
      <c r="D14863" s="2"/>
    </row>
    <row r="14864" spans="4:4">
      <c r="D14864" s="2"/>
    </row>
    <row r="14865" spans="4:4">
      <c r="D14865" s="2"/>
    </row>
    <row r="14866" spans="4:4">
      <c r="D14866" s="2"/>
    </row>
    <row r="14867" spans="4:4">
      <c r="D14867" s="2"/>
    </row>
    <row r="14868" spans="4:4">
      <c r="D14868" s="2"/>
    </row>
    <row r="14869" spans="4:4">
      <c r="D14869" s="2"/>
    </row>
    <row r="14870" spans="4:4">
      <c r="D14870" s="2"/>
    </row>
    <row r="14871" spans="4:4">
      <c r="D14871" s="2"/>
    </row>
    <row r="14872" spans="4:4">
      <c r="D14872" s="2"/>
    </row>
    <row r="14873" spans="4:4">
      <c r="D14873" s="2"/>
    </row>
    <row r="14874" spans="4:4">
      <c r="D14874" s="2"/>
    </row>
    <row r="14875" spans="4:4">
      <c r="D14875" s="2"/>
    </row>
    <row r="14876" spans="4:4">
      <c r="D14876" s="2"/>
    </row>
    <row r="14877" spans="4:4">
      <c r="D14877" s="2"/>
    </row>
    <row r="14878" spans="4:4">
      <c r="D14878" s="2"/>
    </row>
    <row r="14879" spans="4:4">
      <c r="D14879" s="2"/>
    </row>
    <row r="14880" spans="4:4">
      <c r="D14880" s="2"/>
    </row>
    <row r="14881" spans="4:4">
      <c r="D14881" s="2"/>
    </row>
    <row r="14882" spans="4:4">
      <c r="D14882" s="2"/>
    </row>
    <row r="14883" spans="4:4">
      <c r="D14883" s="2"/>
    </row>
    <row r="14884" spans="4:4">
      <c r="D14884" s="2"/>
    </row>
    <row r="14885" spans="4:4">
      <c r="D14885" s="2"/>
    </row>
    <row r="14886" spans="4:4">
      <c r="D14886" s="2"/>
    </row>
    <row r="14887" spans="4:4">
      <c r="D14887" s="2"/>
    </row>
    <row r="14888" spans="4:4">
      <c r="D14888" s="2"/>
    </row>
    <row r="14889" spans="4:4">
      <c r="D14889" s="2"/>
    </row>
    <row r="14890" spans="4:4">
      <c r="D14890" s="2"/>
    </row>
    <row r="14891" spans="4:4">
      <c r="D14891" s="2"/>
    </row>
    <row r="14892" spans="4:4">
      <c r="D14892" s="2"/>
    </row>
    <row r="14893" spans="4:4">
      <c r="D14893" s="2"/>
    </row>
    <row r="14894" spans="4:4">
      <c r="D14894" s="2"/>
    </row>
    <row r="14895" spans="4:4">
      <c r="D14895" s="2"/>
    </row>
    <row r="14896" spans="4:4">
      <c r="D14896" s="2"/>
    </row>
    <row r="14897" spans="4:4">
      <c r="D14897" s="2"/>
    </row>
    <row r="14898" spans="4:4">
      <c r="D14898" s="2"/>
    </row>
    <row r="14899" spans="4:4">
      <c r="D14899" s="2"/>
    </row>
    <row r="14900" spans="4:4">
      <c r="D14900" s="2"/>
    </row>
    <row r="14901" spans="4:4">
      <c r="D14901" s="2"/>
    </row>
    <row r="14902" spans="4:4">
      <c r="D14902" s="2"/>
    </row>
    <row r="14903" spans="4:4">
      <c r="D14903" s="2"/>
    </row>
    <row r="14904" spans="4:4">
      <c r="D14904" s="2"/>
    </row>
    <row r="14905" spans="4:4">
      <c r="D14905" s="2"/>
    </row>
    <row r="14906" spans="4:4">
      <c r="D14906" s="2"/>
    </row>
    <row r="14907" spans="4:4">
      <c r="D14907" s="2"/>
    </row>
    <row r="14908" spans="4:4">
      <c r="D14908" s="2"/>
    </row>
    <row r="14909" spans="4:4">
      <c r="D14909" s="2"/>
    </row>
    <row r="14910" spans="4:4">
      <c r="D14910" s="2"/>
    </row>
    <row r="14911" spans="4:4">
      <c r="D14911" s="2"/>
    </row>
    <row r="14912" spans="4:4">
      <c r="D14912" s="2"/>
    </row>
    <row r="14913" spans="4:4">
      <c r="D14913" s="2"/>
    </row>
    <row r="14914" spans="4:4">
      <c r="D14914" s="2"/>
    </row>
    <row r="14915" spans="4:4">
      <c r="D14915" s="2"/>
    </row>
    <row r="14916" spans="4:4">
      <c r="D14916" s="2"/>
    </row>
    <row r="14917" spans="4:4">
      <c r="D14917" s="2"/>
    </row>
    <row r="14918" spans="4:4">
      <c r="D14918" s="2"/>
    </row>
    <row r="14919" spans="4:4">
      <c r="D14919" s="2"/>
    </row>
    <row r="14920" spans="4:4">
      <c r="D14920" s="2"/>
    </row>
    <row r="14921" spans="4:4">
      <c r="D14921" s="2"/>
    </row>
    <row r="14922" spans="4:4">
      <c r="D14922" s="2"/>
    </row>
    <row r="14923" spans="4:4">
      <c r="D14923" s="2"/>
    </row>
    <row r="14924" spans="4:4">
      <c r="D14924" s="2"/>
    </row>
    <row r="14925" spans="4:4">
      <c r="D14925" s="2"/>
    </row>
    <row r="14926" spans="4:4">
      <c r="D14926" s="2"/>
    </row>
    <row r="14927" spans="4:4">
      <c r="D14927" s="2"/>
    </row>
    <row r="14928" spans="4:4">
      <c r="D14928" s="2"/>
    </row>
    <row r="14929" spans="4:4">
      <c r="D14929" s="2"/>
    </row>
    <row r="14930" spans="4:4">
      <c r="D14930" s="2"/>
    </row>
    <row r="14931" spans="4:4">
      <c r="D14931" s="2"/>
    </row>
    <row r="14932" spans="4:4">
      <c r="D14932" s="2"/>
    </row>
    <row r="14933" spans="4:4">
      <c r="D14933" s="2"/>
    </row>
    <row r="14934" spans="4:4">
      <c r="D14934" s="2"/>
    </row>
    <row r="14935" spans="4:4">
      <c r="D14935" s="2"/>
    </row>
    <row r="14936" spans="4:4">
      <c r="D14936" s="2"/>
    </row>
    <row r="14937" spans="4:4">
      <c r="D14937" s="2"/>
    </row>
    <row r="14938" spans="4:4">
      <c r="D14938" s="2"/>
    </row>
    <row r="14939" spans="4:4">
      <c r="D14939" s="2"/>
    </row>
    <row r="14940" spans="4:4">
      <c r="D14940" s="2"/>
    </row>
    <row r="14941" spans="4:4">
      <c r="D14941" s="2"/>
    </row>
    <row r="14942" spans="4:4">
      <c r="D14942" s="2"/>
    </row>
    <row r="14943" spans="4:4">
      <c r="D14943" s="2"/>
    </row>
    <row r="14944" spans="4:4">
      <c r="D14944" s="2"/>
    </row>
    <row r="14945" spans="4:4">
      <c r="D14945" s="2"/>
    </row>
    <row r="14946" spans="4:4">
      <c r="D14946" s="2"/>
    </row>
    <row r="14947" spans="4:4">
      <c r="D14947" s="2"/>
    </row>
    <row r="14948" spans="4:4">
      <c r="D14948" s="2"/>
    </row>
    <row r="14949" spans="4:4">
      <c r="D14949" s="2"/>
    </row>
    <row r="14950" spans="4:4">
      <c r="D14950" s="2"/>
    </row>
    <row r="14951" spans="4:4">
      <c r="D14951" s="2"/>
    </row>
    <row r="14952" spans="4:4">
      <c r="D14952" s="2"/>
    </row>
    <row r="14953" spans="4:4">
      <c r="D14953" s="2"/>
    </row>
    <row r="14954" spans="4:4">
      <c r="D14954" s="2"/>
    </row>
    <row r="14955" spans="4:4">
      <c r="D14955" s="2"/>
    </row>
    <row r="14956" spans="4:4">
      <c r="D14956" s="2"/>
    </row>
    <row r="14957" spans="4:4">
      <c r="D14957" s="2"/>
    </row>
    <row r="14958" spans="4:4">
      <c r="D14958" s="2"/>
    </row>
    <row r="14959" spans="4:4">
      <c r="D14959" s="2"/>
    </row>
    <row r="14960" spans="4:4">
      <c r="D14960" s="2"/>
    </row>
    <row r="14961" spans="4:4">
      <c r="D14961" s="2"/>
    </row>
    <row r="14962" spans="4:4">
      <c r="D14962" s="2"/>
    </row>
    <row r="14963" spans="4:4">
      <c r="D14963" s="2"/>
    </row>
    <row r="14964" spans="4:4">
      <c r="D14964" s="2"/>
    </row>
    <row r="14965" spans="4:4">
      <c r="D14965" s="2"/>
    </row>
    <row r="14966" spans="4:4">
      <c r="D14966" s="2"/>
    </row>
    <row r="14967" spans="4:4">
      <c r="D14967" s="2"/>
    </row>
    <row r="14968" spans="4:4">
      <c r="D14968" s="2"/>
    </row>
    <row r="14969" spans="4:4">
      <c r="D14969" s="2"/>
    </row>
    <row r="14970" spans="4:4">
      <c r="D14970" s="2"/>
    </row>
    <row r="14971" spans="4:4">
      <c r="D14971" s="2"/>
    </row>
    <row r="14972" spans="4:4">
      <c r="D14972" s="2"/>
    </row>
    <row r="14973" spans="4:4">
      <c r="D14973" s="2"/>
    </row>
    <row r="14974" spans="4:4">
      <c r="D14974" s="2"/>
    </row>
    <row r="14975" spans="4:4">
      <c r="D14975" s="2"/>
    </row>
    <row r="14976" spans="4:4">
      <c r="D14976" s="2"/>
    </row>
    <row r="14977" spans="4:4">
      <c r="D14977" s="2"/>
    </row>
    <row r="14978" spans="4:4">
      <c r="D14978" s="2"/>
    </row>
    <row r="14979" spans="4:4">
      <c r="D14979" s="2"/>
    </row>
    <row r="14980" spans="4:4">
      <c r="D14980" s="2"/>
    </row>
    <row r="14981" spans="4:4">
      <c r="D14981" s="2"/>
    </row>
    <row r="14982" spans="4:4">
      <c r="D14982" s="2"/>
    </row>
    <row r="14983" spans="4:4">
      <c r="D14983" s="2"/>
    </row>
    <row r="14984" spans="4:4">
      <c r="D14984" s="2"/>
    </row>
    <row r="14985" spans="4:4">
      <c r="D14985" s="2"/>
    </row>
    <row r="14986" spans="4:4">
      <c r="D14986" s="2"/>
    </row>
    <row r="14987" spans="4:4">
      <c r="D14987" s="2"/>
    </row>
    <row r="14988" spans="4:4">
      <c r="D14988" s="2"/>
    </row>
    <row r="14989" spans="4:4">
      <c r="D14989" s="2"/>
    </row>
    <row r="14990" spans="4:4">
      <c r="D14990" s="2"/>
    </row>
    <row r="14991" spans="4:4">
      <c r="D14991" s="2"/>
    </row>
    <row r="14992" spans="4:4">
      <c r="D14992" s="2"/>
    </row>
    <row r="14993" spans="4:4">
      <c r="D14993" s="2"/>
    </row>
    <row r="14994" spans="4:4">
      <c r="D14994" s="2"/>
    </row>
    <row r="14995" spans="4:4">
      <c r="D14995" s="2"/>
    </row>
    <row r="14996" spans="4:4">
      <c r="D14996" s="2"/>
    </row>
    <row r="14997" spans="4:4">
      <c r="D14997" s="2"/>
    </row>
    <row r="14998" spans="4:4">
      <c r="D14998" s="2"/>
    </row>
    <row r="14999" spans="4:4">
      <c r="D14999" s="2"/>
    </row>
    <row r="15000" spans="4:4">
      <c r="D15000" s="2"/>
    </row>
    <row r="15001" spans="4:4">
      <c r="D15001" s="2"/>
    </row>
    <row r="15002" spans="4:4">
      <c r="D15002" s="2"/>
    </row>
    <row r="15003" spans="4:4">
      <c r="D15003" s="2"/>
    </row>
    <row r="15004" spans="4:4">
      <c r="D15004" s="2"/>
    </row>
    <row r="15005" spans="4:4">
      <c r="D15005" s="2"/>
    </row>
    <row r="15006" spans="4:4">
      <c r="D15006" s="2"/>
    </row>
    <row r="15007" spans="4:4">
      <c r="D15007" s="2"/>
    </row>
    <row r="15008" spans="4:4">
      <c r="D15008" s="2"/>
    </row>
    <row r="15009" spans="4:4">
      <c r="D15009" s="2"/>
    </row>
    <row r="15010" spans="4:4">
      <c r="D15010" s="2"/>
    </row>
    <row r="15011" spans="4:4">
      <c r="D15011" s="2"/>
    </row>
    <row r="15012" spans="4:4">
      <c r="D15012" s="2"/>
    </row>
    <row r="15013" spans="4:4">
      <c r="D15013" s="2"/>
    </row>
    <row r="15014" spans="4:4">
      <c r="D15014" s="2"/>
    </row>
    <row r="15015" spans="4:4">
      <c r="D15015" s="2"/>
    </row>
    <row r="15016" spans="4:4">
      <c r="D15016" s="2"/>
    </row>
    <row r="15017" spans="4:4">
      <c r="D15017" s="2"/>
    </row>
    <row r="15018" spans="4:4">
      <c r="D15018" s="2"/>
    </row>
    <row r="15019" spans="4:4">
      <c r="D15019" s="2"/>
    </row>
    <row r="15020" spans="4:4">
      <c r="D15020" s="2"/>
    </row>
    <row r="15021" spans="4:4">
      <c r="D15021" s="2"/>
    </row>
    <row r="15022" spans="4:4">
      <c r="D15022" s="2"/>
    </row>
    <row r="15023" spans="4:4">
      <c r="D15023" s="2"/>
    </row>
    <row r="15024" spans="4:4">
      <c r="D15024" s="2"/>
    </row>
    <row r="15025" spans="4:4">
      <c r="D15025" s="2"/>
    </row>
    <row r="15026" spans="4:4">
      <c r="D15026" s="2"/>
    </row>
    <row r="15027" spans="4:4">
      <c r="D15027" s="2"/>
    </row>
    <row r="15028" spans="4:4">
      <c r="D15028" s="2"/>
    </row>
    <row r="15029" spans="4:4">
      <c r="D15029" s="2"/>
    </row>
    <row r="15030" spans="4:4">
      <c r="D15030" s="2"/>
    </row>
    <row r="15031" spans="4:4">
      <c r="D15031" s="2"/>
    </row>
    <row r="15032" spans="4:4">
      <c r="D15032" s="2"/>
    </row>
    <row r="15033" spans="4:4">
      <c r="D15033" s="2"/>
    </row>
    <row r="15034" spans="4:4">
      <c r="D15034" s="2"/>
    </row>
    <row r="15035" spans="4:4">
      <c r="D15035" s="2"/>
    </row>
    <row r="15036" spans="4:4">
      <c r="D15036" s="2"/>
    </row>
    <row r="15037" spans="4:4">
      <c r="D15037" s="2"/>
    </row>
    <row r="15038" spans="4:4">
      <c r="D15038" s="2"/>
    </row>
    <row r="15039" spans="4:4">
      <c r="D15039" s="2"/>
    </row>
    <row r="15040" spans="4:4">
      <c r="D15040" s="2"/>
    </row>
    <row r="15041" spans="4:4">
      <c r="D15041" s="2"/>
    </row>
    <row r="15042" spans="4:4">
      <c r="D15042" s="2"/>
    </row>
    <row r="15043" spans="4:4">
      <c r="D15043" s="2"/>
    </row>
    <row r="15044" spans="4:4">
      <c r="D15044" s="2"/>
    </row>
    <row r="15045" spans="4:4">
      <c r="D15045" s="2"/>
    </row>
    <row r="15046" spans="4:4">
      <c r="D15046" s="2"/>
    </row>
    <row r="15047" spans="4:4">
      <c r="D15047" s="2"/>
    </row>
    <row r="15048" spans="4:4">
      <c r="D15048" s="2"/>
    </row>
    <row r="15049" spans="4:4">
      <c r="D15049" s="2"/>
    </row>
    <row r="15050" spans="4:4">
      <c r="D15050" s="2"/>
    </row>
    <row r="15051" spans="4:4">
      <c r="D15051" s="2"/>
    </row>
    <row r="15052" spans="4:4">
      <c r="D15052" s="2"/>
    </row>
    <row r="15053" spans="4:4">
      <c r="D15053" s="2"/>
    </row>
    <row r="15054" spans="4:4">
      <c r="D15054" s="2"/>
    </row>
    <row r="15055" spans="4:4">
      <c r="D15055" s="2"/>
    </row>
    <row r="15056" spans="4:4">
      <c r="D15056" s="2"/>
    </row>
    <row r="15057" spans="4:4">
      <c r="D15057" s="2"/>
    </row>
    <row r="15058" spans="4:4">
      <c r="D15058" s="2"/>
    </row>
    <row r="15059" spans="4:4">
      <c r="D15059" s="2"/>
    </row>
    <row r="15060" spans="4:4">
      <c r="D15060" s="2"/>
    </row>
    <row r="15061" spans="4:4">
      <c r="D15061" s="2"/>
    </row>
    <row r="15062" spans="4:4">
      <c r="D15062" s="2"/>
    </row>
    <row r="15063" spans="4:4">
      <c r="D15063" s="2"/>
    </row>
    <row r="15064" spans="4:4">
      <c r="D15064" s="2"/>
    </row>
    <row r="15065" spans="4:4">
      <c r="D15065" s="2"/>
    </row>
    <row r="15066" spans="4:4">
      <c r="D15066" s="2"/>
    </row>
    <row r="15067" spans="4:4">
      <c r="D15067" s="2"/>
    </row>
    <row r="15068" spans="4:4">
      <c r="D15068" s="2"/>
    </row>
    <row r="15069" spans="4:4">
      <c r="D15069" s="2"/>
    </row>
    <row r="15070" spans="4:4">
      <c r="D15070" s="2"/>
    </row>
    <row r="15071" spans="4:4">
      <c r="D15071" s="2"/>
    </row>
    <row r="15072" spans="4:4">
      <c r="D15072" s="2"/>
    </row>
    <row r="15073" spans="4:4">
      <c r="D15073" s="2"/>
    </row>
    <row r="15074" spans="4:4">
      <c r="D15074" s="2"/>
    </row>
    <row r="15075" spans="4:4">
      <c r="D15075" s="2"/>
    </row>
    <row r="15076" spans="4:4">
      <c r="D15076" s="2"/>
    </row>
    <row r="15077" spans="4:4">
      <c r="D15077" s="2"/>
    </row>
    <row r="15078" spans="4:4">
      <c r="D15078" s="2"/>
    </row>
    <row r="15079" spans="4:4">
      <c r="D15079" s="2"/>
    </row>
    <row r="15080" spans="4:4">
      <c r="D15080" s="2"/>
    </row>
    <row r="15081" spans="4:4">
      <c r="D15081" s="2"/>
    </row>
    <row r="15082" spans="4:4">
      <c r="D15082" s="2"/>
    </row>
    <row r="15083" spans="4:4">
      <c r="D15083" s="2"/>
    </row>
    <row r="15084" spans="4:4">
      <c r="D15084" s="2"/>
    </row>
    <row r="15085" spans="4:4">
      <c r="D15085" s="2"/>
    </row>
    <row r="15086" spans="4:4">
      <c r="D15086" s="2"/>
    </row>
    <row r="15087" spans="4:4">
      <c r="D15087" s="2"/>
    </row>
    <row r="15088" spans="4:4">
      <c r="D15088" s="2"/>
    </row>
    <row r="15089" spans="4:4">
      <c r="D15089" s="2"/>
    </row>
    <row r="15090" spans="4:4">
      <c r="D15090" s="2"/>
    </row>
    <row r="15091" spans="4:4">
      <c r="D15091" s="2"/>
    </row>
    <row r="15092" spans="4:4">
      <c r="D15092" s="2"/>
    </row>
    <row r="15093" spans="4:4">
      <c r="D15093" s="2"/>
    </row>
    <row r="15094" spans="4:4">
      <c r="D15094" s="2"/>
    </row>
    <row r="15095" spans="4:4">
      <c r="D15095" s="2"/>
    </row>
    <row r="15096" spans="4:4">
      <c r="D15096" s="2"/>
    </row>
    <row r="15097" spans="4:4">
      <c r="D15097" s="2"/>
    </row>
    <row r="15098" spans="4:4">
      <c r="D15098" s="2"/>
    </row>
    <row r="15099" spans="4:4">
      <c r="D15099" s="2"/>
    </row>
    <row r="15100" spans="4:4">
      <c r="D15100" s="2"/>
    </row>
    <row r="15101" spans="4:4">
      <c r="D15101" s="2"/>
    </row>
    <row r="15102" spans="4:4">
      <c r="D15102" s="2"/>
    </row>
    <row r="15103" spans="4:4">
      <c r="D15103" s="2"/>
    </row>
    <row r="15104" spans="4:4">
      <c r="D15104" s="2"/>
    </row>
    <row r="15105" spans="4:4">
      <c r="D15105" s="2"/>
    </row>
    <row r="15106" spans="4:4">
      <c r="D15106" s="2"/>
    </row>
    <row r="15107" spans="4:4">
      <c r="D15107" s="2"/>
    </row>
    <row r="15108" spans="4:4">
      <c r="D15108" s="2"/>
    </row>
    <row r="15109" spans="4:4">
      <c r="D15109" s="2"/>
    </row>
    <row r="15110" spans="4:4">
      <c r="D15110" s="2"/>
    </row>
    <row r="15111" spans="4:4">
      <c r="D15111" s="2"/>
    </row>
    <row r="15112" spans="4:4">
      <c r="D15112" s="2"/>
    </row>
    <row r="15113" spans="4:4">
      <c r="D15113" s="2"/>
    </row>
    <row r="15114" spans="4:4">
      <c r="D15114" s="2"/>
    </row>
    <row r="15115" spans="4:4">
      <c r="D15115" s="2"/>
    </row>
    <row r="15116" spans="4:4">
      <c r="D15116" s="2"/>
    </row>
    <row r="15117" spans="4:4">
      <c r="D15117" s="2"/>
    </row>
    <row r="15118" spans="4:4">
      <c r="D15118" s="2"/>
    </row>
    <row r="15119" spans="4:4">
      <c r="D15119" s="2"/>
    </row>
    <row r="15120" spans="4:4">
      <c r="D15120" s="2"/>
    </row>
    <row r="15121" spans="4:4">
      <c r="D15121" s="2"/>
    </row>
    <row r="15122" spans="4:4">
      <c r="D15122" s="2"/>
    </row>
    <row r="15123" spans="4:4">
      <c r="D15123" s="2"/>
    </row>
    <row r="15124" spans="4:4">
      <c r="D15124" s="2"/>
    </row>
    <row r="15125" spans="4:4">
      <c r="D15125" s="2"/>
    </row>
    <row r="15126" spans="4:4">
      <c r="D15126" s="2"/>
    </row>
    <row r="15127" spans="4:4">
      <c r="D15127" s="2"/>
    </row>
    <row r="15128" spans="4:4">
      <c r="D15128" s="2"/>
    </row>
    <row r="15129" spans="4:4">
      <c r="D15129" s="2"/>
    </row>
    <row r="15130" spans="4:4">
      <c r="D15130" s="2"/>
    </row>
    <row r="15131" spans="4:4">
      <c r="D15131" s="2"/>
    </row>
    <row r="15132" spans="4:4">
      <c r="D15132" s="2"/>
    </row>
    <row r="15133" spans="4:4">
      <c r="D15133" s="2"/>
    </row>
    <row r="15134" spans="4:4">
      <c r="D15134" s="2"/>
    </row>
    <row r="15135" spans="4:4">
      <c r="D15135" s="2"/>
    </row>
    <row r="15136" spans="4:4">
      <c r="D15136" s="2"/>
    </row>
    <row r="15137" spans="4:4">
      <c r="D15137" s="2"/>
    </row>
    <row r="15138" spans="4:4">
      <c r="D15138" s="2"/>
    </row>
    <row r="15139" spans="4:4">
      <c r="D15139" s="2"/>
    </row>
    <row r="15140" spans="4:4">
      <c r="D15140" s="2"/>
    </row>
    <row r="15141" spans="4:4">
      <c r="D15141" s="2"/>
    </row>
    <row r="15142" spans="4:4">
      <c r="D15142" s="2"/>
    </row>
    <row r="15143" spans="4:4">
      <c r="D15143" s="2"/>
    </row>
    <row r="15144" spans="4:4">
      <c r="D15144" s="2"/>
    </row>
    <row r="15145" spans="4:4">
      <c r="D15145" s="2"/>
    </row>
    <row r="15146" spans="4:4">
      <c r="D15146" s="2"/>
    </row>
    <row r="15147" spans="4:4">
      <c r="D15147" s="2"/>
    </row>
    <row r="15148" spans="4:4">
      <c r="D15148" s="2"/>
    </row>
    <row r="15149" spans="4:4">
      <c r="D15149" s="2"/>
    </row>
    <row r="15150" spans="4:4">
      <c r="D15150" s="2"/>
    </row>
    <row r="15151" spans="4:4">
      <c r="D15151" s="2"/>
    </row>
    <row r="15152" spans="4:4">
      <c r="D15152" s="2"/>
    </row>
    <row r="15153" spans="4:4">
      <c r="D15153" s="2"/>
    </row>
    <row r="15154" spans="4:4">
      <c r="D15154" s="2"/>
    </row>
    <row r="15155" spans="4:4">
      <c r="D15155" s="2"/>
    </row>
    <row r="15156" spans="4:4">
      <c r="D15156" s="2"/>
    </row>
    <row r="15157" spans="4:4">
      <c r="D15157" s="2"/>
    </row>
    <row r="15158" spans="4:4">
      <c r="D15158" s="2"/>
    </row>
    <row r="15159" spans="4:4">
      <c r="D15159" s="2"/>
    </row>
    <row r="15160" spans="4:4">
      <c r="D15160" s="2"/>
    </row>
    <row r="15161" spans="4:4">
      <c r="D15161" s="2"/>
    </row>
    <row r="15162" spans="4:4">
      <c r="D15162" s="2"/>
    </row>
    <row r="15163" spans="4:4">
      <c r="D15163" s="2"/>
    </row>
    <row r="15164" spans="4:4">
      <c r="D15164" s="2"/>
    </row>
    <row r="15165" spans="4:4">
      <c r="D15165" s="2"/>
    </row>
    <row r="15166" spans="4:4">
      <c r="D15166" s="2"/>
    </row>
    <row r="15167" spans="4:4">
      <c r="D15167" s="2"/>
    </row>
    <row r="15168" spans="4:4">
      <c r="D15168" s="2"/>
    </row>
    <row r="15169" spans="4:4">
      <c r="D15169" s="2"/>
    </row>
    <row r="15170" spans="4:4">
      <c r="D15170" s="2"/>
    </row>
    <row r="15171" spans="4:4">
      <c r="D15171" s="2"/>
    </row>
    <row r="15172" spans="4:4">
      <c r="D15172" s="2"/>
    </row>
    <row r="15173" spans="4:4">
      <c r="D15173" s="2"/>
    </row>
    <row r="15174" spans="4:4">
      <c r="D15174" s="2"/>
    </row>
    <row r="15175" spans="4:4">
      <c r="D15175" s="2"/>
    </row>
    <row r="15176" spans="4:4">
      <c r="D15176" s="2"/>
    </row>
    <row r="15177" spans="4:4">
      <c r="D15177" s="2"/>
    </row>
    <row r="15178" spans="4:4">
      <c r="D15178" s="2"/>
    </row>
    <row r="15179" spans="4:4">
      <c r="D15179" s="2"/>
    </row>
    <row r="15180" spans="4:4">
      <c r="D15180" s="2"/>
    </row>
    <row r="15181" spans="4:4">
      <c r="D15181" s="2"/>
    </row>
    <row r="15182" spans="4:4">
      <c r="D15182" s="2"/>
    </row>
    <row r="15183" spans="4:4">
      <c r="D15183" s="2"/>
    </row>
    <row r="15184" spans="4:4">
      <c r="D15184" s="2"/>
    </row>
    <row r="15185" spans="4:4">
      <c r="D15185" s="2"/>
    </row>
    <row r="15186" spans="4:4">
      <c r="D15186" s="2"/>
    </row>
    <row r="15187" spans="4:4">
      <c r="D15187" s="2"/>
    </row>
    <row r="15188" spans="4:4">
      <c r="D15188" s="2"/>
    </row>
    <row r="15189" spans="4:4">
      <c r="D15189" s="2"/>
    </row>
    <row r="15190" spans="4:4">
      <c r="D15190" s="2"/>
    </row>
    <row r="15191" spans="4:4">
      <c r="D15191" s="2"/>
    </row>
    <row r="15192" spans="4:4">
      <c r="D15192" s="2"/>
    </row>
    <row r="15193" spans="4:4">
      <c r="D15193" s="2"/>
    </row>
    <row r="15194" spans="4:4">
      <c r="D15194" s="2"/>
    </row>
    <row r="15195" spans="4:4">
      <c r="D15195" s="2"/>
    </row>
    <row r="15196" spans="4:4">
      <c r="D15196" s="2"/>
    </row>
    <row r="15197" spans="4:4">
      <c r="D15197" s="2"/>
    </row>
    <row r="15198" spans="4:4">
      <c r="D15198" s="2"/>
    </row>
    <row r="15199" spans="4:4">
      <c r="D15199" s="2"/>
    </row>
    <row r="15200" spans="4:4">
      <c r="D15200" s="2"/>
    </row>
    <row r="15201" spans="4:4">
      <c r="D15201" s="2"/>
    </row>
    <row r="15202" spans="4:4">
      <c r="D15202" s="2"/>
    </row>
    <row r="15203" spans="4:4">
      <c r="D15203" s="2"/>
    </row>
    <row r="15204" spans="4:4">
      <c r="D15204" s="2"/>
    </row>
    <row r="15205" spans="4:4">
      <c r="D15205" s="2"/>
    </row>
    <row r="15206" spans="4:4">
      <c r="D15206" s="2"/>
    </row>
    <row r="15207" spans="4:4">
      <c r="D15207" s="2"/>
    </row>
    <row r="15208" spans="4:4">
      <c r="D15208" s="2"/>
    </row>
    <row r="15209" spans="4:4">
      <c r="D15209" s="2"/>
    </row>
    <row r="15210" spans="4:4">
      <c r="D15210" s="2"/>
    </row>
    <row r="15211" spans="4:4">
      <c r="D15211" s="2"/>
    </row>
    <row r="15212" spans="4:4">
      <c r="D15212" s="2"/>
    </row>
    <row r="15213" spans="4:4">
      <c r="D15213" s="2"/>
    </row>
    <row r="15214" spans="4:4">
      <c r="D15214" s="2"/>
    </row>
    <row r="15215" spans="4:4">
      <c r="D15215" s="2"/>
    </row>
    <row r="15216" spans="4:4">
      <c r="D15216" s="2"/>
    </row>
    <row r="15217" spans="4:4">
      <c r="D15217" s="2"/>
    </row>
    <row r="15218" spans="4:4">
      <c r="D15218" s="2"/>
    </row>
    <row r="15219" spans="4:4">
      <c r="D15219" s="2"/>
    </row>
    <row r="15220" spans="4:4">
      <c r="D15220" s="2"/>
    </row>
    <row r="15221" spans="4:4">
      <c r="D15221" s="2"/>
    </row>
    <row r="15222" spans="4:4">
      <c r="D15222" s="2"/>
    </row>
    <row r="15223" spans="4:4">
      <c r="D15223" s="2"/>
    </row>
    <row r="15224" spans="4:4">
      <c r="D15224" s="2"/>
    </row>
    <row r="15225" spans="4:4">
      <c r="D15225" s="2"/>
    </row>
    <row r="15226" spans="4:4">
      <c r="D15226" s="2"/>
    </row>
    <row r="15227" spans="4:4">
      <c r="D15227" s="2"/>
    </row>
    <row r="15228" spans="4:4">
      <c r="D15228" s="2"/>
    </row>
    <row r="15229" spans="4:4">
      <c r="D15229" s="2"/>
    </row>
    <row r="15230" spans="4:4">
      <c r="D15230" s="2"/>
    </row>
    <row r="15231" spans="4:4">
      <c r="D15231" s="2"/>
    </row>
    <row r="15232" spans="4:4">
      <c r="D15232" s="2"/>
    </row>
    <row r="15233" spans="4:4">
      <c r="D15233" s="2"/>
    </row>
    <row r="15234" spans="4:4">
      <c r="D15234" s="2"/>
    </row>
    <row r="15235" spans="4:4">
      <c r="D15235" s="2"/>
    </row>
    <row r="15236" spans="4:4">
      <c r="D15236" s="2"/>
    </row>
    <row r="15237" spans="4:4">
      <c r="D15237" s="2"/>
    </row>
    <row r="15238" spans="4:4">
      <c r="D15238" s="2"/>
    </row>
    <row r="15239" spans="4:4">
      <c r="D15239" s="2"/>
    </row>
    <row r="15240" spans="4:4">
      <c r="D15240" s="2"/>
    </row>
    <row r="15241" spans="4:4">
      <c r="D15241" s="2"/>
    </row>
    <row r="15242" spans="4:4">
      <c r="D15242" s="2"/>
    </row>
    <row r="15243" spans="4:4">
      <c r="D15243" s="2"/>
    </row>
    <row r="15244" spans="4:4">
      <c r="D15244" s="2"/>
    </row>
    <row r="15245" spans="4:4">
      <c r="D15245" s="2"/>
    </row>
    <row r="15246" spans="4:4">
      <c r="D15246" s="2"/>
    </row>
    <row r="15247" spans="4:4">
      <c r="D15247" s="2"/>
    </row>
    <row r="15248" spans="4:4">
      <c r="D15248" s="2"/>
    </row>
    <row r="15249" spans="4:4">
      <c r="D15249" s="2"/>
    </row>
    <row r="15250" spans="4:4">
      <c r="D15250" s="2"/>
    </row>
    <row r="15251" spans="4:4">
      <c r="D15251" s="2"/>
    </row>
    <row r="15252" spans="4:4">
      <c r="D15252" s="2"/>
    </row>
    <row r="15253" spans="4:4">
      <c r="D15253" s="2"/>
    </row>
    <row r="15254" spans="4:4">
      <c r="D15254" s="2"/>
    </row>
    <row r="15255" spans="4:4">
      <c r="D15255" s="2"/>
    </row>
    <row r="15256" spans="4:4">
      <c r="D15256" s="2"/>
    </row>
    <row r="15257" spans="4:4">
      <c r="D15257" s="2"/>
    </row>
    <row r="15258" spans="4:4">
      <c r="D15258" s="2"/>
    </row>
    <row r="15259" spans="4:4">
      <c r="D15259" s="2"/>
    </row>
    <row r="15260" spans="4:4">
      <c r="D15260" s="2"/>
    </row>
    <row r="15261" spans="4:4">
      <c r="D15261" s="2"/>
    </row>
    <row r="15262" spans="4:4">
      <c r="D15262" s="2"/>
    </row>
    <row r="15263" spans="4:4">
      <c r="D15263" s="2"/>
    </row>
    <row r="15264" spans="4:4">
      <c r="D15264" s="2"/>
    </row>
    <row r="15265" spans="4:4">
      <c r="D15265" s="2"/>
    </row>
    <row r="15266" spans="4:4">
      <c r="D15266" s="2"/>
    </row>
    <row r="15267" spans="4:4">
      <c r="D15267" s="2"/>
    </row>
    <row r="15268" spans="4:4">
      <c r="D15268" s="2"/>
    </row>
    <row r="15269" spans="4:4">
      <c r="D15269" s="2"/>
    </row>
    <row r="15270" spans="4:4">
      <c r="D15270" s="2"/>
    </row>
    <row r="15271" spans="4:4">
      <c r="D15271" s="2"/>
    </row>
    <row r="15272" spans="4:4">
      <c r="D15272" s="2"/>
    </row>
    <row r="15273" spans="4:4">
      <c r="D15273" s="2"/>
    </row>
    <row r="15274" spans="4:4">
      <c r="D15274" s="2"/>
    </row>
    <row r="15275" spans="4:4">
      <c r="D15275" s="2"/>
    </row>
    <row r="15276" spans="4:4">
      <c r="D15276" s="2"/>
    </row>
    <row r="15277" spans="4:4">
      <c r="D15277" s="2"/>
    </row>
    <row r="15278" spans="4:4">
      <c r="D15278" s="2"/>
    </row>
    <row r="15279" spans="4:4">
      <c r="D15279" s="2"/>
    </row>
    <row r="15280" spans="4:4">
      <c r="D15280" s="2"/>
    </row>
    <row r="15281" spans="4:4">
      <c r="D15281" s="2"/>
    </row>
    <row r="15282" spans="4:4">
      <c r="D15282" s="2"/>
    </row>
    <row r="15283" spans="4:4">
      <c r="D15283" s="2"/>
    </row>
    <row r="15284" spans="4:4">
      <c r="D15284" s="2"/>
    </row>
    <row r="15285" spans="4:4">
      <c r="D15285" s="2"/>
    </row>
    <row r="15286" spans="4:4">
      <c r="D15286" s="2"/>
    </row>
    <row r="15287" spans="4:4">
      <c r="D15287" s="2"/>
    </row>
    <row r="15288" spans="4:4">
      <c r="D15288" s="2"/>
    </row>
    <row r="15289" spans="4:4">
      <c r="D15289" s="2"/>
    </row>
    <row r="15290" spans="4:4">
      <c r="D15290" s="2"/>
    </row>
    <row r="15291" spans="4:4">
      <c r="D15291" s="2"/>
    </row>
    <row r="15292" spans="4:4">
      <c r="D15292" s="2"/>
    </row>
    <row r="15293" spans="4:4">
      <c r="D15293" s="2"/>
    </row>
    <row r="15294" spans="4:4">
      <c r="D15294" s="2"/>
    </row>
    <row r="15295" spans="4:4">
      <c r="D15295" s="2"/>
    </row>
    <row r="15296" spans="4:4">
      <c r="D15296" s="2"/>
    </row>
    <row r="15297" spans="4:4">
      <c r="D15297" s="2"/>
    </row>
    <row r="15298" spans="4:4">
      <c r="D15298" s="2"/>
    </row>
    <row r="15299" spans="4:4">
      <c r="D15299" s="2"/>
    </row>
    <row r="15300" spans="4:4">
      <c r="D15300" s="2"/>
    </row>
    <row r="15301" spans="4:4">
      <c r="D15301" s="2"/>
    </row>
    <row r="15302" spans="4:4">
      <c r="D15302" s="2"/>
    </row>
    <row r="15303" spans="4:4">
      <c r="D15303" s="2"/>
    </row>
    <row r="15304" spans="4:4">
      <c r="D15304" s="2"/>
    </row>
    <row r="15305" spans="4:4">
      <c r="D15305" s="2"/>
    </row>
    <row r="15306" spans="4:4">
      <c r="D15306" s="2"/>
    </row>
    <row r="15307" spans="4:4">
      <c r="D15307" s="2"/>
    </row>
    <row r="15308" spans="4:4">
      <c r="D15308" s="2"/>
    </row>
    <row r="15309" spans="4:4">
      <c r="D15309" s="2"/>
    </row>
    <row r="15310" spans="4:4">
      <c r="D15310" s="2"/>
    </row>
    <row r="15311" spans="4:4">
      <c r="D15311" s="2"/>
    </row>
    <row r="15312" spans="4:4">
      <c r="D15312" s="2"/>
    </row>
    <row r="15313" spans="4:4">
      <c r="D15313" s="2"/>
    </row>
    <row r="15314" spans="4:4">
      <c r="D15314" s="2"/>
    </row>
    <row r="15315" spans="4:4">
      <c r="D15315" s="2"/>
    </row>
    <row r="15316" spans="4:4">
      <c r="D15316" s="2"/>
    </row>
    <row r="15317" spans="4:4">
      <c r="D15317" s="2"/>
    </row>
    <row r="15318" spans="4:4">
      <c r="D15318" s="2"/>
    </row>
    <row r="15319" spans="4:4">
      <c r="D15319" s="2"/>
    </row>
    <row r="15320" spans="4:4">
      <c r="D15320" s="2"/>
    </row>
    <row r="15321" spans="4:4">
      <c r="D15321" s="2"/>
    </row>
    <row r="15322" spans="4:4">
      <c r="D15322" s="2"/>
    </row>
    <row r="15323" spans="4:4">
      <c r="D15323" s="2"/>
    </row>
    <row r="15324" spans="4:4">
      <c r="D15324" s="2"/>
    </row>
    <row r="15325" spans="4:4">
      <c r="D15325" s="2"/>
    </row>
    <row r="15326" spans="4:4">
      <c r="D15326" s="2"/>
    </row>
    <row r="15327" spans="4:4">
      <c r="D15327" s="2"/>
    </row>
    <row r="15328" spans="4:4">
      <c r="D15328" s="2"/>
    </row>
    <row r="15329" spans="4:4">
      <c r="D15329" s="2"/>
    </row>
    <row r="15330" spans="4:4">
      <c r="D15330" s="2"/>
    </row>
    <row r="15331" spans="4:4">
      <c r="D15331" s="2"/>
    </row>
    <row r="15332" spans="4:4">
      <c r="D15332" s="2"/>
    </row>
    <row r="15333" spans="4:4">
      <c r="D15333" s="2"/>
    </row>
    <row r="15334" spans="4:4">
      <c r="D15334" s="2"/>
    </row>
    <row r="15335" spans="4:4">
      <c r="D15335" s="2"/>
    </row>
    <row r="15336" spans="4:4">
      <c r="D15336" s="2"/>
    </row>
    <row r="15337" spans="4:4">
      <c r="D15337" s="2"/>
    </row>
    <row r="15338" spans="4:4">
      <c r="D15338" s="2"/>
    </row>
    <row r="15339" spans="4:4">
      <c r="D15339" s="2"/>
    </row>
    <row r="15340" spans="4:4">
      <c r="D15340" s="2"/>
    </row>
    <row r="15341" spans="4:4">
      <c r="D15341" s="2"/>
    </row>
    <row r="15342" spans="4:4">
      <c r="D15342" s="2"/>
    </row>
    <row r="15343" spans="4:4">
      <c r="D15343" s="2"/>
    </row>
    <row r="15344" spans="4:4">
      <c r="D15344" s="2"/>
    </row>
    <row r="15345" spans="4:4">
      <c r="D15345" s="2"/>
    </row>
    <row r="15346" spans="4:4">
      <c r="D15346" s="2"/>
    </row>
    <row r="15347" spans="4:4">
      <c r="D15347" s="2"/>
    </row>
    <row r="15348" spans="4:4">
      <c r="D15348" s="2"/>
    </row>
    <row r="15349" spans="4:4">
      <c r="D15349" s="2"/>
    </row>
    <row r="15350" spans="4:4">
      <c r="D15350" s="2"/>
    </row>
    <row r="15351" spans="4:4">
      <c r="D15351" s="2"/>
    </row>
    <row r="15352" spans="4:4">
      <c r="D15352" s="2"/>
    </row>
    <row r="15353" spans="4:4">
      <c r="D15353" s="2"/>
    </row>
    <row r="15354" spans="4:4">
      <c r="D15354" s="2"/>
    </row>
    <row r="15355" spans="4:4">
      <c r="D15355" s="2"/>
    </row>
    <row r="15356" spans="4:4">
      <c r="D15356" s="2"/>
    </row>
    <row r="15357" spans="4:4">
      <c r="D15357" s="2"/>
    </row>
    <row r="15358" spans="4:4">
      <c r="D15358" s="2"/>
    </row>
    <row r="15359" spans="4:4">
      <c r="D15359" s="2"/>
    </row>
    <row r="15360" spans="4:4">
      <c r="D15360" s="2"/>
    </row>
    <row r="15361" spans="4:4">
      <c r="D15361" s="2"/>
    </row>
    <row r="15362" spans="4:4">
      <c r="D15362" s="2"/>
    </row>
    <row r="15363" spans="4:4">
      <c r="D15363" s="2"/>
    </row>
    <row r="15364" spans="4:4">
      <c r="D15364" s="2"/>
    </row>
    <row r="15365" spans="4:4">
      <c r="D15365" s="2"/>
    </row>
    <row r="15366" spans="4:4">
      <c r="D15366" s="2"/>
    </row>
    <row r="15367" spans="4:4">
      <c r="D15367" s="2"/>
    </row>
    <row r="15368" spans="4:4">
      <c r="D15368" s="2"/>
    </row>
    <row r="15369" spans="4:4">
      <c r="D15369" s="2"/>
    </row>
    <row r="15370" spans="4:4">
      <c r="D15370" s="2"/>
    </row>
    <row r="15371" spans="4:4">
      <c r="D15371" s="2"/>
    </row>
    <row r="15372" spans="4:4">
      <c r="D15372" s="2"/>
    </row>
    <row r="15373" spans="4:4">
      <c r="D15373" s="2"/>
    </row>
    <row r="15374" spans="4:4">
      <c r="D15374" s="2"/>
    </row>
    <row r="15375" spans="4:4">
      <c r="D15375" s="2"/>
    </row>
    <row r="15376" spans="4:4">
      <c r="D15376" s="2"/>
    </row>
    <row r="15377" spans="4:4">
      <c r="D15377" s="2"/>
    </row>
    <row r="15378" spans="4:4">
      <c r="D15378" s="2"/>
    </row>
    <row r="15379" spans="4:4">
      <c r="D15379" s="2"/>
    </row>
    <row r="15380" spans="4:4">
      <c r="D15380" s="2"/>
    </row>
    <row r="15381" spans="4:4">
      <c r="D15381" s="2"/>
    </row>
    <row r="15382" spans="4:4">
      <c r="D15382" s="2"/>
    </row>
    <row r="15383" spans="4:4">
      <c r="D15383" s="2"/>
    </row>
    <row r="15384" spans="4:4">
      <c r="D15384" s="2"/>
    </row>
    <row r="15385" spans="4:4">
      <c r="D15385" s="2"/>
    </row>
    <row r="15386" spans="4:4">
      <c r="D15386" s="2"/>
    </row>
    <row r="15387" spans="4:4">
      <c r="D15387" s="2"/>
    </row>
    <row r="15388" spans="4:4">
      <c r="D15388" s="2"/>
    </row>
    <row r="15389" spans="4:4">
      <c r="D15389" s="2"/>
    </row>
    <row r="15390" spans="4:4">
      <c r="D15390" s="2"/>
    </row>
    <row r="15391" spans="4:4">
      <c r="D15391" s="2"/>
    </row>
    <row r="15392" spans="4:4">
      <c r="D15392" s="2"/>
    </row>
    <row r="15393" spans="4:4">
      <c r="D15393" s="2"/>
    </row>
    <row r="15394" spans="4:4">
      <c r="D15394" s="2"/>
    </row>
    <row r="15395" spans="4:4">
      <c r="D15395" s="2"/>
    </row>
    <row r="15396" spans="4:4">
      <c r="D15396" s="2"/>
    </row>
    <row r="15397" spans="4:4">
      <c r="D15397" s="2"/>
    </row>
    <row r="15398" spans="4:4">
      <c r="D15398" s="2"/>
    </row>
    <row r="15399" spans="4:4">
      <c r="D15399" s="2"/>
    </row>
    <row r="15400" spans="4:4">
      <c r="D15400" s="2"/>
    </row>
    <row r="15401" spans="4:4">
      <c r="D15401" s="2"/>
    </row>
    <row r="15402" spans="4:4">
      <c r="D15402" s="2"/>
    </row>
    <row r="15403" spans="4:4">
      <c r="D15403" s="2"/>
    </row>
    <row r="15404" spans="4:4">
      <c r="D15404" s="2"/>
    </row>
    <row r="15405" spans="4:4">
      <c r="D15405" s="2"/>
    </row>
    <row r="15406" spans="4:4">
      <c r="D15406" s="2"/>
    </row>
    <row r="15407" spans="4:4">
      <c r="D15407" s="2"/>
    </row>
    <row r="15408" spans="4:4">
      <c r="D15408" s="2"/>
    </row>
    <row r="15409" spans="4:4">
      <c r="D15409" s="2"/>
    </row>
    <row r="15410" spans="4:4">
      <c r="D15410" s="2"/>
    </row>
    <row r="15411" spans="4:4">
      <c r="D15411" s="2"/>
    </row>
    <row r="15412" spans="4:4">
      <c r="D15412" s="2"/>
    </row>
    <row r="15413" spans="4:4">
      <c r="D15413" s="2"/>
    </row>
    <row r="15414" spans="4:4">
      <c r="D15414" s="2"/>
    </row>
    <row r="15415" spans="4:4">
      <c r="D15415" s="2"/>
    </row>
    <row r="15416" spans="4:4">
      <c r="D15416" s="2"/>
    </row>
    <row r="15417" spans="4:4">
      <c r="D15417" s="2"/>
    </row>
    <row r="15418" spans="4:4">
      <c r="D15418" s="2"/>
    </row>
    <row r="15419" spans="4:4">
      <c r="D15419" s="2"/>
    </row>
    <row r="15420" spans="4:4">
      <c r="D15420" s="2"/>
    </row>
    <row r="15421" spans="4:4">
      <c r="D15421" s="2"/>
    </row>
    <row r="15422" spans="4:4">
      <c r="D15422" s="2"/>
    </row>
    <row r="15423" spans="4:4">
      <c r="D15423" s="2"/>
    </row>
    <row r="15424" spans="4:4">
      <c r="D15424" s="2"/>
    </row>
    <row r="15425" spans="4:4">
      <c r="D15425" s="2"/>
    </row>
    <row r="15426" spans="4:4">
      <c r="D15426" s="2"/>
    </row>
    <row r="15427" spans="4:4">
      <c r="D15427" s="2"/>
    </row>
    <row r="15428" spans="4:4">
      <c r="D15428" s="2"/>
    </row>
    <row r="15429" spans="4:4">
      <c r="D15429" s="2"/>
    </row>
    <row r="15430" spans="4:4">
      <c r="D15430" s="2"/>
    </row>
    <row r="15431" spans="4:4">
      <c r="D15431" s="2"/>
    </row>
    <row r="15432" spans="4:4">
      <c r="D15432" s="2"/>
    </row>
    <row r="15433" spans="4:4">
      <c r="D15433" s="2"/>
    </row>
    <row r="15434" spans="4:4">
      <c r="D15434" s="2"/>
    </row>
    <row r="15435" spans="4:4">
      <c r="D15435" s="2"/>
    </row>
    <row r="15436" spans="4:4">
      <c r="D15436" s="2"/>
    </row>
    <row r="15437" spans="4:4">
      <c r="D15437" s="2"/>
    </row>
    <row r="15438" spans="4:4">
      <c r="D15438" s="2"/>
    </row>
    <row r="15439" spans="4:4">
      <c r="D15439" s="2"/>
    </row>
    <row r="15440" spans="4:4">
      <c r="D15440" s="2"/>
    </row>
    <row r="15441" spans="4:4">
      <c r="D15441" s="2"/>
    </row>
    <row r="15442" spans="4:4">
      <c r="D15442" s="2"/>
    </row>
    <row r="15443" spans="4:4">
      <c r="D15443" s="2"/>
    </row>
    <row r="15444" spans="4:4">
      <c r="D15444" s="2"/>
    </row>
    <row r="15445" spans="4:4">
      <c r="D15445" s="2"/>
    </row>
    <row r="15446" spans="4:4">
      <c r="D15446" s="2"/>
    </row>
    <row r="15447" spans="4:4">
      <c r="D15447" s="2"/>
    </row>
    <row r="15448" spans="4:4">
      <c r="D15448" s="2"/>
    </row>
    <row r="15449" spans="4:4">
      <c r="D15449" s="2"/>
    </row>
    <row r="15450" spans="4:4">
      <c r="D15450" s="2"/>
    </row>
    <row r="15451" spans="4:4">
      <c r="D15451" s="2"/>
    </row>
    <row r="15452" spans="4:4">
      <c r="D15452" s="2"/>
    </row>
    <row r="15453" spans="4:4">
      <c r="D15453" s="2"/>
    </row>
    <row r="15454" spans="4:4">
      <c r="D15454" s="2"/>
    </row>
    <row r="15455" spans="4:4">
      <c r="D15455" s="2"/>
    </row>
    <row r="15456" spans="4:4">
      <c r="D15456" s="2"/>
    </row>
    <row r="15457" spans="4:4">
      <c r="D15457" s="2"/>
    </row>
    <row r="15458" spans="4:4">
      <c r="D15458" s="2"/>
    </row>
    <row r="15459" spans="4:4">
      <c r="D15459" s="2"/>
    </row>
    <row r="15460" spans="4:4">
      <c r="D15460" s="2"/>
    </row>
    <row r="15461" spans="4:4">
      <c r="D15461" s="2"/>
    </row>
    <row r="15462" spans="4:4">
      <c r="D15462" s="2"/>
    </row>
    <row r="15463" spans="4:4">
      <c r="D15463" s="2"/>
    </row>
    <row r="15464" spans="4:4">
      <c r="D15464" s="2"/>
    </row>
    <row r="15465" spans="4:4">
      <c r="D15465" s="2"/>
    </row>
    <row r="15466" spans="4:4">
      <c r="D15466" s="2"/>
    </row>
    <row r="15467" spans="4:4">
      <c r="D15467" s="2"/>
    </row>
    <row r="15468" spans="4:4">
      <c r="D15468" s="2"/>
    </row>
    <row r="15469" spans="4:4">
      <c r="D15469" s="2"/>
    </row>
    <row r="15470" spans="4:4">
      <c r="D15470" s="2"/>
    </row>
    <row r="15471" spans="4:4">
      <c r="D15471" s="2"/>
    </row>
    <row r="15472" spans="4:4">
      <c r="D15472" s="2"/>
    </row>
    <row r="15473" spans="4:4">
      <c r="D15473" s="2"/>
    </row>
    <row r="15474" spans="4:4">
      <c r="D15474" s="2"/>
    </row>
    <row r="15475" spans="4:4">
      <c r="D15475" s="2"/>
    </row>
    <row r="15476" spans="4:4">
      <c r="D15476" s="2"/>
    </row>
    <row r="15477" spans="4:4">
      <c r="D15477" s="2"/>
    </row>
    <row r="15478" spans="4:4">
      <c r="D15478" s="2"/>
    </row>
    <row r="15479" spans="4:4">
      <c r="D15479" s="2"/>
    </row>
    <row r="15480" spans="4:4">
      <c r="D15480" s="2"/>
    </row>
    <row r="15481" spans="4:4">
      <c r="D15481" s="2"/>
    </row>
    <row r="15482" spans="4:4">
      <c r="D15482" s="2"/>
    </row>
    <row r="15483" spans="4:4">
      <c r="D15483" s="2"/>
    </row>
    <row r="15484" spans="4:4">
      <c r="D15484" s="2"/>
    </row>
    <row r="15485" spans="4:4">
      <c r="D15485" s="2"/>
    </row>
    <row r="15486" spans="4:4">
      <c r="D15486" s="2"/>
    </row>
    <row r="15487" spans="4:4">
      <c r="D15487" s="2"/>
    </row>
    <row r="15488" spans="4:4">
      <c r="D15488" s="2"/>
    </row>
    <row r="15489" spans="4:4">
      <c r="D15489" s="2"/>
    </row>
    <row r="15490" spans="4:4">
      <c r="D15490" s="2"/>
    </row>
    <row r="15491" spans="4:4">
      <c r="D15491" s="2"/>
    </row>
    <row r="15492" spans="4:4">
      <c r="D15492" s="2"/>
    </row>
    <row r="15493" spans="4:4">
      <c r="D15493" s="2"/>
    </row>
    <row r="15494" spans="4:4">
      <c r="D15494" s="2"/>
    </row>
    <row r="15495" spans="4:4">
      <c r="D15495" s="2"/>
    </row>
    <row r="15496" spans="4:4">
      <c r="D15496" s="2"/>
    </row>
    <row r="15497" spans="4:4">
      <c r="D15497" s="2"/>
    </row>
    <row r="15498" spans="4:4">
      <c r="D15498" s="2"/>
    </row>
    <row r="15499" spans="4:4">
      <c r="D15499" s="2"/>
    </row>
    <row r="15500" spans="4:4">
      <c r="D15500" s="2"/>
    </row>
    <row r="15501" spans="4:4">
      <c r="D15501" s="2"/>
    </row>
    <row r="15502" spans="4:4">
      <c r="D15502" s="2"/>
    </row>
    <row r="15503" spans="4:4">
      <c r="D15503" s="2"/>
    </row>
    <row r="15504" spans="4:4">
      <c r="D15504" s="2"/>
    </row>
    <row r="15505" spans="4:4">
      <c r="D15505" s="2"/>
    </row>
    <row r="15506" spans="4:4">
      <c r="D15506" s="2"/>
    </row>
    <row r="15507" spans="4:4">
      <c r="D15507" s="2"/>
    </row>
    <row r="15508" spans="4:4">
      <c r="D15508" s="2"/>
    </row>
    <row r="15509" spans="4:4">
      <c r="D15509" s="2"/>
    </row>
    <row r="15510" spans="4:4">
      <c r="D15510" s="2"/>
    </row>
    <row r="15511" spans="4:4">
      <c r="D15511" s="2"/>
    </row>
    <row r="15512" spans="4:4">
      <c r="D15512" s="2"/>
    </row>
    <row r="15513" spans="4:4">
      <c r="D15513" s="2"/>
    </row>
    <row r="15514" spans="4:4">
      <c r="D15514" s="2"/>
    </row>
    <row r="15515" spans="4:4">
      <c r="D15515" s="2"/>
    </row>
    <row r="15516" spans="4:4">
      <c r="D15516" s="2"/>
    </row>
    <row r="15517" spans="4:4">
      <c r="D15517" s="2"/>
    </row>
    <row r="15518" spans="4:4">
      <c r="D15518" s="2"/>
    </row>
    <row r="15519" spans="4:4">
      <c r="D15519" s="2"/>
    </row>
    <row r="15520" spans="4:4">
      <c r="D15520" s="2"/>
    </row>
    <row r="15521" spans="4:4">
      <c r="D15521" s="2"/>
    </row>
    <row r="15522" spans="4:4">
      <c r="D15522" s="2"/>
    </row>
    <row r="15523" spans="4:4">
      <c r="D15523" s="2"/>
    </row>
    <row r="15524" spans="4:4">
      <c r="D15524" s="2"/>
    </row>
    <row r="15525" spans="4:4">
      <c r="D15525" s="2"/>
    </row>
    <row r="15526" spans="4:4">
      <c r="D15526" s="2"/>
    </row>
    <row r="15527" spans="4:4">
      <c r="D15527" s="2"/>
    </row>
    <row r="15528" spans="4:4">
      <c r="D15528" s="2"/>
    </row>
    <row r="15529" spans="4:4">
      <c r="D15529" s="2"/>
    </row>
    <row r="15530" spans="4:4">
      <c r="D15530" s="2"/>
    </row>
    <row r="15531" spans="4:4">
      <c r="D15531" s="2"/>
    </row>
    <row r="15532" spans="4:4">
      <c r="D15532" s="2"/>
    </row>
    <row r="15533" spans="4:4">
      <c r="D15533" s="2"/>
    </row>
    <row r="15534" spans="4:4">
      <c r="D15534" s="2"/>
    </row>
    <row r="15535" spans="4:4">
      <c r="D15535" s="2"/>
    </row>
    <row r="15536" spans="4:4">
      <c r="D15536" s="2"/>
    </row>
    <row r="15537" spans="4:4">
      <c r="D15537" s="2"/>
    </row>
    <row r="15538" spans="4:4">
      <c r="D15538" s="2"/>
    </row>
    <row r="15539" spans="4:4">
      <c r="D15539" s="2"/>
    </row>
    <row r="15540" spans="4:4">
      <c r="D15540" s="2"/>
    </row>
    <row r="15541" spans="4:4">
      <c r="D15541" s="2"/>
    </row>
    <row r="15542" spans="4:4">
      <c r="D15542" s="2"/>
    </row>
    <row r="15543" spans="4:4">
      <c r="D15543" s="2"/>
    </row>
    <row r="15544" spans="4:4">
      <c r="D15544" s="2"/>
    </row>
    <row r="15545" spans="4:4">
      <c r="D15545" s="2"/>
    </row>
    <row r="15546" spans="4:4">
      <c r="D15546" s="2"/>
    </row>
    <row r="15547" spans="4:4">
      <c r="D15547" s="2"/>
    </row>
    <row r="15548" spans="4:4">
      <c r="D15548" s="2"/>
    </row>
    <row r="15549" spans="4:4">
      <c r="D15549" s="2"/>
    </row>
    <row r="15550" spans="4:4">
      <c r="D15550" s="2"/>
    </row>
    <row r="15551" spans="4:4">
      <c r="D15551" s="2"/>
    </row>
    <row r="15552" spans="4:4">
      <c r="D15552" s="2"/>
    </row>
    <row r="15553" spans="4:4">
      <c r="D15553" s="2"/>
    </row>
    <row r="15554" spans="4:4">
      <c r="D15554" s="2"/>
    </row>
    <row r="15555" spans="4:4">
      <c r="D15555" s="2"/>
    </row>
    <row r="15556" spans="4:4">
      <c r="D15556" s="2"/>
    </row>
    <row r="15557" spans="4:4">
      <c r="D15557" s="2"/>
    </row>
    <row r="15558" spans="4:4">
      <c r="D15558" s="2"/>
    </row>
    <row r="15559" spans="4:4">
      <c r="D15559" s="2"/>
    </row>
    <row r="15560" spans="4:4">
      <c r="D15560" s="2"/>
    </row>
    <row r="15561" spans="4:4">
      <c r="D15561" s="2"/>
    </row>
    <row r="15562" spans="4:4">
      <c r="D15562" s="2"/>
    </row>
    <row r="15563" spans="4:4">
      <c r="D15563" s="2"/>
    </row>
    <row r="15564" spans="4:4">
      <c r="D15564" s="2"/>
    </row>
    <row r="15565" spans="4:4">
      <c r="D15565" s="2"/>
    </row>
    <row r="15566" spans="4:4">
      <c r="D15566" s="2"/>
    </row>
    <row r="15567" spans="4:4">
      <c r="D15567" s="2"/>
    </row>
    <row r="15568" spans="4:4">
      <c r="D15568" s="2"/>
    </row>
    <row r="15569" spans="4:4">
      <c r="D15569" s="2"/>
    </row>
    <row r="15570" spans="4:4">
      <c r="D15570" s="2"/>
    </row>
    <row r="15571" spans="4:4">
      <c r="D15571" s="2"/>
    </row>
    <row r="15572" spans="4:4">
      <c r="D15572" s="2"/>
    </row>
    <row r="15573" spans="4:4">
      <c r="D15573" s="2"/>
    </row>
    <row r="15574" spans="4:4">
      <c r="D15574" s="2"/>
    </row>
    <row r="15575" spans="4:4">
      <c r="D15575" s="2"/>
    </row>
    <row r="15576" spans="4:4">
      <c r="D15576" s="2"/>
    </row>
    <row r="15577" spans="4:4">
      <c r="D15577" s="2"/>
    </row>
    <row r="15578" spans="4:4">
      <c r="D15578" s="2"/>
    </row>
    <row r="15579" spans="4:4">
      <c r="D15579" s="2"/>
    </row>
    <row r="15580" spans="4:4">
      <c r="D15580" s="2"/>
    </row>
    <row r="15581" spans="4:4">
      <c r="D15581" s="2"/>
    </row>
    <row r="15582" spans="4:4">
      <c r="D15582" s="2"/>
    </row>
    <row r="15583" spans="4:4">
      <c r="D15583" s="2"/>
    </row>
    <row r="15584" spans="4:4">
      <c r="D15584" s="2"/>
    </row>
    <row r="15585" spans="4:4">
      <c r="D15585" s="2"/>
    </row>
    <row r="15586" spans="4:4">
      <c r="D15586" s="2"/>
    </row>
    <row r="15587" spans="4:4">
      <c r="D15587" s="2"/>
    </row>
    <row r="15588" spans="4:4">
      <c r="D15588" s="2"/>
    </row>
    <row r="15589" spans="4:4">
      <c r="D15589" s="2"/>
    </row>
    <row r="15590" spans="4:4">
      <c r="D15590" s="2"/>
    </row>
    <row r="15591" spans="4:4">
      <c r="D15591" s="2"/>
    </row>
    <row r="15592" spans="4:4">
      <c r="D15592" s="2"/>
    </row>
    <row r="15593" spans="4:4">
      <c r="D15593" s="2"/>
    </row>
    <row r="15594" spans="4:4">
      <c r="D15594" s="2"/>
    </row>
    <row r="15595" spans="4:4">
      <c r="D15595" s="2"/>
    </row>
    <row r="15596" spans="4:4">
      <c r="D15596" s="2"/>
    </row>
    <row r="15597" spans="4:4">
      <c r="D15597" s="2"/>
    </row>
    <row r="15598" spans="4:4">
      <c r="D15598" s="2"/>
    </row>
    <row r="15599" spans="4:4">
      <c r="D15599" s="2"/>
    </row>
    <row r="15600" spans="4:4">
      <c r="D15600" s="2"/>
    </row>
    <row r="15601" spans="4:4">
      <c r="D15601" s="2"/>
    </row>
    <row r="15602" spans="4:4">
      <c r="D15602" s="2"/>
    </row>
    <row r="15603" spans="4:4">
      <c r="D15603" s="2"/>
    </row>
    <row r="15604" spans="4:4">
      <c r="D15604" s="2"/>
    </row>
    <row r="15605" spans="4:4">
      <c r="D15605" s="2"/>
    </row>
    <row r="15606" spans="4:4">
      <c r="D15606" s="2"/>
    </row>
    <row r="15607" spans="4:4">
      <c r="D15607" s="2"/>
    </row>
    <row r="15608" spans="4:4">
      <c r="D15608" s="2"/>
    </row>
    <row r="15609" spans="4:4">
      <c r="D15609" s="2"/>
    </row>
    <row r="15610" spans="4:4">
      <c r="D15610" s="2"/>
    </row>
    <row r="15611" spans="4:4">
      <c r="D15611" s="2"/>
    </row>
    <row r="15612" spans="4:4">
      <c r="D15612" s="2"/>
    </row>
    <row r="15613" spans="4:4">
      <c r="D15613" s="2"/>
    </row>
    <row r="15614" spans="4:4">
      <c r="D15614" s="2"/>
    </row>
    <row r="15615" spans="4:4">
      <c r="D15615" s="2"/>
    </row>
    <row r="15616" spans="4:4">
      <c r="D15616" s="2"/>
    </row>
    <row r="15617" spans="4:4">
      <c r="D15617" s="2"/>
    </row>
    <row r="15618" spans="4:4">
      <c r="D15618" s="2"/>
    </row>
    <row r="15619" spans="4:4">
      <c r="D15619" s="2"/>
    </row>
    <row r="15620" spans="4:4">
      <c r="D15620" s="2"/>
    </row>
    <row r="15621" spans="4:4">
      <c r="D15621" s="2"/>
    </row>
    <row r="15622" spans="4:4">
      <c r="D15622" s="2"/>
    </row>
    <row r="15623" spans="4:4">
      <c r="D15623" s="2"/>
    </row>
    <row r="15624" spans="4:4">
      <c r="D15624" s="2"/>
    </row>
    <row r="15625" spans="4:4">
      <c r="D15625" s="2"/>
    </row>
    <row r="15626" spans="4:4">
      <c r="D15626" s="2"/>
    </row>
    <row r="15627" spans="4:4">
      <c r="D15627" s="2"/>
    </row>
    <row r="15628" spans="4:4">
      <c r="D15628" s="2"/>
    </row>
    <row r="15629" spans="4:4">
      <c r="D15629" s="2"/>
    </row>
    <row r="15630" spans="4:4">
      <c r="D15630" s="2"/>
    </row>
    <row r="15631" spans="4:4">
      <c r="D15631" s="2"/>
    </row>
    <row r="15632" spans="4:4">
      <c r="D15632" s="2"/>
    </row>
    <row r="15633" spans="4:4">
      <c r="D15633" s="2"/>
    </row>
    <row r="15634" spans="4:4">
      <c r="D15634" s="2"/>
    </row>
    <row r="15635" spans="4:4">
      <c r="D15635" s="2"/>
    </row>
    <row r="15636" spans="4:4">
      <c r="D15636" s="2"/>
    </row>
    <row r="15637" spans="4:4">
      <c r="D15637" s="2"/>
    </row>
    <row r="15638" spans="4:4">
      <c r="D15638" s="2"/>
    </row>
    <row r="15639" spans="4:4">
      <c r="D15639" s="2"/>
    </row>
    <row r="15640" spans="4:4">
      <c r="D15640" s="2"/>
    </row>
    <row r="15641" spans="4:4">
      <c r="D15641" s="2"/>
    </row>
    <row r="15642" spans="4:4">
      <c r="D15642" s="2"/>
    </row>
    <row r="15643" spans="4:4">
      <c r="D15643" s="2"/>
    </row>
    <row r="15644" spans="4:4">
      <c r="D15644" s="2"/>
    </row>
    <row r="15645" spans="4:4">
      <c r="D15645" s="2"/>
    </row>
    <row r="15646" spans="4:4">
      <c r="D15646" s="2"/>
    </row>
    <row r="15647" spans="4:4">
      <c r="D15647" s="2"/>
    </row>
    <row r="15648" spans="4:4">
      <c r="D15648" s="2"/>
    </row>
    <row r="15649" spans="4:4">
      <c r="D15649" s="2"/>
    </row>
    <row r="15650" spans="4:4">
      <c r="D15650" s="2"/>
    </row>
    <row r="15651" spans="4:4">
      <c r="D15651" s="2"/>
    </row>
    <row r="15652" spans="4:4">
      <c r="D15652" s="2"/>
    </row>
    <row r="15653" spans="4:4">
      <c r="D15653" s="2"/>
    </row>
    <row r="15654" spans="4:4">
      <c r="D15654" s="2"/>
    </row>
    <row r="15655" spans="4:4">
      <c r="D15655" s="2"/>
    </row>
    <row r="15656" spans="4:4">
      <c r="D15656" s="2"/>
    </row>
    <row r="15657" spans="4:4">
      <c r="D15657" s="2"/>
    </row>
    <row r="15658" spans="4:4">
      <c r="D15658" s="2"/>
    </row>
    <row r="15659" spans="4:4">
      <c r="D15659" s="2"/>
    </row>
    <row r="15660" spans="4:4">
      <c r="D15660" s="2"/>
    </row>
    <row r="15661" spans="4:4">
      <c r="D15661" s="2"/>
    </row>
    <row r="15662" spans="4:4">
      <c r="D15662" s="2"/>
    </row>
    <row r="15663" spans="4:4">
      <c r="D15663" s="2"/>
    </row>
    <row r="15664" spans="4:4">
      <c r="D15664" s="2"/>
    </row>
    <row r="15665" spans="4:4">
      <c r="D15665" s="2"/>
    </row>
    <row r="15666" spans="4:4">
      <c r="D15666" s="2"/>
    </row>
    <row r="15667" spans="4:4">
      <c r="D15667" s="2"/>
    </row>
    <row r="15668" spans="4:4">
      <c r="D15668" s="2"/>
    </row>
    <row r="15669" spans="4:4">
      <c r="D15669" s="2"/>
    </row>
    <row r="15670" spans="4:4">
      <c r="D15670" s="2"/>
    </row>
    <row r="15671" spans="4:4">
      <c r="D15671" s="2"/>
    </row>
    <row r="15672" spans="4:4">
      <c r="D15672" s="2"/>
    </row>
    <row r="15673" spans="4:4">
      <c r="D15673" s="2"/>
    </row>
    <row r="15674" spans="4:4">
      <c r="D15674" s="2"/>
    </row>
    <row r="15675" spans="4:4">
      <c r="D15675" s="2"/>
    </row>
    <row r="15676" spans="4:4">
      <c r="D15676" s="2"/>
    </row>
    <row r="15677" spans="4:4">
      <c r="D15677" s="2"/>
    </row>
    <row r="15678" spans="4:4">
      <c r="D15678" s="2"/>
    </row>
    <row r="15679" spans="4:4">
      <c r="D15679" s="2"/>
    </row>
    <row r="15680" spans="4:4">
      <c r="D15680" s="2"/>
    </row>
    <row r="15681" spans="4:4">
      <c r="D15681" s="2"/>
    </row>
    <row r="15682" spans="4:4">
      <c r="D15682" s="2"/>
    </row>
    <row r="15683" spans="4:4">
      <c r="D15683" s="2"/>
    </row>
    <row r="15684" spans="4:4">
      <c r="D15684" s="2"/>
    </row>
    <row r="15685" spans="4:4">
      <c r="D15685" s="2"/>
    </row>
    <row r="15686" spans="4:4">
      <c r="D15686" s="2"/>
    </row>
    <row r="15687" spans="4:4">
      <c r="D15687" s="2"/>
    </row>
    <row r="15688" spans="4:4">
      <c r="D15688" s="2"/>
    </row>
    <row r="15689" spans="4:4">
      <c r="D15689" s="2"/>
    </row>
    <row r="15690" spans="4:4">
      <c r="D15690" s="2"/>
    </row>
    <row r="15691" spans="4:4">
      <c r="D15691" s="2"/>
    </row>
    <row r="15692" spans="4:4">
      <c r="D15692" s="2"/>
    </row>
    <row r="15693" spans="4:4">
      <c r="D15693" s="2"/>
    </row>
    <row r="15694" spans="4:4">
      <c r="D15694" s="2"/>
    </row>
    <row r="15695" spans="4:4">
      <c r="D15695" s="2"/>
    </row>
    <row r="15696" spans="4:4">
      <c r="D15696" s="2"/>
    </row>
    <row r="15697" spans="4:4">
      <c r="D15697" s="2"/>
    </row>
    <row r="15698" spans="4:4">
      <c r="D15698" s="2"/>
    </row>
    <row r="15699" spans="4:4">
      <c r="D15699" s="2"/>
    </row>
    <row r="15700" spans="4:4">
      <c r="D15700" s="2"/>
    </row>
    <row r="15701" spans="4:4">
      <c r="D15701" s="2"/>
    </row>
    <row r="15702" spans="4:4">
      <c r="D15702" s="2"/>
    </row>
    <row r="15703" spans="4:4">
      <c r="D15703" s="2"/>
    </row>
    <row r="15704" spans="4:4">
      <c r="D15704" s="2"/>
    </row>
    <row r="15705" spans="4:4">
      <c r="D15705" s="2"/>
    </row>
    <row r="15706" spans="4:4">
      <c r="D15706" s="2"/>
    </row>
    <row r="15707" spans="4:4">
      <c r="D15707" s="2"/>
    </row>
    <row r="15708" spans="4:4">
      <c r="D15708" s="2"/>
    </row>
    <row r="15709" spans="4:4">
      <c r="D15709" s="2"/>
    </row>
    <row r="15710" spans="4:4">
      <c r="D15710" s="2"/>
    </row>
    <row r="15711" spans="4:4">
      <c r="D15711" s="2"/>
    </row>
    <row r="15712" spans="4:4">
      <c r="D15712" s="2"/>
    </row>
    <row r="15713" spans="4:4">
      <c r="D15713" s="2"/>
    </row>
    <row r="15714" spans="4:4">
      <c r="D15714" s="2"/>
    </row>
    <row r="15715" spans="4:4">
      <c r="D15715" s="2"/>
    </row>
    <row r="15716" spans="4:4">
      <c r="D15716" s="2"/>
    </row>
    <row r="15717" spans="4:4">
      <c r="D15717" s="2"/>
    </row>
    <row r="15718" spans="4:4">
      <c r="D15718" s="2"/>
    </row>
    <row r="15719" spans="4:4">
      <c r="D15719" s="2"/>
    </row>
    <row r="15720" spans="4:4">
      <c r="D15720" s="2"/>
    </row>
    <row r="15721" spans="4:4">
      <c r="D15721" s="2"/>
    </row>
    <row r="15722" spans="4:4">
      <c r="D15722" s="2"/>
    </row>
    <row r="15723" spans="4:4">
      <c r="D15723" s="2"/>
    </row>
    <row r="15724" spans="4:4">
      <c r="D15724" s="2"/>
    </row>
    <row r="15725" spans="4:4">
      <c r="D15725" s="2"/>
    </row>
    <row r="15726" spans="4:4">
      <c r="D15726" s="2"/>
    </row>
    <row r="15727" spans="4:4">
      <c r="D15727" s="2"/>
    </row>
    <row r="15728" spans="4:4">
      <c r="D15728" s="2"/>
    </row>
    <row r="15729" spans="4:4">
      <c r="D15729" s="2"/>
    </row>
    <row r="15730" spans="4:4">
      <c r="D15730" s="2"/>
    </row>
    <row r="15731" spans="4:4">
      <c r="D15731" s="2"/>
    </row>
    <row r="15732" spans="4:4">
      <c r="D15732" s="2"/>
    </row>
    <row r="15733" spans="4:4">
      <c r="D15733" s="2"/>
    </row>
    <row r="15734" spans="4:4">
      <c r="D15734" s="2"/>
    </row>
    <row r="15735" spans="4:4">
      <c r="D15735" s="2"/>
    </row>
    <row r="15736" spans="4:4">
      <c r="D15736" s="2"/>
    </row>
    <row r="15737" spans="4:4">
      <c r="D15737" s="2"/>
    </row>
    <row r="15738" spans="4:4">
      <c r="D15738" s="2"/>
    </row>
    <row r="15739" spans="4:4">
      <c r="D15739" s="2"/>
    </row>
    <row r="15740" spans="4:4">
      <c r="D15740" s="2"/>
    </row>
    <row r="15741" spans="4:4">
      <c r="D15741" s="2"/>
    </row>
    <row r="15742" spans="4:4">
      <c r="D15742" s="2"/>
    </row>
    <row r="15743" spans="4:4">
      <c r="D15743" s="2"/>
    </row>
    <row r="15744" spans="4:4">
      <c r="D15744" s="2"/>
    </row>
    <row r="15745" spans="4:4">
      <c r="D15745" s="2"/>
    </row>
    <row r="15746" spans="4:4">
      <c r="D15746" s="2"/>
    </row>
    <row r="15747" spans="4:4">
      <c r="D15747" s="2"/>
    </row>
    <row r="15748" spans="4:4">
      <c r="D15748" s="2"/>
    </row>
    <row r="15749" spans="4:4">
      <c r="D15749" s="2"/>
    </row>
    <row r="15750" spans="4:4">
      <c r="D15750" s="2"/>
    </row>
    <row r="15751" spans="4:4">
      <c r="D15751" s="2"/>
    </row>
    <row r="15752" spans="4:4">
      <c r="D15752" s="2"/>
    </row>
    <row r="15753" spans="4:4">
      <c r="D15753" s="2"/>
    </row>
    <row r="15754" spans="4:4">
      <c r="D15754" s="2"/>
    </row>
    <row r="15755" spans="4:4">
      <c r="D15755" s="2"/>
    </row>
    <row r="15756" spans="4:4">
      <c r="D15756" s="2"/>
    </row>
    <row r="15757" spans="4:4">
      <c r="D15757" s="2"/>
    </row>
    <row r="15758" spans="4:4">
      <c r="D15758" s="2"/>
    </row>
    <row r="15759" spans="4:4">
      <c r="D15759" s="2"/>
    </row>
    <row r="15760" spans="4:4">
      <c r="D15760" s="2"/>
    </row>
    <row r="15761" spans="4:4">
      <c r="D15761" s="2"/>
    </row>
    <row r="15762" spans="4:4">
      <c r="D15762" s="2"/>
    </row>
    <row r="15763" spans="4:4">
      <c r="D15763" s="2"/>
    </row>
    <row r="15764" spans="4:4">
      <c r="D15764" s="2"/>
    </row>
    <row r="15765" spans="4:4">
      <c r="D15765" s="2"/>
    </row>
    <row r="15766" spans="4:4">
      <c r="D15766" s="2"/>
    </row>
    <row r="15767" spans="4:4">
      <c r="D15767" s="2"/>
    </row>
    <row r="15768" spans="4:4">
      <c r="D15768" s="2"/>
    </row>
    <row r="15769" spans="4:4">
      <c r="D15769" s="2"/>
    </row>
    <row r="15770" spans="4:4">
      <c r="D15770" s="2"/>
    </row>
    <row r="15771" spans="4:4">
      <c r="D15771" s="2"/>
    </row>
    <row r="15772" spans="4:4">
      <c r="D15772" s="2"/>
    </row>
    <row r="15773" spans="4:4">
      <c r="D15773" s="2"/>
    </row>
    <row r="15774" spans="4:4">
      <c r="D15774" s="2"/>
    </row>
    <row r="15775" spans="4:4">
      <c r="D15775" s="2"/>
    </row>
    <row r="15776" spans="4:4">
      <c r="D15776" s="2"/>
    </row>
    <row r="15777" spans="4:4">
      <c r="D15777" s="2"/>
    </row>
    <row r="15778" spans="4:4">
      <c r="D15778" s="2"/>
    </row>
    <row r="15779" spans="4:4">
      <c r="D15779" s="2"/>
    </row>
    <row r="15780" spans="4:4">
      <c r="D15780" s="2"/>
    </row>
    <row r="15781" spans="4:4">
      <c r="D15781" s="2"/>
    </row>
    <row r="15782" spans="4:4">
      <c r="D15782" s="2"/>
    </row>
    <row r="15783" spans="4:4">
      <c r="D15783" s="2"/>
    </row>
    <row r="15784" spans="4:4">
      <c r="D15784" s="2"/>
    </row>
    <row r="15785" spans="4:4">
      <c r="D15785" s="2"/>
    </row>
    <row r="15786" spans="4:4">
      <c r="D15786" s="2"/>
    </row>
    <row r="15787" spans="4:4">
      <c r="D15787" s="2"/>
    </row>
    <row r="15788" spans="4:4">
      <c r="D15788" s="2"/>
    </row>
    <row r="15789" spans="4:4">
      <c r="D15789" s="2"/>
    </row>
    <row r="15790" spans="4:4">
      <c r="D15790" s="2"/>
    </row>
    <row r="15791" spans="4:4">
      <c r="D15791" s="2"/>
    </row>
    <row r="15792" spans="4:4">
      <c r="D15792" s="2"/>
    </row>
    <row r="15793" spans="4:4">
      <c r="D15793" s="2"/>
    </row>
    <row r="15794" spans="4:4">
      <c r="D15794" s="2"/>
    </row>
    <row r="15795" spans="4:4">
      <c r="D15795" s="2"/>
    </row>
    <row r="15796" spans="4:4">
      <c r="D15796" s="2"/>
    </row>
    <row r="15797" spans="4:4">
      <c r="D15797" s="2"/>
    </row>
    <row r="15798" spans="4:4">
      <c r="D15798" s="2"/>
    </row>
    <row r="15799" spans="4:4">
      <c r="D15799" s="2"/>
    </row>
    <row r="15800" spans="4:4">
      <c r="D15800" s="2"/>
    </row>
    <row r="15801" spans="4:4">
      <c r="D15801" s="2"/>
    </row>
    <row r="15802" spans="4:4">
      <c r="D15802" s="2"/>
    </row>
    <row r="15803" spans="4:4">
      <c r="D15803" s="2"/>
    </row>
    <row r="15804" spans="4:4">
      <c r="D15804" s="2"/>
    </row>
    <row r="15805" spans="4:4">
      <c r="D15805" s="2"/>
    </row>
    <row r="15806" spans="4:4">
      <c r="D15806" s="2"/>
    </row>
    <row r="15807" spans="4:4">
      <c r="D15807" s="2"/>
    </row>
    <row r="15808" spans="4:4">
      <c r="D15808" s="2"/>
    </row>
    <row r="15809" spans="4:4">
      <c r="D15809" s="2"/>
    </row>
    <row r="15810" spans="4:4">
      <c r="D15810" s="2"/>
    </row>
    <row r="15811" spans="4:4">
      <c r="D15811" s="2"/>
    </row>
    <row r="15812" spans="4:4">
      <c r="D15812" s="2"/>
    </row>
    <row r="15813" spans="4:4">
      <c r="D15813" s="2"/>
    </row>
    <row r="15814" spans="4:4">
      <c r="D15814" s="2"/>
    </row>
    <row r="15815" spans="4:4">
      <c r="D15815" s="2"/>
    </row>
    <row r="15816" spans="4:4">
      <c r="D15816" s="2"/>
    </row>
    <row r="15817" spans="4:4">
      <c r="D15817" s="2"/>
    </row>
    <row r="15818" spans="4:4">
      <c r="D15818" s="2"/>
    </row>
    <row r="15819" spans="4:4">
      <c r="D15819" s="2"/>
    </row>
    <row r="15820" spans="4:4">
      <c r="D15820" s="2"/>
    </row>
    <row r="15821" spans="4:4">
      <c r="D15821" s="2"/>
    </row>
    <row r="15822" spans="4:4">
      <c r="D15822" s="2"/>
    </row>
    <row r="15823" spans="4:4">
      <c r="D15823" s="2"/>
    </row>
    <row r="15824" spans="4:4">
      <c r="D15824" s="2"/>
    </row>
    <row r="15825" spans="4:4">
      <c r="D15825" s="2"/>
    </row>
    <row r="15826" spans="4:4">
      <c r="D15826" s="2"/>
    </row>
    <row r="15827" spans="4:4">
      <c r="D15827" s="2"/>
    </row>
    <row r="15828" spans="4:4">
      <c r="D15828" s="2"/>
    </row>
    <row r="15829" spans="4:4">
      <c r="D15829" s="2"/>
    </row>
    <row r="15830" spans="4:4">
      <c r="D15830" s="2"/>
    </row>
    <row r="15831" spans="4:4">
      <c r="D15831" s="2"/>
    </row>
    <row r="15832" spans="4:4">
      <c r="D15832" s="2"/>
    </row>
    <row r="15833" spans="4:4">
      <c r="D15833" s="2"/>
    </row>
    <row r="15834" spans="4:4">
      <c r="D15834" s="2"/>
    </row>
    <row r="15835" spans="4:4">
      <c r="D15835" s="2"/>
    </row>
    <row r="15836" spans="4:4">
      <c r="D15836" s="2"/>
    </row>
    <row r="15837" spans="4:4">
      <c r="D15837" s="2"/>
    </row>
    <row r="15838" spans="4:4">
      <c r="D15838" s="2"/>
    </row>
    <row r="15839" spans="4:4">
      <c r="D15839" s="2"/>
    </row>
    <row r="15840" spans="4:4">
      <c r="D15840" s="2"/>
    </row>
    <row r="15841" spans="4:4">
      <c r="D15841" s="2"/>
    </row>
    <row r="15842" spans="4:4">
      <c r="D15842" s="2"/>
    </row>
    <row r="15843" spans="4:4">
      <c r="D15843" s="2"/>
    </row>
    <row r="15844" spans="4:4">
      <c r="D15844" s="2"/>
    </row>
    <row r="15845" spans="4:4">
      <c r="D15845" s="2"/>
    </row>
    <row r="15846" spans="4:4">
      <c r="D15846" s="2"/>
    </row>
    <row r="15847" spans="4:4">
      <c r="D15847" s="2"/>
    </row>
    <row r="15848" spans="4:4">
      <c r="D15848" s="2"/>
    </row>
    <row r="15849" spans="4:4">
      <c r="D15849" s="2"/>
    </row>
    <row r="15850" spans="4:4">
      <c r="D15850" s="2"/>
    </row>
    <row r="15851" spans="4:4">
      <c r="D15851" s="2"/>
    </row>
    <row r="15852" spans="4:4">
      <c r="D15852" s="2"/>
    </row>
    <row r="15853" spans="4:4">
      <c r="D15853" s="2"/>
    </row>
    <row r="15854" spans="4:4">
      <c r="D15854" s="2"/>
    </row>
    <row r="15855" spans="4:4">
      <c r="D15855" s="2"/>
    </row>
    <row r="15856" spans="4:4">
      <c r="D15856" s="2"/>
    </row>
    <row r="15857" spans="4:4">
      <c r="D15857" s="2"/>
    </row>
    <row r="15858" spans="4:4">
      <c r="D15858" s="2"/>
    </row>
    <row r="15859" spans="4:4">
      <c r="D15859" s="2"/>
    </row>
    <row r="15860" spans="4:4">
      <c r="D15860" s="2"/>
    </row>
    <row r="15861" spans="4:4">
      <c r="D15861" s="2"/>
    </row>
    <row r="15862" spans="4:4">
      <c r="D15862" s="2"/>
    </row>
    <row r="15863" spans="4:4">
      <c r="D15863" s="2"/>
    </row>
    <row r="15864" spans="4:4">
      <c r="D15864" s="2"/>
    </row>
    <row r="15865" spans="4:4">
      <c r="D15865" s="2"/>
    </row>
    <row r="15866" spans="4:4">
      <c r="D15866" s="2"/>
    </row>
    <row r="15867" spans="4:4">
      <c r="D15867" s="2"/>
    </row>
    <row r="15868" spans="4:4">
      <c r="D15868" s="2"/>
    </row>
    <row r="15869" spans="4:4">
      <c r="D15869" s="2"/>
    </row>
    <row r="15870" spans="4:4">
      <c r="D15870" s="2"/>
    </row>
    <row r="15871" spans="4:4">
      <c r="D15871" s="2"/>
    </row>
    <row r="15872" spans="4:4">
      <c r="D15872" s="2"/>
    </row>
    <row r="15873" spans="4:4">
      <c r="D15873" s="2"/>
    </row>
    <row r="15874" spans="4:4">
      <c r="D15874" s="2"/>
    </row>
    <row r="15875" spans="4:4">
      <c r="D15875" s="2"/>
    </row>
    <row r="15876" spans="4:4">
      <c r="D15876" s="2"/>
    </row>
    <row r="15877" spans="4:4">
      <c r="D15877" s="2"/>
    </row>
    <row r="15878" spans="4:4">
      <c r="D15878" s="2"/>
    </row>
    <row r="15879" spans="4:4">
      <c r="D15879" s="2"/>
    </row>
    <row r="15880" spans="4:4">
      <c r="D15880" s="2"/>
    </row>
    <row r="15881" spans="4:4">
      <c r="D15881" s="2"/>
    </row>
    <row r="15882" spans="4:4">
      <c r="D15882" s="2"/>
    </row>
    <row r="15883" spans="4:4">
      <c r="D15883" s="2"/>
    </row>
    <row r="15884" spans="4:4">
      <c r="D15884" s="2"/>
    </row>
    <row r="15885" spans="4:4">
      <c r="D15885" s="2"/>
    </row>
    <row r="15886" spans="4:4">
      <c r="D15886" s="2"/>
    </row>
    <row r="15887" spans="4:4">
      <c r="D15887" s="2"/>
    </row>
    <row r="15888" spans="4:4">
      <c r="D15888" s="2"/>
    </row>
    <row r="15889" spans="4:4">
      <c r="D15889" s="2"/>
    </row>
    <row r="15890" spans="4:4">
      <c r="D15890" s="2"/>
    </row>
    <row r="15891" spans="4:4">
      <c r="D15891" s="2"/>
    </row>
    <row r="15892" spans="4:4">
      <c r="D15892" s="2"/>
    </row>
    <row r="15893" spans="4:4">
      <c r="D15893" s="2"/>
    </row>
    <row r="15894" spans="4:4">
      <c r="D15894" s="2"/>
    </row>
    <row r="15895" spans="4:4">
      <c r="D15895" s="2"/>
    </row>
    <row r="15896" spans="4:4">
      <c r="D15896" s="2"/>
    </row>
    <row r="15897" spans="4:4">
      <c r="D15897" s="2"/>
    </row>
    <row r="15898" spans="4:4">
      <c r="D15898" s="2"/>
    </row>
    <row r="15899" spans="4:4">
      <c r="D15899" s="2"/>
    </row>
    <row r="15900" spans="4:4">
      <c r="D15900" s="2"/>
    </row>
    <row r="15901" spans="4:4">
      <c r="D15901" s="2"/>
    </row>
    <row r="15902" spans="4:4">
      <c r="D15902" s="2"/>
    </row>
    <row r="15903" spans="4:4">
      <c r="D15903" s="2"/>
    </row>
    <row r="15904" spans="4:4">
      <c r="D15904" s="2"/>
    </row>
    <row r="15905" spans="4:4">
      <c r="D15905" s="2"/>
    </row>
    <row r="15906" spans="4:4">
      <c r="D15906" s="2"/>
    </row>
    <row r="15907" spans="4:4">
      <c r="D15907" s="2"/>
    </row>
    <row r="15908" spans="4:4">
      <c r="D15908" s="2"/>
    </row>
    <row r="15909" spans="4:4">
      <c r="D15909" s="2"/>
    </row>
    <row r="15910" spans="4:4">
      <c r="D15910" s="2"/>
    </row>
    <row r="15911" spans="4:4">
      <c r="D15911" s="2"/>
    </row>
    <row r="15912" spans="4:4">
      <c r="D15912" s="2"/>
    </row>
    <row r="15913" spans="4:4">
      <c r="D15913" s="2"/>
    </row>
    <row r="15914" spans="4:4">
      <c r="D15914" s="2"/>
    </row>
    <row r="15915" spans="4:4">
      <c r="D15915" s="2"/>
    </row>
    <row r="15916" spans="4:4">
      <c r="D15916" s="2"/>
    </row>
    <row r="15917" spans="4:4">
      <c r="D15917" s="2"/>
    </row>
    <row r="15918" spans="4:4">
      <c r="D15918" s="2"/>
    </row>
    <row r="15919" spans="4:4">
      <c r="D15919" s="2"/>
    </row>
    <row r="15920" spans="4:4">
      <c r="D15920" s="2"/>
    </row>
    <row r="15921" spans="4:4">
      <c r="D15921" s="2"/>
    </row>
    <row r="15922" spans="4:4">
      <c r="D15922" s="2"/>
    </row>
    <row r="15923" spans="4:4">
      <c r="D15923" s="2"/>
    </row>
    <row r="15924" spans="4:4">
      <c r="D15924" s="2"/>
    </row>
    <row r="15925" spans="4:4">
      <c r="D15925" s="2"/>
    </row>
    <row r="15926" spans="4:4">
      <c r="D15926" s="2"/>
    </row>
    <row r="15927" spans="4:4">
      <c r="D15927" s="2"/>
    </row>
    <row r="15928" spans="4:4">
      <c r="D15928" s="2"/>
    </row>
    <row r="15929" spans="4:4">
      <c r="D15929" s="2"/>
    </row>
    <row r="15930" spans="4:4">
      <c r="D15930" s="2"/>
    </row>
    <row r="15931" spans="4:4">
      <c r="D15931" s="2"/>
    </row>
    <row r="15932" spans="4:4">
      <c r="D15932" s="2"/>
    </row>
    <row r="15933" spans="4:4">
      <c r="D15933" s="2"/>
    </row>
    <row r="15934" spans="4:4">
      <c r="D15934" s="2"/>
    </row>
    <row r="15935" spans="4:4">
      <c r="D15935" s="2"/>
    </row>
    <row r="15936" spans="4:4">
      <c r="D15936" s="2"/>
    </row>
    <row r="15937" spans="4:4">
      <c r="D15937" s="2"/>
    </row>
    <row r="15938" spans="4:4">
      <c r="D15938" s="2"/>
    </row>
    <row r="15939" spans="4:4">
      <c r="D15939" s="2"/>
    </row>
    <row r="15940" spans="4:4">
      <c r="D15940" s="2"/>
    </row>
    <row r="15941" spans="4:4">
      <c r="D15941" s="2"/>
    </row>
    <row r="15942" spans="4:4">
      <c r="D15942" s="2"/>
    </row>
    <row r="15943" spans="4:4">
      <c r="D15943" s="2"/>
    </row>
    <row r="15944" spans="4:4">
      <c r="D15944" s="2"/>
    </row>
    <row r="15945" spans="4:4">
      <c r="D15945" s="2"/>
    </row>
    <row r="15946" spans="4:4">
      <c r="D15946" s="2"/>
    </row>
    <row r="15947" spans="4:4">
      <c r="D15947" s="2"/>
    </row>
    <row r="15948" spans="4:4">
      <c r="D15948" s="2"/>
    </row>
    <row r="15949" spans="4:4">
      <c r="D15949" s="2"/>
    </row>
    <row r="15950" spans="4:4">
      <c r="D15950" s="2"/>
    </row>
    <row r="15951" spans="4:4">
      <c r="D15951" s="2"/>
    </row>
    <row r="15952" spans="4:4">
      <c r="D15952" s="2"/>
    </row>
    <row r="15953" spans="4:4">
      <c r="D15953" s="2"/>
    </row>
    <row r="15954" spans="4:4">
      <c r="D15954" s="2"/>
    </row>
    <row r="15955" spans="4:4">
      <c r="D15955" s="2"/>
    </row>
    <row r="15956" spans="4:4">
      <c r="D15956" s="2"/>
    </row>
    <row r="15957" spans="4:4">
      <c r="D15957" s="2"/>
    </row>
    <row r="15958" spans="4:4">
      <c r="D15958" s="2"/>
    </row>
    <row r="15959" spans="4:4">
      <c r="D15959" s="2"/>
    </row>
    <row r="15960" spans="4:4">
      <c r="D15960" s="2"/>
    </row>
    <row r="15961" spans="4:4">
      <c r="D15961" s="2"/>
    </row>
    <row r="15962" spans="4:4">
      <c r="D15962" s="2"/>
    </row>
    <row r="15963" spans="4:4">
      <c r="D15963" s="2"/>
    </row>
    <row r="15964" spans="4:4">
      <c r="D15964" s="2"/>
    </row>
    <row r="15965" spans="4:4">
      <c r="D15965" s="2"/>
    </row>
    <row r="15966" spans="4:4">
      <c r="D15966" s="2"/>
    </row>
    <row r="15967" spans="4:4">
      <c r="D15967" s="2"/>
    </row>
    <row r="15968" spans="4:4">
      <c r="D15968" s="2"/>
    </row>
    <row r="15969" spans="4:4">
      <c r="D15969" s="2"/>
    </row>
    <row r="15970" spans="4:4">
      <c r="D15970" s="2"/>
    </row>
    <row r="15971" spans="4:4">
      <c r="D15971" s="2"/>
    </row>
    <row r="15972" spans="4:4">
      <c r="D15972" s="2"/>
    </row>
    <row r="15973" spans="4:4">
      <c r="D15973" s="2"/>
    </row>
    <row r="15974" spans="4:4">
      <c r="D15974" s="2"/>
    </row>
    <row r="15975" spans="4:4">
      <c r="D15975" s="2"/>
    </row>
    <row r="15976" spans="4:4">
      <c r="D15976" s="2"/>
    </row>
    <row r="15977" spans="4:4">
      <c r="D15977" s="2"/>
    </row>
    <row r="15978" spans="4:4">
      <c r="D15978" s="2"/>
    </row>
    <row r="15979" spans="4:4">
      <c r="D15979" s="2"/>
    </row>
    <row r="15980" spans="4:4">
      <c r="D15980" s="2"/>
    </row>
    <row r="15981" spans="4:4">
      <c r="D15981" s="2"/>
    </row>
    <row r="15982" spans="4:4">
      <c r="D15982" s="2"/>
    </row>
    <row r="15983" spans="4:4">
      <c r="D15983" s="2"/>
    </row>
    <row r="15984" spans="4:4">
      <c r="D15984" s="2"/>
    </row>
    <row r="15985" spans="4:4">
      <c r="D15985" s="2"/>
    </row>
    <row r="15986" spans="4:4">
      <c r="D15986" s="2"/>
    </row>
    <row r="15987" spans="4:4">
      <c r="D15987" s="2"/>
    </row>
    <row r="15988" spans="4:4">
      <c r="D15988" s="2"/>
    </row>
    <row r="15989" spans="4:4">
      <c r="D15989" s="2"/>
    </row>
    <row r="15990" spans="4:4">
      <c r="D15990" s="2"/>
    </row>
    <row r="15991" spans="4:4">
      <c r="D15991" s="2"/>
    </row>
    <row r="15992" spans="4:4">
      <c r="D15992" s="2"/>
    </row>
    <row r="15993" spans="4:4">
      <c r="D15993" s="2"/>
    </row>
    <row r="15994" spans="4:4">
      <c r="D15994" s="2"/>
    </row>
    <row r="15995" spans="4:4">
      <c r="D15995" s="2"/>
    </row>
    <row r="15996" spans="4:4">
      <c r="D15996" s="2"/>
    </row>
    <row r="15997" spans="4:4">
      <c r="D15997" s="2"/>
    </row>
    <row r="15998" spans="4:4">
      <c r="D15998" s="2"/>
    </row>
    <row r="15999" spans="4:4">
      <c r="D15999" s="2"/>
    </row>
    <row r="16000" spans="4:4">
      <c r="D16000" s="2"/>
    </row>
    <row r="16001" spans="4:4">
      <c r="D16001" s="2"/>
    </row>
    <row r="16002" spans="4:4">
      <c r="D16002" s="2"/>
    </row>
    <row r="16003" spans="4:4">
      <c r="D16003" s="2"/>
    </row>
    <row r="16004" spans="4:4">
      <c r="D16004" s="2"/>
    </row>
    <row r="16005" spans="4:4">
      <c r="D16005" s="2"/>
    </row>
    <row r="16006" spans="4:4">
      <c r="D16006" s="2"/>
    </row>
    <row r="16007" spans="4:4">
      <c r="D16007" s="2"/>
    </row>
    <row r="16008" spans="4:4">
      <c r="D16008" s="2"/>
    </row>
    <row r="16009" spans="4:4">
      <c r="D16009" s="2"/>
    </row>
    <row r="16010" spans="4:4">
      <c r="D16010" s="2"/>
    </row>
    <row r="16011" spans="4:4">
      <c r="D16011" s="2"/>
    </row>
    <row r="16012" spans="4:4">
      <c r="D16012" s="2"/>
    </row>
    <row r="16013" spans="4:4">
      <c r="D16013" s="2"/>
    </row>
    <row r="16014" spans="4:4">
      <c r="D16014" s="2"/>
    </row>
    <row r="16015" spans="4:4">
      <c r="D16015" s="2"/>
    </row>
    <row r="16016" spans="4:4">
      <c r="D16016" s="2"/>
    </row>
    <row r="16017" spans="4:4">
      <c r="D16017" s="2"/>
    </row>
    <row r="16018" spans="4:4">
      <c r="D16018" s="2"/>
    </row>
    <row r="16019" spans="4:4">
      <c r="D16019" s="2"/>
    </row>
    <row r="16020" spans="4:4">
      <c r="D16020" s="2"/>
    </row>
    <row r="16021" spans="4:4">
      <c r="D16021" s="2"/>
    </row>
    <row r="16022" spans="4:4">
      <c r="D16022" s="2"/>
    </row>
    <row r="16023" spans="4:4">
      <c r="D16023" s="2"/>
    </row>
    <row r="16024" spans="4:4">
      <c r="D16024" s="2"/>
    </row>
    <row r="16025" spans="4:4">
      <c r="D16025" s="2"/>
    </row>
    <row r="16026" spans="4:4">
      <c r="D16026" s="2"/>
    </row>
    <row r="16027" spans="4:4">
      <c r="D16027" s="2"/>
    </row>
    <row r="16028" spans="4:4">
      <c r="D16028" s="2"/>
    </row>
    <row r="16029" spans="4:4">
      <c r="D16029" s="2"/>
    </row>
    <row r="16030" spans="4:4">
      <c r="D16030" s="2"/>
    </row>
    <row r="16031" spans="4:4">
      <c r="D16031" s="2"/>
    </row>
    <row r="16032" spans="4:4">
      <c r="D16032" s="2"/>
    </row>
    <row r="16033" spans="4:4">
      <c r="D16033" s="2"/>
    </row>
    <row r="16034" spans="4:4">
      <c r="D16034" s="2"/>
    </row>
    <row r="16035" spans="4:4">
      <c r="D16035" s="2"/>
    </row>
    <row r="16036" spans="4:4">
      <c r="D16036" s="2"/>
    </row>
    <row r="16037" spans="4:4">
      <c r="D16037" s="2"/>
    </row>
    <row r="16038" spans="4:4">
      <c r="D16038" s="2"/>
    </row>
    <row r="16039" spans="4:4">
      <c r="D16039" s="2"/>
    </row>
    <row r="16040" spans="4:4">
      <c r="D16040" s="2"/>
    </row>
    <row r="16041" spans="4:4">
      <c r="D16041" s="2"/>
    </row>
    <row r="16042" spans="4:4">
      <c r="D16042" s="2"/>
    </row>
    <row r="16043" spans="4:4">
      <c r="D16043" s="2"/>
    </row>
    <row r="16044" spans="4:4">
      <c r="D16044" s="2"/>
    </row>
    <row r="16045" spans="4:4">
      <c r="D16045" s="2"/>
    </row>
    <row r="16046" spans="4:4">
      <c r="D16046" s="2"/>
    </row>
    <row r="16047" spans="4:4">
      <c r="D16047" s="2"/>
    </row>
    <row r="16048" spans="4:4">
      <c r="D16048" s="2"/>
    </row>
    <row r="16049" spans="4:4">
      <c r="D16049" s="2"/>
    </row>
    <row r="16050" spans="4:4">
      <c r="D16050" s="2"/>
    </row>
    <row r="16051" spans="4:4">
      <c r="D16051" s="2"/>
    </row>
    <row r="16052" spans="4:4">
      <c r="D16052" s="2"/>
    </row>
    <row r="16053" spans="4:4">
      <c r="D16053" s="2"/>
    </row>
    <row r="16054" spans="4:4">
      <c r="D16054" s="2"/>
    </row>
    <row r="16055" spans="4:4">
      <c r="D16055" s="2"/>
    </row>
    <row r="16056" spans="4:4">
      <c r="D16056" s="2"/>
    </row>
    <row r="16057" spans="4:4">
      <c r="D16057" s="2"/>
    </row>
    <row r="16058" spans="4:4">
      <c r="D16058" s="2"/>
    </row>
    <row r="16059" spans="4:4">
      <c r="D16059" s="2"/>
    </row>
    <row r="16060" spans="4:4">
      <c r="D16060" s="2"/>
    </row>
    <row r="16061" spans="4:4">
      <c r="D16061" s="2"/>
    </row>
    <row r="16062" spans="4:4">
      <c r="D16062" s="2"/>
    </row>
    <row r="16063" spans="4:4">
      <c r="D16063" s="2"/>
    </row>
    <row r="16064" spans="4:4">
      <c r="D16064" s="2"/>
    </row>
    <row r="16065" spans="4:4">
      <c r="D16065" s="2"/>
    </row>
    <row r="16066" spans="4:4">
      <c r="D16066" s="2"/>
    </row>
    <row r="16067" spans="4:4">
      <c r="D16067" s="2"/>
    </row>
    <row r="16068" spans="4:4">
      <c r="D16068" s="2"/>
    </row>
    <row r="16069" spans="4:4">
      <c r="D16069" s="2"/>
    </row>
    <row r="16070" spans="4:4">
      <c r="D16070" s="2"/>
    </row>
    <row r="16071" spans="4:4">
      <c r="D16071" s="2"/>
    </row>
    <row r="16072" spans="4:4">
      <c r="D16072" s="2"/>
    </row>
    <row r="16073" spans="4:4">
      <c r="D16073" s="2"/>
    </row>
    <row r="16074" spans="4:4">
      <c r="D16074" s="2"/>
    </row>
    <row r="16075" spans="4:4">
      <c r="D16075" s="2"/>
    </row>
    <row r="16076" spans="4:4">
      <c r="D16076" s="2"/>
    </row>
    <row r="16077" spans="4:4">
      <c r="D16077" s="2"/>
    </row>
    <row r="16078" spans="4:4">
      <c r="D16078" s="2"/>
    </row>
    <row r="16079" spans="4:4">
      <c r="D16079" s="2"/>
    </row>
    <row r="16080" spans="4:4">
      <c r="D16080" s="2"/>
    </row>
    <row r="16081" spans="4:4">
      <c r="D16081" s="2"/>
    </row>
    <row r="16082" spans="4:4">
      <c r="D16082" s="2"/>
    </row>
    <row r="16083" spans="4:4">
      <c r="D16083" s="2"/>
    </row>
    <row r="16084" spans="4:4">
      <c r="D16084" s="2"/>
    </row>
    <row r="16085" spans="4:4">
      <c r="D16085" s="2"/>
    </row>
    <row r="16086" spans="4:4">
      <c r="D16086" s="2"/>
    </row>
    <row r="16087" spans="4:4">
      <c r="D16087" s="2"/>
    </row>
    <row r="16088" spans="4:4">
      <c r="D16088" s="2"/>
    </row>
    <row r="16089" spans="4:4">
      <c r="D16089" s="2"/>
    </row>
    <row r="16090" spans="4:4">
      <c r="D16090" s="2"/>
    </row>
    <row r="16091" spans="4:4">
      <c r="D16091" s="2"/>
    </row>
    <row r="16092" spans="4:4">
      <c r="D16092" s="2"/>
    </row>
    <row r="16093" spans="4:4">
      <c r="D16093" s="2"/>
    </row>
    <row r="16094" spans="4:4">
      <c r="D16094" s="2"/>
    </row>
    <row r="16095" spans="4:4">
      <c r="D16095" s="2"/>
    </row>
    <row r="16096" spans="4:4">
      <c r="D16096" s="2"/>
    </row>
    <row r="16097" spans="4:4">
      <c r="D16097" s="2"/>
    </row>
    <row r="16098" spans="4:4">
      <c r="D16098" s="2"/>
    </row>
    <row r="16099" spans="4:4">
      <c r="D16099" s="2"/>
    </row>
    <row r="16100" spans="4:4">
      <c r="D16100" s="2"/>
    </row>
    <row r="16101" spans="4:4">
      <c r="D16101" s="2"/>
    </row>
    <row r="16102" spans="4:4">
      <c r="D16102" s="2"/>
    </row>
    <row r="16103" spans="4:4">
      <c r="D16103" s="2"/>
    </row>
    <row r="16104" spans="4:4">
      <c r="D16104" s="2"/>
    </row>
    <row r="16105" spans="4:4">
      <c r="D16105" s="2"/>
    </row>
    <row r="16106" spans="4:4">
      <c r="D16106" s="2"/>
    </row>
    <row r="16107" spans="4:4">
      <c r="D16107" s="2"/>
    </row>
    <row r="16108" spans="4:4">
      <c r="D16108" s="2"/>
    </row>
    <row r="16109" spans="4:4">
      <c r="D16109" s="2"/>
    </row>
    <row r="16110" spans="4:4">
      <c r="D16110" s="2"/>
    </row>
    <row r="16111" spans="4:4">
      <c r="D16111" s="2"/>
    </row>
    <row r="16112" spans="4:4">
      <c r="D16112" s="2"/>
    </row>
    <row r="16113" spans="4:4">
      <c r="D16113" s="2"/>
    </row>
    <row r="16114" spans="4:4">
      <c r="D16114" s="2"/>
    </row>
    <row r="16115" spans="4:4">
      <c r="D16115" s="2"/>
    </row>
    <row r="16116" spans="4:4">
      <c r="D16116" s="2"/>
    </row>
    <row r="16117" spans="4:4">
      <c r="D16117" s="2"/>
    </row>
    <row r="16118" spans="4:4">
      <c r="D16118" s="2"/>
    </row>
    <row r="16119" spans="4:4">
      <c r="D16119" s="2"/>
    </row>
    <row r="16120" spans="4:4">
      <c r="D16120" s="2"/>
    </row>
    <row r="16121" spans="4:4">
      <c r="D16121" s="2"/>
    </row>
    <row r="16122" spans="4:4">
      <c r="D16122" s="2"/>
    </row>
    <row r="16123" spans="4:4">
      <c r="D16123" s="2"/>
    </row>
    <row r="16124" spans="4:4">
      <c r="D16124" s="2"/>
    </row>
    <row r="16125" spans="4:4">
      <c r="D16125" s="2"/>
    </row>
    <row r="16126" spans="4:4">
      <c r="D16126" s="2"/>
    </row>
    <row r="16127" spans="4:4">
      <c r="D16127" s="2"/>
    </row>
    <row r="16128" spans="4:4">
      <c r="D16128" s="2"/>
    </row>
    <row r="16129" spans="4:4">
      <c r="D16129" s="2"/>
    </row>
    <row r="16130" spans="4:4">
      <c r="D16130" s="2"/>
    </row>
    <row r="16131" spans="4:4">
      <c r="D16131" s="2"/>
    </row>
    <row r="16132" spans="4:4">
      <c r="D16132" s="2"/>
    </row>
    <row r="16133" spans="4:4">
      <c r="D16133" s="2"/>
    </row>
    <row r="16134" spans="4:4">
      <c r="D16134" s="2"/>
    </row>
    <row r="16135" spans="4:4">
      <c r="D16135" s="2"/>
    </row>
    <row r="16136" spans="4:4">
      <c r="D16136" s="2"/>
    </row>
    <row r="16137" spans="4:4">
      <c r="D16137" s="2"/>
    </row>
    <row r="16138" spans="4:4">
      <c r="D16138" s="2"/>
    </row>
    <row r="16139" spans="4:4">
      <c r="D16139" s="2"/>
    </row>
    <row r="16140" spans="4:4">
      <c r="D16140" s="2"/>
    </row>
    <row r="16141" spans="4:4">
      <c r="D16141" s="2"/>
    </row>
    <row r="16142" spans="4:4">
      <c r="D16142" s="2"/>
    </row>
    <row r="16143" spans="4:4">
      <c r="D16143" s="2"/>
    </row>
    <row r="16144" spans="4:4">
      <c r="D16144" s="2"/>
    </row>
    <row r="16145" spans="4:4">
      <c r="D16145" s="2"/>
    </row>
    <row r="16146" spans="4:4">
      <c r="D16146" s="2"/>
    </row>
    <row r="16147" spans="4:4">
      <c r="D16147" s="2"/>
    </row>
    <row r="16148" spans="4:4">
      <c r="D16148" s="2"/>
    </row>
    <row r="16149" spans="4:4">
      <c r="D16149" s="2"/>
    </row>
    <row r="16150" spans="4:4">
      <c r="D16150" s="2"/>
    </row>
    <row r="16151" spans="4:4">
      <c r="D16151" s="2"/>
    </row>
    <row r="16152" spans="4:4">
      <c r="D16152" s="2"/>
    </row>
    <row r="16153" spans="4:4">
      <c r="D16153" s="2"/>
    </row>
    <row r="16154" spans="4:4">
      <c r="D16154" s="2"/>
    </row>
    <row r="16155" spans="4:4">
      <c r="D16155" s="2"/>
    </row>
    <row r="16156" spans="4:4">
      <c r="D16156" s="2"/>
    </row>
    <row r="16157" spans="4:4">
      <c r="D16157" s="2"/>
    </row>
    <row r="16158" spans="4:4">
      <c r="D16158" s="2"/>
    </row>
    <row r="16159" spans="4:4">
      <c r="D16159" s="2"/>
    </row>
    <row r="16160" spans="4:4">
      <c r="D16160" s="2"/>
    </row>
    <row r="16161" spans="4:4">
      <c r="D16161" s="2"/>
    </row>
    <row r="16162" spans="4:4">
      <c r="D16162" s="2"/>
    </row>
    <row r="16163" spans="4:4">
      <c r="D16163" s="2"/>
    </row>
    <row r="16164" spans="4:4">
      <c r="D16164" s="2"/>
    </row>
    <row r="16165" spans="4:4">
      <c r="D16165" s="2"/>
    </row>
    <row r="16166" spans="4:4">
      <c r="D16166" s="2"/>
    </row>
    <row r="16167" spans="4:4">
      <c r="D16167" s="2"/>
    </row>
    <row r="16168" spans="4:4">
      <c r="D16168" s="2"/>
    </row>
    <row r="16169" spans="4:4">
      <c r="D16169" s="2"/>
    </row>
    <row r="16170" spans="4:4">
      <c r="D16170" s="2"/>
    </row>
    <row r="16171" spans="4:4">
      <c r="D16171" s="2"/>
    </row>
    <row r="16172" spans="4:4">
      <c r="D16172" s="2"/>
    </row>
    <row r="16173" spans="4:4">
      <c r="D16173" s="2"/>
    </row>
    <row r="16174" spans="4:4">
      <c r="D16174" s="2"/>
    </row>
    <row r="16175" spans="4:4">
      <c r="D16175" s="2"/>
    </row>
    <row r="16176" spans="4:4">
      <c r="D16176" s="2"/>
    </row>
    <row r="16177" spans="4:4">
      <c r="D16177" s="2"/>
    </row>
    <row r="16178" spans="4:4">
      <c r="D16178" s="2"/>
    </row>
    <row r="16179" spans="4:4">
      <c r="D16179" s="2"/>
    </row>
    <row r="16180" spans="4:4">
      <c r="D16180" s="2"/>
    </row>
    <row r="16181" spans="4:4">
      <c r="D16181" s="2"/>
    </row>
    <row r="16182" spans="4:4">
      <c r="D16182" s="2"/>
    </row>
    <row r="16183" spans="4:4">
      <c r="D16183" s="2"/>
    </row>
    <row r="16184" spans="4:4">
      <c r="D16184" s="2"/>
    </row>
    <row r="16185" spans="4:4">
      <c r="D16185" s="2"/>
    </row>
    <row r="16186" spans="4:4">
      <c r="D16186" s="2"/>
    </row>
    <row r="16187" spans="4:4">
      <c r="D16187" s="2"/>
    </row>
    <row r="16188" spans="4:4">
      <c r="D16188" s="2"/>
    </row>
    <row r="16189" spans="4:4">
      <c r="D16189" s="2"/>
    </row>
    <row r="16190" spans="4:4">
      <c r="D16190" s="2"/>
    </row>
    <row r="16191" spans="4:4">
      <c r="D16191" s="2"/>
    </row>
    <row r="16192" spans="4:4">
      <c r="D16192" s="2"/>
    </row>
    <row r="16193" spans="4:4">
      <c r="D16193" s="2"/>
    </row>
    <row r="16194" spans="4:4">
      <c r="D16194" s="2"/>
    </row>
    <row r="16195" spans="4:4">
      <c r="D16195" s="2"/>
    </row>
    <row r="16196" spans="4:4">
      <c r="D16196" s="2"/>
    </row>
    <row r="16197" spans="4:4">
      <c r="D16197" s="2"/>
    </row>
    <row r="16198" spans="4:4">
      <c r="D16198" s="2"/>
    </row>
    <row r="16199" spans="4:4">
      <c r="D16199" s="2"/>
    </row>
    <row r="16200" spans="4:4">
      <c r="D16200" s="2"/>
    </row>
    <row r="16201" spans="4:4">
      <c r="D16201" s="2"/>
    </row>
    <row r="16202" spans="4:4">
      <c r="D16202" s="2"/>
    </row>
    <row r="16203" spans="4:4">
      <c r="D16203" s="2"/>
    </row>
    <row r="16204" spans="4:4">
      <c r="D16204" s="2"/>
    </row>
    <row r="16205" spans="4:4">
      <c r="D16205" s="2"/>
    </row>
    <row r="16206" spans="4:4">
      <c r="D16206" s="2"/>
    </row>
    <row r="16207" spans="4:4">
      <c r="D16207" s="2"/>
    </row>
    <row r="16208" spans="4:4">
      <c r="D16208" s="2"/>
    </row>
    <row r="16209" spans="4:4">
      <c r="D16209" s="2"/>
    </row>
    <row r="16210" spans="4:4">
      <c r="D16210" s="2"/>
    </row>
    <row r="16211" spans="4:4">
      <c r="D16211" s="2"/>
    </row>
    <row r="16212" spans="4:4">
      <c r="D16212" s="2"/>
    </row>
    <row r="16213" spans="4:4">
      <c r="D16213" s="2"/>
    </row>
    <row r="16214" spans="4:4">
      <c r="D16214" s="2"/>
    </row>
    <row r="16215" spans="4:4">
      <c r="D16215" s="2"/>
    </row>
    <row r="16216" spans="4:4">
      <c r="D16216" s="2"/>
    </row>
    <row r="16217" spans="4:4">
      <c r="D16217" s="2"/>
    </row>
    <row r="16218" spans="4:4">
      <c r="D16218" s="2"/>
    </row>
    <row r="16219" spans="4:4">
      <c r="D16219" s="2"/>
    </row>
    <row r="16220" spans="4:4">
      <c r="D16220" s="2"/>
    </row>
    <row r="16221" spans="4:4">
      <c r="D16221" s="2"/>
    </row>
    <row r="16222" spans="4:4">
      <c r="D16222" s="2"/>
    </row>
    <row r="16223" spans="4:4">
      <c r="D16223" s="2"/>
    </row>
    <row r="16224" spans="4:4">
      <c r="D16224" s="2"/>
    </row>
    <row r="16225" spans="4:4">
      <c r="D16225" s="2"/>
    </row>
    <row r="16226" spans="4:4">
      <c r="D16226" s="2"/>
    </row>
    <row r="16227" spans="4:4">
      <c r="D16227" s="2"/>
    </row>
    <row r="16228" spans="4:4">
      <c r="D16228" s="2"/>
    </row>
    <row r="16229" spans="4:4">
      <c r="D16229" s="2"/>
    </row>
    <row r="16230" spans="4:4">
      <c r="D16230" s="2"/>
    </row>
    <row r="16231" spans="4:4">
      <c r="D16231" s="2"/>
    </row>
    <row r="16232" spans="4:4">
      <c r="D16232" s="2"/>
    </row>
    <row r="16233" spans="4:4">
      <c r="D16233" s="2"/>
    </row>
    <row r="16234" spans="4:4">
      <c r="D16234" s="2"/>
    </row>
    <row r="16235" spans="4:4">
      <c r="D16235" s="2"/>
    </row>
    <row r="16236" spans="4:4">
      <c r="D16236" s="2"/>
    </row>
    <row r="16237" spans="4:4">
      <c r="D16237" s="2"/>
    </row>
    <row r="16238" spans="4:4">
      <c r="D16238" s="2"/>
    </row>
    <row r="16239" spans="4:4">
      <c r="D16239" s="2"/>
    </row>
    <row r="16240" spans="4:4">
      <c r="D16240" s="2"/>
    </row>
    <row r="16241" spans="4:4">
      <c r="D16241" s="2"/>
    </row>
    <row r="16242" spans="4:4">
      <c r="D16242" s="2"/>
    </row>
    <row r="16243" spans="4:4">
      <c r="D16243" s="2"/>
    </row>
    <row r="16244" spans="4:4">
      <c r="D16244" s="2"/>
    </row>
    <row r="16245" spans="4:4">
      <c r="D16245" s="2"/>
    </row>
    <row r="16246" spans="4:4">
      <c r="D16246" s="2"/>
    </row>
    <row r="16247" spans="4:4">
      <c r="D16247" s="2"/>
    </row>
    <row r="16248" spans="4:4">
      <c r="D16248" s="2"/>
    </row>
    <row r="16249" spans="4:4">
      <c r="D16249" s="2"/>
    </row>
    <row r="16250" spans="4:4">
      <c r="D16250" s="2"/>
    </row>
    <row r="16251" spans="4:4">
      <c r="D16251" s="2"/>
    </row>
    <row r="16252" spans="4:4">
      <c r="D16252" s="2"/>
    </row>
    <row r="16253" spans="4:4">
      <c r="D16253" s="2"/>
    </row>
    <row r="16254" spans="4:4">
      <c r="D16254" s="2"/>
    </row>
    <row r="16255" spans="4:4">
      <c r="D16255" s="2"/>
    </row>
    <row r="16256" spans="4:4">
      <c r="D16256" s="2"/>
    </row>
    <row r="16257" spans="4:4">
      <c r="D16257" s="2"/>
    </row>
    <row r="16258" spans="4:4">
      <c r="D16258" s="2"/>
    </row>
    <row r="16259" spans="4:4">
      <c r="D16259" s="2"/>
    </row>
    <row r="16260" spans="4:4">
      <c r="D16260" s="2"/>
    </row>
    <row r="16261" spans="4:4">
      <c r="D16261" s="2"/>
    </row>
    <row r="16262" spans="4:4">
      <c r="D16262" s="2"/>
    </row>
    <row r="16263" spans="4:4">
      <c r="D16263" s="2"/>
    </row>
    <row r="16264" spans="4:4">
      <c r="D16264" s="2"/>
    </row>
    <row r="16265" spans="4:4">
      <c r="D16265" s="2"/>
    </row>
    <row r="16266" spans="4:4">
      <c r="D16266" s="2"/>
    </row>
    <row r="16267" spans="4:4">
      <c r="D16267" s="2"/>
    </row>
    <row r="16268" spans="4:4">
      <c r="D16268" s="2"/>
    </row>
    <row r="16269" spans="4:4">
      <c r="D16269" s="2"/>
    </row>
    <row r="16270" spans="4:4">
      <c r="D16270" s="2"/>
    </row>
    <row r="16271" spans="4:4">
      <c r="D16271" s="2"/>
    </row>
    <row r="16272" spans="4:4">
      <c r="D16272" s="2"/>
    </row>
    <row r="16273" spans="4:4">
      <c r="D16273" s="2"/>
    </row>
    <row r="16274" spans="4:4">
      <c r="D16274" s="2"/>
    </row>
    <row r="16275" spans="4:4">
      <c r="D16275" s="2"/>
    </row>
    <row r="16276" spans="4:4">
      <c r="D16276" s="2"/>
    </row>
    <row r="16277" spans="4:4">
      <c r="D16277" s="2"/>
    </row>
    <row r="16278" spans="4:4">
      <c r="D16278" s="2"/>
    </row>
    <row r="16279" spans="4:4">
      <c r="D16279" s="2"/>
    </row>
    <row r="16280" spans="4:4">
      <c r="D16280" s="2"/>
    </row>
    <row r="16281" spans="4:4">
      <c r="D16281" s="2"/>
    </row>
    <row r="16282" spans="4:4">
      <c r="D16282" s="2"/>
    </row>
    <row r="16283" spans="4:4">
      <c r="D16283" s="2"/>
    </row>
    <row r="16284" spans="4:4">
      <c r="D16284" s="2"/>
    </row>
    <row r="16285" spans="4:4">
      <c r="D16285" s="2"/>
    </row>
    <row r="16286" spans="4:4">
      <c r="D16286" s="2"/>
    </row>
    <row r="16287" spans="4:4">
      <c r="D16287" s="2"/>
    </row>
    <row r="16288" spans="4:4">
      <c r="D16288" s="2"/>
    </row>
    <row r="16289" spans="4:4">
      <c r="D16289" s="2"/>
    </row>
    <row r="16290" spans="4:4">
      <c r="D16290" s="2"/>
    </row>
    <row r="16291" spans="4:4">
      <c r="D16291" s="2"/>
    </row>
    <row r="16292" spans="4:4">
      <c r="D16292" s="2"/>
    </row>
    <row r="16293" spans="4:4">
      <c r="D16293" s="2"/>
    </row>
    <row r="16294" spans="4:4">
      <c r="D16294" s="2"/>
    </row>
    <row r="16295" spans="4:4">
      <c r="D16295" s="2"/>
    </row>
    <row r="16296" spans="4:4">
      <c r="D16296" s="2"/>
    </row>
    <row r="16297" spans="4:4">
      <c r="D16297" s="2"/>
    </row>
    <row r="16298" spans="4:4">
      <c r="D16298" s="2"/>
    </row>
    <row r="16299" spans="4:4">
      <c r="D16299" s="2"/>
    </row>
    <row r="16300" spans="4:4">
      <c r="D16300" s="2"/>
    </row>
    <row r="16301" spans="4:4">
      <c r="D16301" s="2"/>
    </row>
    <row r="16302" spans="4:4">
      <c r="D16302" s="2"/>
    </row>
    <row r="16303" spans="4:4">
      <c r="D16303" s="2"/>
    </row>
    <row r="16304" spans="4:4">
      <c r="D16304" s="2"/>
    </row>
    <row r="16305" spans="4:4">
      <c r="D16305" s="2"/>
    </row>
    <row r="16306" spans="4:4">
      <c r="D16306" s="2"/>
    </row>
    <row r="16307" spans="4:4">
      <c r="D16307" s="2"/>
    </row>
    <row r="16308" spans="4:4">
      <c r="D16308" s="2"/>
    </row>
    <row r="16309" spans="4:4">
      <c r="D16309" s="2"/>
    </row>
    <row r="16310" spans="4:4">
      <c r="D16310" s="2"/>
    </row>
    <row r="16311" spans="4:4">
      <c r="D16311" s="2"/>
    </row>
    <row r="16312" spans="4:4">
      <c r="D16312" s="2"/>
    </row>
    <row r="16313" spans="4:4">
      <c r="D16313" s="2"/>
    </row>
    <row r="16314" spans="4:4">
      <c r="D16314" s="2"/>
    </row>
    <row r="16315" spans="4:4">
      <c r="D16315" s="2"/>
    </row>
    <row r="16316" spans="4:4">
      <c r="D16316" s="2"/>
    </row>
    <row r="16317" spans="4:4">
      <c r="D16317" s="2"/>
    </row>
    <row r="16318" spans="4:4">
      <c r="D16318" s="2"/>
    </row>
    <row r="16319" spans="4:4">
      <c r="D16319" s="2"/>
    </row>
    <row r="16320" spans="4:4">
      <c r="D16320" s="2"/>
    </row>
    <row r="16321" spans="4:4">
      <c r="D16321" s="2"/>
    </row>
    <row r="16322" spans="4:4">
      <c r="D16322" s="2"/>
    </row>
    <row r="16323" spans="4:4">
      <c r="D16323" s="2"/>
    </row>
    <row r="16324" spans="4:4">
      <c r="D16324" s="2"/>
    </row>
    <row r="16325" spans="4:4">
      <c r="D16325" s="2"/>
    </row>
    <row r="16326" spans="4:4">
      <c r="D16326" s="2"/>
    </row>
    <row r="16327" spans="4:4">
      <c r="D16327" s="2"/>
    </row>
    <row r="16328" spans="4:4">
      <c r="D16328" s="2"/>
    </row>
    <row r="16329" spans="4:4">
      <c r="D16329" s="2"/>
    </row>
    <row r="16330" spans="4:4">
      <c r="D16330" s="2"/>
    </row>
    <row r="16331" spans="4:4">
      <c r="D16331" s="2"/>
    </row>
    <row r="16332" spans="4:4">
      <c r="D16332" s="2"/>
    </row>
    <row r="16333" spans="4:4">
      <c r="D16333" s="2"/>
    </row>
    <row r="16334" spans="4:4">
      <c r="D16334" s="2"/>
    </row>
    <row r="16335" spans="4:4">
      <c r="D16335" s="2"/>
    </row>
    <row r="16336" spans="4:4">
      <c r="D16336" s="2"/>
    </row>
    <row r="16337" spans="4:4">
      <c r="D16337" s="2"/>
    </row>
    <row r="16338" spans="4:4">
      <c r="D16338" s="2"/>
    </row>
    <row r="16339" spans="4:4">
      <c r="D16339" s="2"/>
    </row>
    <row r="16340" spans="4:4">
      <c r="D16340" s="2"/>
    </row>
    <row r="16341" spans="4:4">
      <c r="D16341" s="2"/>
    </row>
    <row r="16342" spans="4:4">
      <c r="D16342" s="2"/>
    </row>
    <row r="16343" spans="4:4">
      <c r="D16343" s="2"/>
    </row>
    <row r="16344" spans="4:4">
      <c r="D16344" s="2"/>
    </row>
    <row r="16345" spans="4:4">
      <c r="D16345" s="2"/>
    </row>
    <row r="16346" spans="4:4">
      <c r="D16346" s="2"/>
    </row>
    <row r="16347" spans="4:4">
      <c r="D16347" s="2"/>
    </row>
    <row r="16348" spans="4:4">
      <c r="D16348" s="2"/>
    </row>
    <row r="16349" spans="4:4">
      <c r="D16349" s="2"/>
    </row>
    <row r="16350" spans="4:4">
      <c r="D16350" s="2"/>
    </row>
    <row r="16351" spans="4:4">
      <c r="D16351" s="2"/>
    </row>
    <row r="16352" spans="4:4">
      <c r="D16352" s="2"/>
    </row>
    <row r="16353" spans="4:4">
      <c r="D16353" s="2"/>
    </row>
    <row r="16354" spans="4:4">
      <c r="D16354" s="2"/>
    </row>
    <row r="16355" spans="4:4">
      <c r="D16355" s="2"/>
    </row>
    <row r="16356" spans="4:4">
      <c r="D16356" s="2"/>
    </row>
    <row r="16357" spans="4:4">
      <c r="D16357" s="2"/>
    </row>
    <row r="16358" spans="4:4">
      <c r="D16358" s="2"/>
    </row>
    <row r="16359" spans="4:4">
      <c r="D16359" s="2"/>
    </row>
    <row r="16360" spans="4:4">
      <c r="D16360" s="2"/>
    </row>
    <row r="16361" spans="4:4">
      <c r="D16361" s="2"/>
    </row>
    <row r="16362" spans="4:4">
      <c r="D16362" s="2"/>
    </row>
    <row r="16363" spans="4:4">
      <c r="D16363" s="2"/>
    </row>
    <row r="16364" spans="4:4">
      <c r="D16364" s="2"/>
    </row>
    <row r="16365" spans="4:4">
      <c r="D16365" s="2"/>
    </row>
    <row r="16366" spans="4:4">
      <c r="D16366" s="2"/>
    </row>
    <row r="16367" spans="4:4">
      <c r="D16367" s="2"/>
    </row>
    <row r="16368" spans="4:4">
      <c r="D16368" s="2"/>
    </row>
    <row r="16369" spans="4:4">
      <c r="D16369" s="2"/>
    </row>
    <row r="16370" spans="4:4">
      <c r="D16370" s="2"/>
    </row>
    <row r="16371" spans="4:4">
      <c r="D16371" s="2"/>
    </row>
    <row r="16372" spans="4:4">
      <c r="D16372" s="2"/>
    </row>
    <row r="16373" spans="4:4">
      <c r="D16373" s="2"/>
    </row>
    <row r="16374" spans="4:4">
      <c r="D16374" s="2"/>
    </row>
    <row r="16375" spans="4:4">
      <c r="D16375" s="2"/>
    </row>
    <row r="16376" spans="4:4">
      <c r="D16376" s="2"/>
    </row>
    <row r="16377" spans="4:4">
      <c r="D16377" s="2"/>
    </row>
  </sheetData>
  <mergeCells count="4">
    <mergeCell ref="C2:F2"/>
    <mergeCell ref="C3:F3"/>
    <mergeCell ref="C4:F4"/>
    <mergeCell ref="C5:F5"/>
  </mergeCells>
  <printOptions horizontalCentered="1" verticalCentered="1"/>
  <pageMargins left="0.31496062992125984" right="0.31496062992125984" top="0.27559055118110237" bottom="0.23622047244094491" header="0.23622047244094491" footer="0.15748031496062992"/>
  <pageSetup paperSize="9" orientation="portrait" r:id="rId1"/>
  <headerFooter alignWithMargins="0"/>
  <rowBreaks count="1" manualBreakCount="1">
    <brk id="38" max="65535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2:F50"/>
  <sheetViews>
    <sheetView workbookViewId="0"/>
  </sheetViews>
  <sheetFormatPr defaultColWidth="9.21875" defaultRowHeight="14.4"/>
  <cols>
    <col min="1" max="1" width="3.77734375" style="2" customWidth="1"/>
    <col min="2" max="2" width="10.77734375" style="4" customWidth="1"/>
    <col min="3" max="3" width="49.44140625" style="2" customWidth="1"/>
    <col min="4" max="6" width="14.44140625" style="2" customWidth="1"/>
    <col min="7" max="16384" width="9.21875" style="2"/>
  </cols>
  <sheetData>
    <row r="2" spans="2:6">
      <c r="B2" s="139" t="e">
        <f>#REF!</f>
        <v>#REF!</v>
      </c>
      <c r="C2" s="12"/>
      <c r="D2" s="12"/>
      <c r="E2" s="12"/>
    </row>
    <row r="3" spans="2:6">
      <c r="B3" s="139" t="e">
        <f>#REF!</f>
        <v>#REF!</v>
      </c>
      <c r="C3" s="12"/>
      <c r="D3" s="12"/>
      <c r="E3" s="12"/>
    </row>
    <row r="4" spans="2:6">
      <c r="B4" s="139" t="e">
        <f>#REF!</f>
        <v>#REF!</v>
      </c>
      <c r="C4" s="12"/>
      <c r="D4" s="12"/>
      <c r="E4" s="12"/>
    </row>
    <row r="5" spans="2:6">
      <c r="B5" s="139" t="s">
        <v>283</v>
      </c>
      <c r="C5" s="12"/>
      <c r="D5" s="12"/>
      <c r="E5" s="12"/>
    </row>
    <row r="6" spans="2:6">
      <c r="B6" s="139"/>
      <c r="C6" s="12"/>
      <c r="D6" s="12"/>
      <c r="E6" s="12"/>
    </row>
    <row r="7" spans="2:6">
      <c r="B7" s="21"/>
    </row>
    <row r="8" spans="2:6">
      <c r="B8" s="2"/>
    </row>
    <row r="9" spans="2:6" s="4" customFormat="1">
      <c r="B9" s="127" t="s">
        <v>162</v>
      </c>
      <c r="C9" s="127" t="s">
        <v>4</v>
      </c>
      <c r="D9" s="200" t="s">
        <v>226</v>
      </c>
      <c r="E9" s="178" t="s">
        <v>284</v>
      </c>
      <c r="F9" s="178" t="s">
        <v>214</v>
      </c>
    </row>
    <row r="10" spans="2:6">
      <c r="B10" s="24"/>
      <c r="C10" s="128"/>
      <c r="D10" s="129" t="s">
        <v>260</v>
      </c>
      <c r="E10" s="129" t="s">
        <v>285</v>
      </c>
      <c r="F10" s="129" t="s">
        <v>215</v>
      </c>
    </row>
    <row r="11" spans="2:6">
      <c r="B11" s="11" t="s">
        <v>286</v>
      </c>
      <c r="C11" s="5" t="s">
        <v>287</v>
      </c>
      <c r="D11" s="3"/>
      <c r="E11" s="3"/>
      <c r="F11" s="3"/>
    </row>
    <row r="12" spans="2:6">
      <c r="B12" s="3">
        <v>1</v>
      </c>
      <c r="C12" s="7"/>
      <c r="D12" s="3"/>
      <c r="E12" s="3"/>
      <c r="F12" s="3"/>
    </row>
    <row r="13" spans="2:6">
      <c r="B13" s="3">
        <v>2</v>
      </c>
      <c r="C13" s="7"/>
      <c r="D13" s="3"/>
      <c r="E13" s="3"/>
      <c r="F13" s="3"/>
    </row>
    <row r="14" spans="2:6">
      <c r="B14" s="3">
        <v>3</v>
      </c>
      <c r="C14" s="7"/>
      <c r="D14" s="3"/>
      <c r="E14" s="3"/>
      <c r="F14" s="3"/>
    </row>
    <row r="15" spans="2:6">
      <c r="B15" s="3">
        <v>4</v>
      </c>
      <c r="C15" s="8"/>
      <c r="D15" s="3"/>
      <c r="E15" s="3"/>
      <c r="F15" s="3"/>
    </row>
    <row r="16" spans="2:6">
      <c r="B16" s="24"/>
      <c r="C16" s="26" t="s">
        <v>232</v>
      </c>
      <c r="D16" s="24"/>
      <c r="E16" s="24"/>
      <c r="F16" s="24"/>
    </row>
    <row r="17" spans="2:6">
      <c r="B17" s="11" t="s">
        <v>288</v>
      </c>
      <c r="C17" s="18" t="s">
        <v>289</v>
      </c>
      <c r="D17" s="3"/>
      <c r="E17" s="3"/>
      <c r="F17" s="3"/>
    </row>
    <row r="18" spans="2:6">
      <c r="B18" s="3">
        <v>1</v>
      </c>
      <c r="C18" s="7"/>
      <c r="D18" s="3"/>
      <c r="E18" s="3"/>
      <c r="F18" s="3"/>
    </row>
    <row r="19" spans="2:6">
      <c r="B19" s="3">
        <v>2</v>
      </c>
      <c r="C19" s="7"/>
      <c r="D19" s="3"/>
      <c r="E19" s="3"/>
      <c r="F19" s="3"/>
    </row>
    <row r="20" spans="2:6">
      <c r="B20" s="3">
        <v>3</v>
      </c>
      <c r="C20" s="8"/>
      <c r="D20" s="3"/>
      <c r="E20" s="3"/>
      <c r="F20" s="3"/>
    </row>
    <row r="21" spans="2:6">
      <c r="B21" s="3">
        <v>4</v>
      </c>
      <c r="C21" s="6"/>
      <c r="D21" s="3"/>
      <c r="E21" s="3"/>
      <c r="F21" s="3"/>
    </row>
    <row r="22" spans="2:6">
      <c r="B22" s="3">
        <v>5</v>
      </c>
      <c r="C22" s="7"/>
      <c r="D22" s="3"/>
      <c r="E22" s="3"/>
      <c r="F22" s="3"/>
    </row>
    <row r="23" spans="2:6">
      <c r="B23" s="24"/>
      <c r="C23" s="26" t="s">
        <v>232</v>
      </c>
      <c r="D23" s="24"/>
      <c r="E23" s="24"/>
      <c r="F23" s="24"/>
    </row>
    <row r="24" spans="2:6">
      <c r="B24" s="19" t="s">
        <v>290</v>
      </c>
      <c r="C24" s="20" t="s">
        <v>79</v>
      </c>
      <c r="D24" s="19"/>
      <c r="E24" s="19"/>
      <c r="F24" s="19"/>
    </row>
    <row r="29" spans="2:6">
      <c r="B29" s="21" t="s">
        <v>291</v>
      </c>
      <c r="C29" s="12"/>
      <c r="D29" s="12"/>
      <c r="E29" s="12"/>
    </row>
    <row r="30" spans="2:6">
      <c r="B30" s="14"/>
    </row>
    <row r="31" spans="2:6">
      <c r="B31" s="127" t="s">
        <v>162</v>
      </c>
      <c r="C31" s="127" t="s">
        <v>4</v>
      </c>
      <c r="D31" s="200" t="s">
        <v>226</v>
      </c>
      <c r="E31" s="178" t="s">
        <v>284</v>
      </c>
      <c r="F31" s="178" t="s">
        <v>214</v>
      </c>
    </row>
    <row r="32" spans="2:6">
      <c r="B32" s="24"/>
      <c r="C32" s="128"/>
      <c r="D32" s="129" t="s">
        <v>260</v>
      </c>
      <c r="E32" s="129" t="s">
        <v>285</v>
      </c>
      <c r="F32" s="129" t="s">
        <v>215</v>
      </c>
    </row>
    <row r="33" spans="2:6">
      <c r="B33" s="3">
        <v>1</v>
      </c>
      <c r="C33" s="6" t="s">
        <v>292</v>
      </c>
      <c r="D33" s="3"/>
      <c r="E33" s="3"/>
      <c r="F33" s="3"/>
    </row>
    <row r="34" spans="2:6">
      <c r="B34" s="3">
        <v>2</v>
      </c>
      <c r="C34" s="6" t="s">
        <v>293</v>
      </c>
      <c r="D34" s="3"/>
      <c r="E34" s="3"/>
      <c r="F34" s="3"/>
    </row>
    <row r="35" spans="2:6">
      <c r="B35" s="3">
        <v>3</v>
      </c>
      <c r="C35" s="5" t="s">
        <v>294</v>
      </c>
      <c r="D35" s="27">
        <f>D33+D34</f>
        <v>0</v>
      </c>
      <c r="E35" s="27">
        <f>E33+E34</f>
        <v>0</v>
      </c>
      <c r="F35" s="27">
        <f>F33+F34</f>
        <v>0</v>
      </c>
    </row>
    <row r="36" spans="2:6">
      <c r="B36" s="6"/>
      <c r="C36" s="6"/>
      <c r="D36" s="3"/>
      <c r="E36" s="3"/>
      <c r="F36" s="3"/>
    </row>
    <row r="37" spans="2:6">
      <c r="B37" s="3">
        <v>4</v>
      </c>
      <c r="C37" s="6" t="s">
        <v>295</v>
      </c>
      <c r="D37" s="3"/>
      <c r="E37" s="3"/>
      <c r="F37" s="3"/>
    </row>
    <row r="38" spans="2:6">
      <c r="B38" s="3">
        <v>5</v>
      </c>
      <c r="C38" s="6" t="s">
        <v>296</v>
      </c>
      <c r="D38" s="3"/>
      <c r="E38" s="3"/>
      <c r="F38" s="3"/>
    </row>
    <row r="39" spans="2:6">
      <c r="B39" s="3">
        <v>6</v>
      </c>
      <c r="C39" s="6" t="s">
        <v>297</v>
      </c>
      <c r="D39" s="3"/>
      <c r="E39" s="3"/>
      <c r="F39" s="3"/>
    </row>
    <row r="40" spans="2:6">
      <c r="B40" s="3">
        <v>7</v>
      </c>
      <c r="C40" s="6" t="s">
        <v>298</v>
      </c>
      <c r="D40" s="3"/>
      <c r="E40" s="3"/>
      <c r="F40" s="3"/>
    </row>
    <row r="41" spans="2:6">
      <c r="B41" s="3">
        <v>8</v>
      </c>
      <c r="C41" s="6" t="s">
        <v>299</v>
      </c>
      <c r="D41" s="3"/>
      <c r="E41" s="3"/>
      <c r="F41" s="3"/>
    </row>
    <row r="42" spans="2:6">
      <c r="B42" s="3">
        <v>9</v>
      </c>
      <c r="C42" s="6" t="s">
        <v>300</v>
      </c>
      <c r="D42" s="3"/>
      <c r="E42" s="3"/>
      <c r="F42" s="3"/>
    </row>
    <row r="43" spans="2:6">
      <c r="B43" s="3">
        <v>10</v>
      </c>
      <c r="C43" s="6" t="s">
        <v>301</v>
      </c>
      <c r="D43" s="3"/>
      <c r="E43" s="3"/>
      <c r="F43" s="3"/>
    </row>
    <row r="44" spans="2:6">
      <c r="B44" s="3">
        <v>11</v>
      </c>
      <c r="C44" s="6" t="s">
        <v>302</v>
      </c>
      <c r="D44" s="3"/>
      <c r="E44" s="3"/>
      <c r="F44" s="3"/>
    </row>
    <row r="45" spans="2:6">
      <c r="B45" s="3">
        <v>12</v>
      </c>
      <c r="C45" s="5" t="s">
        <v>303</v>
      </c>
      <c r="D45" s="27">
        <f>SUM(D37:D44)</f>
        <v>0</v>
      </c>
      <c r="E45" s="27">
        <f>SUM(E37:E44)</f>
        <v>0</v>
      </c>
      <c r="F45" s="27">
        <f>SUM(F37:F44)</f>
        <v>0</v>
      </c>
    </row>
    <row r="46" spans="2:6">
      <c r="B46" s="10"/>
      <c r="C46" s="9" t="s">
        <v>304</v>
      </c>
      <c r="D46" s="28">
        <f>D35-D45</f>
        <v>0</v>
      </c>
      <c r="E46" s="28">
        <f>E35-E45</f>
        <v>0</v>
      </c>
      <c r="F46" s="28">
        <f>F35-F45</f>
        <v>0</v>
      </c>
    </row>
    <row r="49" spans="2:5">
      <c r="B49" s="13"/>
      <c r="C49" s="12"/>
      <c r="D49" s="12"/>
      <c r="E49" s="12"/>
    </row>
    <row r="50" spans="2:5">
      <c r="B50" s="13"/>
      <c r="C50" s="12"/>
      <c r="D50" s="12"/>
      <c r="E50" s="12"/>
    </row>
  </sheetData>
  <pageMargins left="0.28999999999999998" right="0.44" top="0.26" bottom="0.75" header="0.2" footer="0.3"/>
  <pageSetup paperSize="9" scale="123" orientation="landscape"/>
  <headerFooter alignWithMargins="0"/>
  <rowBreaks count="1" manualBreakCount="1">
    <brk id="27" max="65535" man="1"/>
  </rowBreaks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B2:G63"/>
  <sheetViews>
    <sheetView workbookViewId="0"/>
  </sheetViews>
  <sheetFormatPr defaultColWidth="9.21875" defaultRowHeight="14.4"/>
  <cols>
    <col min="1" max="1" width="9.21875" style="2"/>
    <col min="2" max="2" width="10.77734375" style="4" customWidth="1"/>
    <col min="3" max="3" width="58" style="2" customWidth="1"/>
    <col min="4" max="4" width="14.77734375" style="2" customWidth="1"/>
    <col min="5" max="7" width="13.77734375" style="2" customWidth="1"/>
    <col min="8" max="16384" width="9.21875" style="2"/>
  </cols>
  <sheetData>
    <row r="2" spans="2:7">
      <c r="B2" s="139" t="e">
        <f>#REF!</f>
        <v>#REF!</v>
      </c>
      <c r="C2" s="12"/>
      <c r="D2" s="12"/>
      <c r="E2" s="12"/>
      <c r="F2" s="12"/>
      <c r="G2" s="12"/>
    </row>
    <row r="3" spans="2:7">
      <c r="B3" s="139" t="e">
        <f>#REF!</f>
        <v>#REF!</v>
      </c>
      <c r="C3" s="12"/>
      <c r="D3" s="12"/>
      <c r="E3" s="12"/>
      <c r="F3" s="12"/>
      <c r="G3" s="12"/>
    </row>
    <row r="4" spans="2:7">
      <c r="B4" s="139" t="e">
        <f>#REF!</f>
        <v>#REF!</v>
      </c>
      <c r="C4" s="12"/>
      <c r="D4" s="12"/>
      <c r="E4" s="12"/>
      <c r="F4" s="12"/>
      <c r="G4" s="12"/>
    </row>
    <row r="5" spans="2:7">
      <c r="B5" s="139" t="s">
        <v>305</v>
      </c>
      <c r="C5" s="12"/>
      <c r="D5" s="12"/>
      <c r="E5" s="12"/>
      <c r="F5" s="12"/>
      <c r="G5" s="12"/>
    </row>
    <row r="6" spans="2:7">
      <c r="B6" s="13"/>
      <c r="E6" s="12"/>
      <c r="F6" s="12"/>
      <c r="G6" s="12"/>
    </row>
    <row r="7" spans="2:7">
      <c r="B7" s="21"/>
    </row>
    <row r="8" spans="2:7">
      <c r="B8" s="2"/>
    </row>
    <row r="9" spans="2:7" s="4" customFormat="1">
      <c r="B9" s="127" t="s">
        <v>162</v>
      </c>
      <c r="C9" s="127" t="s">
        <v>4</v>
      </c>
      <c r="D9" s="339" t="s">
        <v>226</v>
      </c>
      <c r="E9" s="340"/>
      <c r="F9" s="339" t="s">
        <v>284</v>
      </c>
      <c r="G9" s="340"/>
    </row>
    <row r="10" spans="2:7">
      <c r="B10" s="24"/>
      <c r="C10" s="128"/>
      <c r="D10" s="30" t="s">
        <v>215</v>
      </c>
      <c r="E10" s="129" t="s">
        <v>227</v>
      </c>
      <c r="F10" s="129" t="s">
        <v>215</v>
      </c>
      <c r="G10" s="129" t="s">
        <v>227</v>
      </c>
    </row>
    <row r="11" spans="2:7">
      <c r="B11" s="11" t="s">
        <v>306</v>
      </c>
      <c r="C11" s="5" t="s">
        <v>307</v>
      </c>
      <c r="D11" s="5"/>
      <c r="E11" s="3"/>
      <c r="F11" s="3"/>
      <c r="G11" s="3"/>
    </row>
    <row r="12" spans="2:7">
      <c r="B12" s="11"/>
      <c r="C12" s="6" t="s">
        <v>308</v>
      </c>
      <c r="D12" s="6"/>
      <c r="E12" s="3"/>
      <c r="F12" s="3"/>
      <c r="G12" s="3"/>
    </row>
    <row r="13" spans="2:7">
      <c r="B13" s="11"/>
      <c r="C13" s="6" t="s">
        <v>309</v>
      </c>
      <c r="D13" s="6"/>
      <c r="E13" s="71"/>
      <c r="F13" s="71"/>
      <c r="G13" s="3"/>
    </row>
    <row r="14" spans="2:7">
      <c r="B14" s="11"/>
      <c r="C14" s="6" t="s">
        <v>310</v>
      </c>
      <c r="D14" s="6"/>
      <c r="E14" s="3"/>
      <c r="F14" s="3"/>
      <c r="G14" s="3"/>
    </row>
    <row r="15" spans="2:7">
      <c r="B15" s="11"/>
      <c r="C15" s="6" t="s">
        <v>311</v>
      </c>
      <c r="D15" s="6"/>
      <c r="E15" s="3"/>
      <c r="F15" s="3"/>
      <c r="G15" s="3"/>
    </row>
    <row r="16" spans="2:7">
      <c r="B16" s="19"/>
      <c r="C16" s="9" t="s">
        <v>232</v>
      </c>
      <c r="D16" s="9"/>
      <c r="E16" s="78">
        <f>SUM(E12:E15)</f>
        <v>0</v>
      </c>
      <c r="F16" s="78"/>
      <c r="G16" s="78">
        <f>SUM(G12:G15)</f>
        <v>0</v>
      </c>
    </row>
    <row r="17" spans="2:7">
      <c r="B17" s="11" t="s">
        <v>288</v>
      </c>
      <c r="C17" s="5" t="s">
        <v>312</v>
      </c>
      <c r="D17" s="5"/>
      <c r="E17" s="3"/>
      <c r="F17" s="3"/>
      <c r="G17" s="3"/>
    </row>
    <row r="18" spans="2:7">
      <c r="B18" s="11"/>
      <c r="C18" s="6" t="s">
        <v>313</v>
      </c>
      <c r="D18" s="6"/>
      <c r="E18" s="3"/>
      <c r="F18" s="3"/>
      <c r="G18" s="3"/>
    </row>
    <row r="19" spans="2:7">
      <c r="B19" s="11"/>
      <c r="C19" s="6" t="s">
        <v>314</v>
      </c>
      <c r="D19" s="6"/>
      <c r="E19" s="3"/>
      <c r="F19" s="3"/>
      <c r="G19" s="3"/>
    </row>
    <row r="20" spans="2:7">
      <c r="B20" s="11"/>
      <c r="C20" s="6" t="s">
        <v>315</v>
      </c>
      <c r="D20" s="6"/>
      <c r="E20" s="3"/>
      <c r="F20" s="3"/>
      <c r="G20" s="3"/>
    </row>
    <row r="21" spans="2:7">
      <c r="B21" s="11"/>
      <c r="C21" s="6" t="s">
        <v>316</v>
      </c>
      <c r="D21" s="6"/>
      <c r="E21" s="3"/>
      <c r="F21" s="3"/>
      <c r="G21" s="3"/>
    </row>
    <row r="22" spans="2:7">
      <c r="B22" s="11"/>
      <c r="C22" s="6" t="s">
        <v>317</v>
      </c>
      <c r="D22" s="6"/>
      <c r="E22" s="3"/>
      <c r="F22" s="3"/>
      <c r="G22" s="3"/>
    </row>
    <row r="23" spans="2:7">
      <c r="B23" s="11"/>
      <c r="C23" s="6" t="s">
        <v>318</v>
      </c>
      <c r="D23" s="6"/>
      <c r="E23" s="3"/>
      <c r="F23" s="3"/>
      <c r="G23" s="3"/>
    </row>
    <row r="24" spans="2:7">
      <c r="B24" s="11"/>
      <c r="C24" s="6" t="s">
        <v>319</v>
      </c>
      <c r="D24" s="6"/>
      <c r="E24" s="3"/>
      <c r="F24" s="3"/>
      <c r="G24" s="3"/>
    </row>
    <row r="25" spans="2:7">
      <c r="B25" s="11"/>
      <c r="C25" s="6" t="s">
        <v>320</v>
      </c>
      <c r="D25" s="6"/>
      <c r="E25" s="3"/>
      <c r="F25" s="3"/>
      <c r="G25" s="3"/>
    </row>
    <row r="26" spans="2:7">
      <c r="B26" s="11"/>
      <c r="C26" s="6" t="s">
        <v>321</v>
      </c>
      <c r="D26" s="6"/>
      <c r="E26" s="71"/>
      <c r="F26" s="71"/>
      <c r="G26" s="3"/>
    </row>
    <row r="27" spans="2:7">
      <c r="B27" s="11"/>
      <c r="C27" s="6" t="s">
        <v>322</v>
      </c>
      <c r="D27" s="6"/>
      <c r="E27" s="27"/>
      <c r="F27" s="27"/>
      <c r="G27" s="27"/>
    </row>
    <row r="28" spans="2:7">
      <c r="B28" s="11"/>
      <c r="C28" s="6" t="s">
        <v>323</v>
      </c>
      <c r="D28" s="6"/>
      <c r="E28" s="3"/>
      <c r="F28" s="3"/>
      <c r="G28" s="3"/>
    </row>
    <row r="29" spans="2:7">
      <c r="B29" s="11"/>
      <c r="C29" s="6" t="s">
        <v>324</v>
      </c>
      <c r="D29" s="6"/>
      <c r="E29" s="3"/>
      <c r="F29" s="3"/>
      <c r="G29" s="3"/>
    </row>
    <row r="30" spans="2:7">
      <c r="B30" s="11"/>
      <c r="C30" s="6" t="s">
        <v>325</v>
      </c>
      <c r="D30" s="6"/>
      <c r="E30" s="71"/>
      <c r="F30" s="71"/>
      <c r="G30" s="27"/>
    </row>
    <row r="31" spans="2:7">
      <c r="B31" s="3"/>
      <c r="C31" s="7" t="s">
        <v>326</v>
      </c>
      <c r="D31" s="7"/>
      <c r="E31" s="3"/>
      <c r="F31" s="3"/>
      <c r="G31" s="3"/>
    </row>
    <row r="32" spans="2:7">
      <c r="B32" s="3"/>
      <c r="C32" s="7" t="s">
        <v>204</v>
      </c>
      <c r="D32" s="7"/>
      <c r="E32" s="27"/>
      <c r="F32" s="27"/>
      <c r="G32" s="27"/>
    </row>
    <row r="33" spans="2:7">
      <c r="B33" s="3"/>
      <c r="C33" s="7" t="s">
        <v>327</v>
      </c>
      <c r="D33" s="7"/>
      <c r="E33" s="3"/>
      <c r="F33" s="3"/>
      <c r="G33" s="3"/>
    </row>
    <row r="34" spans="2:7">
      <c r="B34" s="3"/>
      <c r="C34" s="29" t="s">
        <v>328</v>
      </c>
      <c r="D34" s="29"/>
      <c r="E34" s="3"/>
      <c r="F34" s="3"/>
      <c r="G34" s="3"/>
    </row>
    <row r="35" spans="2:7">
      <c r="B35" s="3"/>
      <c r="C35" s="6" t="s">
        <v>329</v>
      </c>
      <c r="D35" s="6"/>
      <c r="E35" s="3"/>
      <c r="F35" s="3"/>
      <c r="G35" s="3"/>
    </row>
    <row r="36" spans="2:7">
      <c r="B36" s="24"/>
      <c r="C36" s="25" t="s">
        <v>232</v>
      </c>
      <c r="D36" s="156">
        <f>'[29]True-up FY18-19'!$EF$384</f>
        <v>5.86</v>
      </c>
      <c r="E36" s="31">
        <f>'[29]True-up FY18-19'!$EK$384</f>
        <v>4.6500000000000004</v>
      </c>
      <c r="F36" s="156">
        <f>'[29]APR FY19-20'!$FB$396</f>
        <v>5.86</v>
      </c>
      <c r="G36" s="31">
        <f>'[29]APR FY19-20'!$FG$396</f>
        <v>5</v>
      </c>
    </row>
    <row r="37" spans="2:7">
      <c r="B37" s="19"/>
      <c r="C37" s="20" t="s">
        <v>330</v>
      </c>
      <c r="D37" s="28">
        <f>D36+D16</f>
        <v>5.86</v>
      </c>
      <c r="E37" s="28">
        <f>E36+E16</f>
        <v>4.6500000000000004</v>
      </c>
      <c r="F37" s="28">
        <f>F36+F16</f>
        <v>5.86</v>
      </c>
      <c r="G37" s="28">
        <f>G36+G16</f>
        <v>5</v>
      </c>
    </row>
    <row r="40" spans="2:7" hidden="1"/>
    <row r="41" spans="2:7" hidden="1"/>
    <row r="42" spans="2:7" hidden="1">
      <c r="B42" s="142" t="s">
        <v>291</v>
      </c>
      <c r="C42" s="12"/>
      <c r="D42" s="12"/>
      <c r="E42" s="12"/>
      <c r="F42" s="12"/>
      <c r="G42" s="12"/>
    </row>
    <row r="43" spans="2:7" hidden="1">
      <c r="B43" s="14"/>
    </row>
    <row r="44" spans="2:7" hidden="1">
      <c r="B44" s="127" t="s">
        <v>162</v>
      </c>
      <c r="C44" s="127" t="s">
        <v>277</v>
      </c>
      <c r="D44" s="219"/>
      <c r="E44" s="200" t="s">
        <v>331</v>
      </c>
      <c r="F44" s="200"/>
      <c r="G44" s="178" t="s">
        <v>225</v>
      </c>
    </row>
    <row r="45" spans="2:7" hidden="1">
      <c r="B45" s="24"/>
      <c r="C45" s="128"/>
      <c r="D45" s="128"/>
      <c r="E45" s="129" t="s">
        <v>260</v>
      </c>
      <c r="F45" s="129"/>
      <c r="G45" s="129" t="s">
        <v>285</v>
      </c>
    </row>
    <row r="46" spans="2:7" hidden="1">
      <c r="B46" s="3">
        <v>1</v>
      </c>
      <c r="C46" s="6" t="s">
        <v>292</v>
      </c>
      <c r="D46" s="6"/>
      <c r="E46" s="3"/>
      <c r="F46" s="3"/>
      <c r="G46" s="3"/>
    </row>
    <row r="47" spans="2:7" hidden="1">
      <c r="B47" s="3">
        <v>2</v>
      </c>
      <c r="C47" s="6" t="s">
        <v>293</v>
      </c>
      <c r="D47" s="6"/>
      <c r="E47" s="3"/>
      <c r="F47" s="3"/>
      <c r="G47" s="3"/>
    </row>
    <row r="48" spans="2:7" hidden="1">
      <c r="B48" s="3">
        <v>3</v>
      </c>
      <c r="C48" s="5" t="s">
        <v>294</v>
      </c>
      <c r="D48" s="5"/>
      <c r="E48" s="27">
        <f>E46+E47</f>
        <v>0</v>
      </c>
      <c r="F48" s="27"/>
      <c r="G48" s="27">
        <f>G46+G47</f>
        <v>0</v>
      </c>
    </row>
    <row r="49" spans="2:7" hidden="1">
      <c r="B49" s="6"/>
      <c r="C49" s="6"/>
      <c r="D49" s="6"/>
      <c r="E49" s="3"/>
      <c r="F49" s="3"/>
      <c r="G49" s="3"/>
    </row>
    <row r="50" spans="2:7" hidden="1">
      <c r="B50" s="3">
        <v>4</v>
      </c>
      <c r="C50" s="6" t="s">
        <v>295</v>
      </c>
      <c r="D50" s="6"/>
      <c r="E50" s="3"/>
      <c r="F50" s="3"/>
      <c r="G50" s="3"/>
    </row>
    <row r="51" spans="2:7" hidden="1">
      <c r="B51" s="3">
        <v>5</v>
      </c>
      <c r="C51" s="6" t="s">
        <v>296</v>
      </c>
      <c r="D51" s="6"/>
      <c r="E51" s="3"/>
      <c r="F51" s="3"/>
      <c r="G51" s="3"/>
    </row>
    <row r="52" spans="2:7" hidden="1">
      <c r="B52" s="3">
        <v>6</v>
      </c>
      <c r="C52" s="6" t="s">
        <v>297</v>
      </c>
      <c r="D52" s="6"/>
      <c r="E52" s="3"/>
      <c r="F52" s="3"/>
      <c r="G52" s="3"/>
    </row>
    <row r="53" spans="2:7" hidden="1">
      <c r="B53" s="3">
        <v>7</v>
      </c>
      <c r="C53" s="6" t="s">
        <v>298</v>
      </c>
      <c r="D53" s="6"/>
      <c r="E53" s="3"/>
      <c r="F53" s="3"/>
      <c r="G53" s="3"/>
    </row>
    <row r="54" spans="2:7" hidden="1">
      <c r="B54" s="3">
        <v>8</v>
      </c>
      <c r="C54" s="6" t="s">
        <v>299</v>
      </c>
      <c r="D54" s="6"/>
      <c r="E54" s="3"/>
      <c r="F54" s="3"/>
      <c r="G54" s="3"/>
    </row>
    <row r="55" spans="2:7" hidden="1">
      <c r="B55" s="3">
        <v>9</v>
      </c>
      <c r="C55" s="6" t="s">
        <v>300</v>
      </c>
      <c r="D55" s="6"/>
      <c r="E55" s="3"/>
      <c r="F55" s="3"/>
      <c r="G55" s="3"/>
    </row>
    <row r="56" spans="2:7" hidden="1">
      <c r="B56" s="3">
        <v>10</v>
      </c>
      <c r="C56" s="6" t="s">
        <v>301</v>
      </c>
      <c r="D56" s="6"/>
      <c r="E56" s="3"/>
      <c r="F56" s="3"/>
      <c r="G56" s="3"/>
    </row>
    <row r="57" spans="2:7" hidden="1">
      <c r="B57" s="3">
        <v>11</v>
      </c>
      <c r="C57" s="6" t="s">
        <v>302</v>
      </c>
      <c r="D57" s="6"/>
      <c r="E57" s="3"/>
      <c r="F57" s="3"/>
      <c r="G57" s="3"/>
    </row>
    <row r="58" spans="2:7" hidden="1">
      <c r="B58" s="3">
        <v>12</v>
      </c>
      <c r="C58" s="5" t="s">
        <v>303</v>
      </c>
      <c r="D58" s="5"/>
      <c r="E58" s="27">
        <f>SUM(E50:E57)</f>
        <v>0</v>
      </c>
      <c r="F58" s="27"/>
      <c r="G58" s="27">
        <f>SUM(G50:G57)</f>
        <v>0</v>
      </c>
    </row>
    <row r="59" spans="2:7" hidden="1">
      <c r="B59" s="10"/>
      <c r="C59" s="9" t="s">
        <v>304</v>
      </c>
      <c r="D59" s="9"/>
      <c r="E59" s="28">
        <f>E48-E58</f>
        <v>0</v>
      </c>
      <c r="F59" s="28"/>
      <c r="G59" s="28">
        <f>G48-G58</f>
        <v>0</v>
      </c>
    </row>
    <row r="60" spans="2:7" hidden="1"/>
    <row r="61" spans="2:7" hidden="1"/>
    <row r="62" spans="2:7" hidden="1">
      <c r="B62" s="13"/>
      <c r="C62" s="12"/>
      <c r="D62" s="12"/>
      <c r="E62" s="12"/>
      <c r="F62" s="12"/>
      <c r="G62" s="12"/>
    </row>
    <row r="63" spans="2:7" hidden="1">
      <c r="B63" s="13"/>
      <c r="C63" s="12"/>
      <c r="D63" s="12"/>
      <c r="E63" s="12"/>
      <c r="F63" s="12"/>
      <c r="G63" s="12"/>
    </row>
  </sheetData>
  <pageMargins left="0.2" right="0.32" top="0.39" bottom="0.25" header="0.3" footer="0.16"/>
  <pageSetup paperSize="9" scale="95" orientation="landscape"/>
  <headerFooter alignWithMargins="0"/>
  <rowBreaks count="1" manualBreakCount="1">
    <brk id="39" max="65535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B2:X64"/>
  <sheetViews>
    <sheetView topLeftCell="A4" zoomScale="105" zoomScaleNormal="91" zoomScaleSheetLayoutView="70" workbookViewId="0">
      <pane xSplit="15" ySplit="10" topLeftCell="P54" activePane="bottomRight" state="frozen"/>
      <selection activeCell="A4" sqref="A4"/>
      <selection pane="topRight" activeCell="P4" sqref="P4"/>
      <selection pane="bottomLeft" activeCell="A8" sqref="A8"/>
      <selection pane="bottomRight" activeCell="W62" sqref="W62"/>
    </sheetView>
  </sheetViews>
  <sheetFormatPr defaultColWidth="9.21875" defaultRowHeight="14.4" outlineLevelRow="1"/>
  <cols>
    <col min="1" max="1" width="9.21875" style="597"/>
    <col min="2" max="2" width="9.77734375" style="4" customWidth="1"/>
    <col min="3" max="3" width="28.21875" style="597" customWidth="1"/>
    <col min="4" max="15" width="13.44140625" style="597" hidden="1" customWidth="1"/>
    <col min="16" max="16" width="16.21875" style="597" customWidth="1"/>
    <col min="17" max="17" width="17.44140625" style="597" customWidth="1"/>
    <col min="18" max="18" width="12.77734375" style="597" customWidth="1"/>
    <col min="19" max="19" width="16.21875" style="597" customWidth="1"/>
    <col min="20" max="20" width="17.44140625" style="597" customWidth="1"/>
    <col min="21" max="21" width="12.77734375" style="597" customWidth="1"/>
    <col min="22" max="22" width="16.21875" style="597" customWidth="1"/>
    <col min="23" max="23" width="17.44140625" style="597" customWidth="1"/>
    <col min="24" max="24" width="12.77734375" style="597" customWidth="1"/>
    <col min="25" max="16384" width="9.21875" style="597"/>
  </cols>
  <sheetData>
    <row r="2" spans="2:24">
      <c r="B2" s="240" t="e">
        <f>#REF!</f>
        <v>#REF!</v>
      </c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  <c r="W2" s="142"/>
      <c r="X2" s="142"/>
    </row>
    <row r="3" spans="2:24">
      <c r="B3" s="240" t="e">
        <f>#REF!</f>
        <v>#REF!</v>
      </c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142"/>
      <c r="T3" s="142"/>
      <c r="U3" s="142"/>
      <c r="V3" s="142"/>
      <c r="W3" s="142"/>
      <c r="X3" s="142"/>
    </row>
    <row r="4" spans="2:24">
      <c r="B4" s="240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42"/>
      <c r="T4" s="142"/>
      <c r="U4" s="142"/>
      <c r="V4" s="142"/>
      <c r="W4" s="142"/>
      <c r="X4" s="142"/>
    </row>
    <row r="5" spans="2:24">
      <c r="B5" s="240"/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  <c r="S5" s="142"/>
      <c r="T5" s="142"/>
      <c r="U5" s="142"/>
      <c r="V5" s="142"/>
      <c r="W5" s="142"/>
      <c r="X5" s="142"/>
    </row>
    <row r="6" spans="2:24">
      <c r="B6" s="240"/>
      <c r="C6" s="142"/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626" t="s">
        <v>787</v>
      </c>
      <c r="Q6" s="626"/>
      <c r="R6" s="626"/>
      <c r="S6" s="626"/>
      <c r="T6" s="142"/>
      <c r="U6" s="142"/>
      <c r="V6" s="142"/>
      <c r="W6" s="142"/>
      <c r="X6" s="142"/>
    </row>
    <row r="7" spans="2:24">
      <c r="B7" s="240"/>
      <c r="C7" s="142"/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626" t="s">
        <v>788</v>
      </c>
      <c r="Q7" s="626"/>
      <c r="R7" s="626"/>
      <c r="S7" s="626"/>
      <c r="T7" s="142"/>
      <c r="U7" s="142"/>
      <c r="V7" s="142"/>
      <c r="W7" s="142"/>
      <c r="X7" s="142"/>
    </row>
    <row r="8" spans="2:24">
      <c r="B8" s="240"/>
      <c r="C8" s="142"/>
      <c r="D8" s="142"/>
      <c r="E8" s="142"/>
      <c r="F8" s="142"/>
      <c r="G8" s="142"/>
      <c r="H8" s="142"/>
      <c r="I8" s="142"/>
      <c r="J8" s="142"/>
      <c r="K8" s="142"/>
      <c r="L8" s="142"/>
      <c r="M8" s="142"/>
      <c r="N8" s="142"/>
      <c r="O8" s="142"/>
      <c r="P8" s="626" t="s">
        <v>789</v>
      </c>
      <c r="Q8" s="626"/>
      <c r="R8" s="626"/>
      <c r="S8" s="626"/>
      <c r="T8" s="142"/>
      <c r="U8" s="142"/>
      <c r="V8" s="142"/>
      <c r="W8" s="142"/>
      <c r="X8" s="142"/>
    </row>
    <row r="9" spans="2:24">
      <c r="B9" s="240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626" t="s">
        <v>790</v>
      </c>
      <c r="Q9" s="626"/>
      <c r="R9" s="626"/>
      <c r="S9" s="626"/>
      <c r="T9" s="142"/>
      <c r="U9" s="142"/>
      <c r="V9" s="142"/>
      <c r="W9" s="142"/>
      <c r="X9" s="142"/>
    </row>
    <row r="10" spans="2:24">
      <c r="B10" s="240"/>
      <c r="C10" s="142"/>
      <c r="D10" s="142"/>
      <c r="E10" s="142"/>
      <c r="F10" s="142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2"/>
    </row>
    <row r="11" spans="2:24">
      <c r="B11" s="240" t="s">
        <v>332</v>
      </c>
      <c r="C11" s="142"/>
      <c r="D11" s="142"/>
      <c r="E11" s="142"/>
      <c r="F11" s="142"/>
      <c r="G11" s="142"/>
      <c r="H11" s="142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42"/>
      <c r="U11" s="142"/>
      <c r="V11" s="142"/>
      <c r="W11" s="142"/>
      <c r="X11" s="142"/>
    </row>
    <row r="12" spans="2:24">
      <c r="B12" s="127" t="s">
        <v>162</v>
      </c>
      <c r="C12" s="598" t="s">
        <v>333</v>
      </c>
      <c r="D12" s="599" t="s">
        <v>334</v>
      </c>
      <c r="E12" s="600"/>
      <c r="F12" s="601"/>
      <c r="G12" s="599" t="s">
        <v>335</v>
      </c>
      <c r="H12" s="600"/>
      <c r="I12" s="601"/>
      <c r="J12" s="599" t="s">
        <v>336</v>
      </c>
      <c r="K12" s="600"/>
      <c r="L12" s="601"/>
      <c r="M12" s="599" t="s">
        <v>337</v>
      </c>
      <c r="N12" s="600"/>
      <c r="O12" s="601"/>
      <c r="P12" s="602" t="s">
        <v>828</v>
      </c>
      <c r="Q12" s="603"/>
      <c r="R12" s="604"/>
      <c r="S12" s="602" t="s">
        <v>780</v>
      </c>
      <c r="T12" s="603"/>
      <c r="U12" s="604"/>
      <c r="V12" s="602" t="s">
        <v>829</v>
      </c>
      <c r="W12" s="603"/>
      <c r="X12" s="604"/>
    </row>
    <row r="13" spans="2:24" ht="42.75" customHeight="1">
      <c r="B13" s="24"/>
      <c r="C13" s="605"/>
      <c r="D13" s="606" t="s">
        <v>338</v>
      </c>
      <c r="E13" s="606" t="s">
        <v>339</v>
      </c>
      <c r="F13" s="606" t="s">
        <v>340</v>
      </c>
      <c r="G13" s="606" t="s">
        <v>338</v>
      </c>
      <c r="H13" s="606" t="s">
        <v>339</v>
      </c>
      <c r="I13" s="606" t="s">
        <v>340</v>
      </c>
      <c r="J13" s="606" t="s">
        <v>338</v>
      </c>
      <c r="K13" s="606" t="s">
        <v>339</v>
      </c>
      <c r="L13" s="606" t="s">
        <v>340</v>
      </c>
      <c r="M13" s="606" t="s">
        <v>338</v>
      </c>
      <c r="N13" s="606" t="s">
        <v>339</v>
      </c>
      <c r="O13" s="606" t="s">
        <v>340</v>
      </c>
      <c r="P13" s="606" t="s">
        <v>338</v>
      </c>
      <c r="Q13" s="606" t="s">
        <v>339</v>
      </c>
      <c r="R13" s="606" t="s">
        <v>340</v>
      </c>
      <c r="S13" s="606" t="s">
        <v>338</v>
      </c>
      <c r="T13" s="606" t="s">
        <v>339</v>
      </c>
      <c r="U13" s="606" t="s">
        <v>340</v>
      </c>
      <c r="V13" s="606" t="s">
        <v>338</v>
      </c>
      <c r="W13" s="606" t="s">
        <v>339</v>
      </c>
      <c r="X13" s="606" t="s">
        <v>340</v>
      </c>
    </row>
    <row r="14" spans="2:24">
      <c r="B14" s="3" t="s">
        <v>306</v>
      </c>
      <c r="C14" s="18" t="s">
        <v>341</v>
      </c>
      <c r="D14" s="607"/>
      <c r="E14" s="607"/>
      <c r="F14" s="607"/>
      <c r="G14" s="607"/>
      <c r="H14" s="607"/>
      <c r="I14" s="607"/>
      <c r="J14" s="607"/>
      <c r="K14" s="607"/>
      <c r="L14" s="607"/>
      <c r="M14" s="607"/>
      <c r="N14" s="607"/>
      <c r="O14" s="607"/>
      <c r="P14" s="608"/>
      <c r="Q14" s="608"/>
      <c r="R14" s="608"/>
      <c r="S14" s="608"/>
      <c r="T14" s="608"/>
      <c r="U14" s="608"/>
      <c r="V14" s="608"/>
      <c r="W14" s="608"/>
      <c r="X14" s="608"/>
    </row>
    <row r="15" spans="2:24" ht="14.7" hidden="1" customHeight="1" outlineLevel="1">
      <c r="B15" s="3"/>
      <c r="C15" s="7"/>
      <c r="D15" s="607"/>
      <c r="E15" s="607"/>
      <c r="F15" s="607"/>
      <c r="G15" s="607"/>
      <c r="H15" s="607"/>
      <c r="I15" s="607"/>
      <c r="J15" s="607"/>
      <c r="K15" s="607"/>
      <c r="L15" s="607"/>
      <c r="M15" s="607"/>
      <c r="N15" s="607"/>
      <c r="O15" s="607"/>
      <c r="P15" s="608"/>
      <c r="Q15" s="608"/>
      <c r="R15" s="608"/>
      <c r="S15" s="608"/>
      <c r="T15" s="608"/>
      <c r="U15" s="608"/>
      <c r="V15" s="608"/>
      <c r="W15" s="608"/>
      <c r="X15" s="608"/>
    </row>
    <row r="16" spans="2:24" ht="14.7" hidden="1" customHeight="1" outlineLevel="1">
      <c r="B16" s="3" t="s">
        <v>342</v>
      </c>
      <c r="C16" s="7" t="s">
        <v>343</v>
      </c>
      <c r="D16" s="607"/>
      <c r="E16" s="607"/>
      <c r="F16" s="607"/>
      <c r="G16" s="607"/>
      <c r="H16" s="607"/>
      <c r="I16" s="607"/>
      <c r="J16" s="607"/>
      <c r="K16" s="607"/>
      <c r="L16" s="607"/>
      <c r="M16" s="607"/>
      <c r="N16" s="607"/>
      <c r="O16" s="607"/>
      <c r="P16" s="608"/>
      <c r="Q16" s="608"/>
      <c r="R16" s="608"/>
      <c r="S16" s="608"/>
      <c r="T16" s="608"/>
      <c r="U16" s="608"/>
      <c r="V16" s="608"/>
      <c r="W16" s="608"/>
      <c r="X16" s="608"/>
    </row>
    <row r="17" spans="2:24" ht="14.7" hidden="1" customHeight="1" outlineLevel="1">
      <c r="B17" s="3"/>
      <c r="C17" s="7"/>
      <c r="D17" s="607"/>
      <c r="E17" s="607"/>
      <c r="F17" s="607"/>
      <c r="G17" s="607"/>
      <c r="H17" s="607"/>
      <c r="I17" s="607"/>
      <c r="J17" s="607"/>
      <c r="K17" s="607"/>
      <c r="L17" s="607"/>
      <c r="M17" s="607"/>
      <c r="N17" s="607"/>
      <c r="O17" s="607"/>
      <c r="P17" s="608"/>
      <c r="Q17" s="608"/>
      <c r="R17" s="608"/>
      <c r="S17" s="608"/>
      <c r="T17" s="608"/>
      <c r="U17" s="608"/>
      <c r="V17" s="608"/>
      <c r="W17" s="608"/>
      <c r="X17" s="608"/>
    </row>
    <row r="18" spans="2:24" ht="14.7" hidden="1" customHeight="1" outlineLevel="1">
      <c r="B18" s="3"/>
      <c r="C18" s="18" t="s">
        <v>344</v>
      </c>
      <c r="D18" s="607"/>
      <c r="E18" s="607"/>
      <c r="F18" s="607"/>
      <c r="G18" s="607"/>
      <c r="H18" s="607"/>
      <c r="I18" s="607"/>
      <c r="J18" s="607"/>
      <c r="K18" s="607"/>
      <c r="L18" s="607"/>
      <c r="M18" s="607"/>
      <c r="N18" s="607"/>
      <c r="O18" s="607"/>
      <c r="P18" s="608"/>
      <c r="Q18" s="608"/>
      <c r="R18" s="608"/>
      <c r="S18" s="608"/>
      <c r="T18" s="608"/>
      <c r="U18" s="608"/>
      <c r="V18" s="608"/>
      <c r="W18" s="608"/>
      <c r="X18" s="608"/>
    </row>
    <row r="19" spans="2:24" ht="14.7" hidden="1" customHeight="1" outlineLevel="1">
      <c r="B19" s="3"/>
      <c r="C19" s="7"/>
      <c r="D19" s="607"/>
      <c r="E19" s="607"/>
      <c r="F19" s="607"/>
      <c r="G19" s="607"/>
      <c r="H19" s="607"/>
      <c r="I19" s="607"/>
      <c r="J19" s="607"/>
      <c r="K19" s="607"/>
      <c r="L19" s="607"/>
      <c r="M19" s="607"/>
      <c r="N19" s="607"/>
      <c r="O19" s="607"/>
      <c r="P19" s="608"/>
      <c r="Q19" s="608"/>
      <c r="R19" s="608"/>
      <c r="S19" s="608"/>
      <c r="T19" s="608"/>
      <c r="U19" s="608"/>
      <c r="V19" s="608"/>
      <c r="W19" s="608"/>
      <c r="X19" s="608"/>
    </row>
    <row r="20" spans="2:24" ht="14.7" hidden="1" customHeight="1" outlineLevel="1">
      <c r="B20" s="3" t="s">
        <v>345</v>
      </c>
      <c r="C20" s="18" t="s">
        <v>346</v>
      </c>
      <c r="D20" s="607"/>
      <c r="E20" s="607"/>
      <c r="F20" s="607"/>
      <c r="G20" s="607"/>
      <c r="H20" s="607"/>
      <c r="I20" s="607"/>
      <c r="J20" s="607"/>
      <c r="K20" s="607"/>
      <c r="L20" s="607"/>
      <c r="M20" s="607"/>
      <c r="N20" s="607"/>
      <c r="O20" s="607"/>
      <c r="P20" s="608"/>
      <c r="Q20" s="608"/>
      <c r="R20" s="608"/>
      <c r="S20" s="608"/>
      <c r="T20" s="608"/>
      <c r="U20" s="608"/>
      <c r="V20" s="608"/>
      <c r="W20" s="608"/>
      <c r="X20" s="608"/>
    </row>
    <row r="21" spans="2:24" ht="14.7" hidden="1" customHeight="1" outlineLevel="1">
      <c r="B21" s="3"/>
      <c r="C21" s="7"/>
      <c r="D21" s="607"/>
      <c r="E21" s="607"/>
      <c r="F21" s="607"/>
      <c r="G21" s="607"/>
      <c r="H21" s="607"/>
      <c r="I21" s="607"/>
      <c r="J21" s="607"/>
      <c r="K21" s="607"/>
      <c r="L21" s="607"/>
      <c r="M21" s="607"/>
      <c r="N21" s="607"/>
      <c r="O21" s="607"/>
      <c r="P21" s="608"/>
      <c r="Q21" s="608"/>
      <c r="R21" s="608"/>
      <c r="S21" s="608"/>
      <c r="T21" s="608"/>
      <c r="U21" s="608"/>
      <c r="V21" s="608"/>
      <c r="W21" s="608"/>
      <c r="X21" s="608"/>
    </row>
    <row r="22" spans="2:24" ht="14.7" hidden="1" customHeight="1" outlineLevel="1">
      <c r="B22" s="3"/>
      <c r="C22" s="18" t="s">
        <v>347</v>
      </c>
      <c r="D22" s="607"/>
      <c r="E22" s="607"/>
      <c r="F22" s="607"/>
      <c r="G22" s="607"/>
      <c r="H22" s="607"/>
      <c r="I22" s="607"/>
      <c r="J22" s="607"/>
      <c r="K22" s="607"/>
      <c r="L22" s="607"/>
      <c r="M22" s="607"/>
      <c r="N22" s="607"/>
      <c r="O22" s="607"/>
      <c r="P22" s="608"/>
      <c r="Q22" s="608"/>
      <c r="R22" s="608"/>
      <c r="S22" s="608"/>
      <c r="T22" s="608"/>
      <c r="U22" s="608"/>
      <c r="V22" s="608"/>
      <c r="W22" s="608"/>
      <c r="X22" s="608"/>
    </row>
    <row r="23" spans="2:24" ht="14.7" hidden="1" customHeight="1" outlineLevel="1">
      <c r="B23" s="3"/>
      <c r="C23" s="7"/>
      <c r="D23" s="607"/>
      <c r="E23" s="607"/>
      <c r="F23" s="607"/>
      <c r="G23" s="607"/>
      <c r="H23" s="607"/>
      <c r="I23" s="607"/>
      <c r="J23" s="607"/>
      <c r="K23" s="607"/>
      <c r="L23" s="607"/>
      <c r="M23" s="607"/>
      <c r="N23" s="607"/>
      <c r="O23" s="607"/>
      <c r="P23" s="608"/>
      <c r="Q23" s="608"/>
      <c r="R23" s="608"/>
      <c r="S23" s="608"/>
      <c r="T23" s="608"/>
      <c r="U23" s="608"/>
      <c r="V23" s="608"/>
      <c r="W23" s="608"/>
      <c r="X23" s="608"/>
    </row>
    <row r="24" spans="2:24" ht="14.7" hidden="1" customHeight="1" outlineLevel="1">
      <c r="B24" s="3" t="s">
        <v>348</v>
      </c>
      <c r="C24" s="18" t="s">
        <v>349</v>
      </c>
      <c r="D24" s="607"/>
      <c r="E24" s="607"/>
      <c r="F24" s="607"/>
      <c r="G24" s="607"/>
      <c r="H24" s="607"/>
      <c r="I24" s="607"/>
      <c r="J24" s="607"/>
      <c r="K24" s="607"/>
      <c r="L24" s="607"/>
      <c r="M24" s="607"/>
      <c r="N24" s="607"/>
      <c r="O24" s="607"/>
      <c r="P24" s="608"/>
      <c r="Q24" s="608"/>
      <c r="R24" s="608"/>
      <c r="S24" s="608"/>
      <c r="T24" s="608"/>
      <c r="U24" s="608"/>
      <c r="V24" s="608"/>
      <c r="W24" s="608"/>
      <c r="X24" s="608"/>
    </row>
    <row r="25" spans="2:24" ht="14.7" hidden="1" customHeight="1" outlineLevel="1">
      <c r="B25" s="3"/>
      <c r="C25" s="7" t="s">
        <v>350</v>
      </c>
      <c r="D25" s="607"/>
      <c r="E25" s="607"/>
      <c r="F25" s="607"/>
      <c r="G25" s="607"/>
      <c r="H25" s="607"/>
      <c r="I25" s="607"/>
      <c r="J25" s="607"/>
      <c r="K25" s="607"/>
      <c r="L25" s="607"/>
      <c r="M25" s="607"/>
      <c r="N25" s="607"/>
      <c r="O25" s="607"/>
      <c r="P25" s="608"/>
      <c r="Q25" s="608"/>
      <c r="R25" s="608"/>
      <c r="S25" s="608"/>
      <c r="T25" s="608"/>
      <c r="U25" s="608"/>
      <c r="V25" s="608"/>
      <c r="W25" s="608"/>
      <c r="X25" s="608"/>
    </row>
    <row r="26" spans="2:24" ht="14.7" hidden="1" customHeight="1" outlineLevel="1">
      <c r="B26" s="3"/>
      <c r="C26" s="7" t="s">
        <v>351</v>
      </c>
      <c r="D26" s="607"/>
      <c r="E26" s="607"/>
      <c r="F26" s="607"/>
      <c r="G26" s="607"/>
      <c r="H26" s="607"/>
      <c r="I26" s="607"/>
      <c r="J26" s="607"/>
      <c r="K26" s="607"/>
      <c r="L26" s="607"/>
      <c r="M26" s="607"/>
      <c r="N26" s="607"/>
      <c r="O26" s="607"/>
      <c r="P26" s="608"/>
      <c r="Q26" s="608"/>
      <c r="R26" s="608"/>
      <c r="S26" s="608"/>
      <c r="T26" s="608"/>
      <c r="U26" s="608"/>
      <c r="V26" s="608"/>
      <c r="W26" s="608"/>
      <c r="X26" s="608"/>
    </row>
    <row r="27" spans="2:24" ht="14.7" hidden="1" customHeight="1" outlineLevel="1">
      <c r="B27" s="3"/>
      <c r="C27" s="7" t="s">
        <v>352</v>
      </c>
      <c r="D27" s="607"/>
      <c r="E27" s="607"/>
      <c r="F27" s="607"/>
      <c r="G27" s="607"/>
      <c r="H27" s="607"/>
      <c r="I27" s="607"/>
      <c r="J27" s="607"/>
      <c r="K27" s="607"/>
      <c r="L27" s="607"/>
      <c r="M27" s="607"/>
      <c r="N27" s="607"/>
      <c r="O27" s="607"/>
      <c r="P27" s="608"/>
      <c r="Q27" s="608"/>
      <c r="R27" s="608"/>
      <c r="S27" s="608"/>
      <c r="T27" s="608"/>
      <c r="U27" s="608"/>
      <c r="V27" s="608"/>
      <c r="W27" s="608"/>
      <c r="X27" s="608"/>
    </row>
    <row r="28" spans="2:24" ht="14.7" hidden="1" customHeight="1" outlineLevel="1">
      <c r="B28" s="3"/>
      <c r="C28" s="18" t="s">
        <v>353</v>
      </c>
      <c r="D28" s="607"/>
      <c r="E28" s="607"/>
      <c r="F28" s="607"/>
      <c r="G28" s="607"/>
      <c r="H28" s="607"/>
      <c r="I28" s="607"/>
      <c r="J28" s="607"/>
      <c r="K28" s="607"/>
      <c r="L28" s="607"/>
      <c r="M28" s="607"/>
      <c r="N28" s="607"/>
      <c r="O28" s="607"/>
      <c r="P28" s="608"/>
      <c r="Q28" s="608"/>
      <c r="R28" s="608"/>
      <c r="S28" s="608"/>
      <c r="T28" s="608"/>
      <c r="U28" s="608"/>
      <c r="V28" s="608"/>
      <c r="W28" s="608"/>
      <c r="X28" s="608"/>
    </row>
    <row r="29" spans="2:24" ht="14.7" hidden="1" customHeight="1" outlineLevel="1">
      <c r="B29" s="3"/>
      <c r="C29" s="7"/>
      <c r="D29" s="607"/>
      <c r="E29" s="607"/>
      <c r="F29" s="607"/>
      <c r="G29" s="607"/>
      <c r="H29" s="607"/>
      <c r="I29" s="607"/>
      <c r="J29" s="607"/>
      <c r="K29" s="607"/>
      <c r="L29" s="607"/>
      <c r="M29" s="607"/>
      <c r="N29" s="607"/>
      <c r="O29" s="607"/>
      <c r="P29" s="608"/>
      <c r="Q29" s="608"/>
      <c r="R29" s="608"/>
      <c r="S29" s="608"/>
      <c r="T29" s="608"/>
      <c r="U29" s="608"/>
      <c r="V29" s="608"/>
      <c r="W29" s="608"/>
      <c r="X29" s="608"/>
    </row>
    <row r="30" spans="2:24" ht="14.7" hidden="1" customHeight="1" outlineLevel="1">
      <c r="B30" s="3" t="s">
        <v>354</v>
      </c>
      <c r="C30" s="18" t="s">
        <v>355</v>
      </c>
      <c r="D30" s="607"/>
      <c r="E30" s="607"/>
      <c r="F30" s="607"/>
      <c r="G30" s="607"/>
      <c r="H30" s="607"/>
      <c r="I30" s="607"/>
      <c r="J30" s="607"/>
      <c r="K30" s="607"/>
      <c r="L30" s="607"/>
      <c r="M30" s="607"/>
      <c r="N30" s="607"/>
      <c r="O30" s="607"/>
      <c r="P30" s="608"/>
      <c r="Q30" s="608"/>
      <c r="R30" s="608"/>
      <c r="S30" s="608"/>
      <c r="T30" s="608"/>
      <c r="U30" s="608"/>
      <c r="V30" s="608"/>
      <c r="W30" s="608"/>
      <c r="X30" s="608"/>
    </row>
    <row r="31" spans="2:24" ht="14.7" hidden="1" customHeight="1" outlineLevel="1">
      <c r="B31" s="3" t="s">
        <v>356</v>
      </c>
      <c r="C31" s="18" t="s">
        <v>357</v>
      </c>
      <c r="D31" s="607"/>
      <c r="E31" s="607"/>
      <c r="F31" s="607"/>
      <c r="G31" s="607"/>
      <c r="H31" s="607"/>
      <c r="I31" s="607"/>
      <c r="J31" s="607"/>
      <c r="K31" s="607"/>
      <c r="L31" s="607"/>
      <c r="M31" s="607"/>
      <c r="N31" s="607"/>
      <c r="O31" s="607"/>
      <c r="P31" s="608"/>
      <c r="Q31" s="608"/>
      <c r="R31" s="608"/>
      <c r="S31" s="608"/>
      <c r="T31" s="608"/>
      <c r="U31" s="608"/>
      <c r="V31" s="608"/>
      <c r="W31" s="608"/>
      <c r="X31" s="608"/>
    </row>
    <row r="32" spans="2:24" ht="14.7" hidden="1" customHeight="1" outlineLevel="1">
      <c r="B32" s="3"/>
      <c r="C32" s="7" t="s">
        <v>358</v>
      </c>
      <c r="D32" s="607"/>
      <c r="E32" s="607"/>
      <c r="F32" s="607"/>
      <c r="G32" s="607"/>
      <c r="H32" s="607"/>
      <c r="I32" s="607"/>
      <c r="J32" s="607"/>
      <c r="K32" s="607"/>
      <c r="L32" s="607"/>
      <c r="M32" s="607"/>
      <c r="N32" s="607"/>
      <c r="O32" s="607"/>
      <c r="P32" s="608"/>
      <c r="Q32" s="608"/>
      <c r="R32" s="608"/>
      <c r="S32" s="608"/>
      <c r="T32" s="608"/>
      <c r="U32" s="608"/>
      <c r="V32" s="608"/>
      <c r="W32" s="608"/>
      <c r="X32" s="608"/>
    </row>
    <row r="33" spans="2:24" ht="14.7" hidden="1" customHeight="1" outlineLevel="1">
      <c r="B33" s="3"/>
      <c r="C33" s="7" t="s">
        <v>359</v>
      </c>
      <c r="D33" s="607"/>
      <c r="E33" s="607"/>
      <c r="F33" s="607"/>
      <c r="G33" s="607"/>
      <c r="H33" s="607"/>
      <c r="I33" s="607"/>
      <c r="J33" s="607"/>
      <c r="K33" s="607"/>
      <c r="L33" s="607"/>
      <c r="M33" s="607"/>
      <c r="N33" s="607"/>
      <c r="O33" s="607"/>
      <c r="P33" s="608"/>
      <c r="Q33" s="608"/>
      <c r="R33" s="608"/>
      <c r="S33" s="608"/>
      <c r="T33" s="608"/>
      <c r="U33" s="608"/>
      <c r="V33" s="608"/>
      <c r="W33" s="608"/>
      <c r="X33" s="608"/>
    </row>
    <row r="34" spans="2:24" ht="14.7" hidden="1" customHeight="1" outlineLevel="1">
      <c r="B34" s="3"/>
      <c r="C34" s="7" t="s">
        <v>360</v>
      </c>
      <c r="D34" s="607"/>
      <c r="E34" s="607"/>
      <c r="F34" s="607"/>
      <c r="G34" s="607"/>
      <c r="H34" s="607"/>
      <c r="I34" s="607"/>
      <c r="J34" s="607"/>
      <c r="K34" s="607"/>
      <c r="L34" s="607"/>
      <c r="M34" s="607"/>
      <c r="N34" s="607"/>
      <c r="O34" s="607"/>
      <c r="P34" s="608"/>
      <c r="Q34" s="608"/>
      <c r="R34" s="608"/>
      <c r="S34" s="608"/>
      <c r="T34" s="608"/>
      <c r="U34" s="608"/>
      <c r="V34" s="608"/>
      <c r="W34" s="608"/>
      <c r="X34" s="608"/>
    </row>
    <row r="35" spans="2:24" ht="14.7" hidden="1" customHeight="1" outlineLevel="1">
      <c r="B35" s="3"/>
      <c r="C35" s="7" t="s">
        <v>361</v>
      </c>
      <c r="D35" s="607"/>
      <c r="E35" s="607"/>
      <c r="F35" s="607"/>
      <c r="G35" s="607"/>
      <c r="H35" s="607"/>
      <c r="I35" s="607"/>
      <c r="J35" s="607"/>
      <c r="K35" s="607"/>
      <c r="L35" s="607"/>
      <c r="M35" s="607"/>
      <c r="N35" s="607"/>
      <c r="O35" s="607"/>
      <c r="P35" s="608"/>
      <c r="Q35" s="608"/>
      <c r="R35" s="608"/>
      <c r="S35" s="608"/>
      <c r="T35" s="608"/>
      <c r="U35" s="608"/>
      <c r="V35" s="608"/>
      <c r="W35" s="608"/>
      <c r="X35" s="608"/>
    </row>
    <row r="36" spans="2:24" ht="14.7" hidden="1" customHeight="1" outlineLevel="1">
      <c r="B36" s="3"/>
      <c r="C36" s="7" t="s">
        <v>362</v>
      </c>
      <c r="D36" s="607"/>
      <c r="E36" s="607"/>
      <c r="F36" s="607"/>
      <c r="G36" s="607"/>
      <c r="H36" s="607"/>
      <c r="I36" s="607"/>
      <c r="J36" s="607"/>
      <c r="K36" s="607"/>
      <c r="L36" s="607"/>
      <c r="M36" s="607"/>
      <c r="N36" s="607"/>
      <c r="O36" s="607"/>
      <c r="P36" s="608"/>
      <c r="Q36" s="608"/>
      <c r="R36" s="608"/>
      <c r="S36" s="608"/>
      <c r="T36" s="608"/>
      <c r="U36" s="608"/>
      <c r="V36" s="608"/>
      <c r="W36" s="608"/>
      <c r="X36" s="608"/>
    </row>
    <row r="37" spans="2:24" ht="14.7" hidden="1" customHeight="1" outlineLevel="1">
      <c r="B37" s="3"/>
      <c r="C37" s="18" t="s">
        <v>363</v>
      </c>
      <c r="D37" s="607"/>
      <c r="E37" s="607"/>
      <c r="F37" s="607"/>
      <c r="G37" s="607"/>
      <c r="H37" s="607"/>
      <c r="I37" s="607"/>
      <c r="J37" s="607"/>
      <c r="K37" s="607"/>
      <c r="L37" s="607"/>
      <c r="M37" s="607"/>
      <c r="N37" s="607"/>
      <c r="O37" s="607"/>
      <c r="P37" s="608"/>
      <c r="Q37" s="608"/>
      <c r="R37" s="608"/>
      <c r="S37" s="608"/>
      <c r="T37" s="608"/>
      <c r="U37" s="608"/>
      <c r="V37" s="608"/>
      <c r="W37" s="608"/>
      <c r="X37" s="608"/>
    </row>
    <row r="38" spans="2:24" ht="14.7" hidden="1" customHeight="1" outlineLevel="1">
      <c r="B38" s="3"/>
      <c r="C38" s="29"/>
      <c r="D38" s="607"/>
      <c r="E38" s="607"/>
      <c r="F38" s="607"/>
      <c r="G38" s="607"/>
      <c r="H38" s="607"/>
      <c r="I38" s="607"/>
      <c r="J38" s="607"/>
      <c r="K38" s="607"/>
      <c r="L38" s="607"/>
      <c r="M38" s="607"/>
      <c r="N38" s="607"/>
      <c r="O38" s="607"/>
      <c r="P38" s="608"/>
      <c r="Q38" s="608"/>
      <c r="R38" s="608"/>
      <c r="S38" s="608"/>
      <c r="T38" s="608"/>
      <c r="U38" s="608"/>
      <c r="V38" s="608"/>
      <c r="W38" s="608"/>
      <c r="X38" s="608"/>
    </row>
    <row r="39" spans="2:24" collapsed="1">
      <c r="B39" s="3"/>
      <c r="C39" s="18" t="s">
        <v>79</v>
      </c>
      <c r="D39" s="607"/>
      <c r="E39" s="607"/>
      <c r="F39" s="607"/>
      <c r="G39" s="607"/>
      <c r="H39" s="607"/>
      <c r="I39" s="607"/>
      <c r="J39" s="607"/>
      <c r="K39" s="607"/>
      <c r="L39" s="607"/>
      <c r="M39" s="607"/>
      <c r="N39" s="607"/>
      <c r="O39" s="607"/>
      <c r="P39" s="608"/>
      <c r="Q39" s="608"/>
      <c r="R39" s="608"/>
      <c r="S39" s="608"/>
      <c r="T39" s="608"/>
      <c r="U39" s="608"/>
      <c r="V39" s="608"/>
      <c r="W39" s="608"/>
      <c r="X39" s="608"/>
    </row>
    <row r="40" spans="2:24">
      <c r="B40" s="3" t="s">
        <v>288</v>
      </c>
      <c r="C40" s="7" t="s">
        <v>364</v>
      </c>
      <c r="D40" s="607"/>
      <c r="E40" s="607"/>
      <c r="F40" s="607"/>
      <c r="G40" s="607"/>
      <c r="H40" s="607"/>
      <c r="I40" s="607"/>
      <c r="J40" s="607"/>
      <c r="K40" s="607"/>
      <c r="L40" s="607"/>
      <c r="M40" s="607"/>
      <c r="N40" s="607"/>
      <c r="O40" s="607"/>
      <c r="P40" s="608"/>
      <c r="Q40" s="608"/>
      <c r="R40" s="608"/>
      <c r="S40" s="608"/>
      <c r="T40" s="608"/>
      <c r="U40" s="608"/>
      <c r="V40" s="608"/>
      <c r="W40" s="608"/>
      <c r="X40" s="608"/>
    </row>
    <row r="41" spans="2:24">
      <c r="B41" s="3"/>
      <c r="C41" s="7"/>
      <c r="D41" s="607"/>
      <c r="E41" s="607"/>
      <c r="F41" s="607"/>
      <c r="G41" s="607"/>
      <c r="H41" s="607"/>
      <c r="I41" s="607"/>
      <c r="J41" s="607"/>
      <c r="K41" s="607"/>
      <c r="L41" s="607"/>
      <c r="M41" s="607"/>
      <c r="N41" s="607"/>
      <c r="O41" s="607"/>
      <c r="P41" s="608"/>
      <c r="Q41" s="608"/>
      <c r="R41" s="608"/>
      <c r="S41" s="608"/>
      <c r="T41" s="608"/>
      <c r="U41" s="608"/>
      <c r="V41" s="608"/>
      <c r="W41" s="608"/>
      <c r="X41" s="608"/>
    </row>
    <row r="42" spans="2:24">
      <c r="B42" s="3" t="s">
        <v>365</v>
      </c>
      <c r="C42" s="7" t="s">
        <v>366</v>
      </c>
      <c r="D42" s="607"/>
      <c r="E42" s="607"/>
      <c r="F42" s="607"/>
      <c r="G42" s="607"/>
      <c r="H42" s="607"/>
      <c r="I42" s="607"/>
      <c r="J42" s="607"/>
      <c r="K42" s="607"/>
      <c r="L42" s="607"/>
      <c r="M42" s="607"/>
      <c r="N42" s="607"/>
      <c r="O42" s="607"/>
      <c r="P42" s="608"/>
      <c r="Q42" s="608"/>
      <c r="R42" s="608"/>
      <c r="S42" s="608"/>
      <c r="T42" s="608"/>
      <c r="U42" s="608"/>
      <c r="V42" s="608"/>
      <c r="W42" s="608"/>
      <c r="X42" s="608"/>
    </row>
    <row r="43" spans="2:24">
      <c r="B43" s="3"/>
      <c r="C43" s="7"/>
      <c r="D43" s="607"/>
      <c r="E43" s="607"/>
      <c r="F43" s="607"/>
      <c r="G43" s="607"/>
      <c r="H43" s="607"/>
      <c r="I43" s="607"/>
      <c r="J43" s="607"/>
      <c r="K43" s="607"/>
      <c r="L43" s="607"/>
      <c r="M43" s="607"/>
      <c r="N43" s="607"/>
      <c r="O43" s="607"/>
      <c r="P43" s="608"/>
      <c r="Q43" s="608"/>
      <c r="R43" s="608"/>
      <c r="S43" s="608"/>
      <c r="T43" s="608"/>
      <c r="U43" s="608"/>
      <c r="V43" s="608"/>
      <c r="W43" s="608"/>
      <c r="X43" s="608"/>
    </row>
    <row r="44" spans="2:24">
      <c r="B44" s="3" t="s">
        <v>367</v>
      </c>
      <c r="C44" s="7" t="s">
        <v>368</v>
      </c>
      <c r="D44" s="607"/>
      <c r="E44" s="607"/>
      <c r="F44" s="607"/>
      <c r="G44" s="607"/>
      <c r="H44" s="607"/>
      <c r="I44" s="607"/>
      <c r="J44" s="607"/>
      <c r="K44" s="607"/>
      <c r="L44" s="607"/>
      <c r="M44" s="607"/>
      <c r="N44" s="607"/>
      <c r="O44" s="607"/>
      <c r="P44" s="608"/>
      <c r="Q44" s="608"/>
      <c r="R44" s="608"/>
      <c r="S44" s="608"/>
      <c r="T44" s="608"/>
      <c r="U44" s="608"/>
      <c r="V44" s="608"/>
      <c r="W44" s="608"/>
      <c r="X44" s="608"/>
    </row>
    <row r="45" spans="2:24">
      <c r="B45" s="3"/>
      <c r="C45" s="7"/>
      <c r="D45" s="607"/>
      <c r="E45" s="607"/>
      <c r="F45" s="607"/>
      <c r="G45" s="607"/>
      <c r="H45" s="607"/>
      <c r="I45" s="607"/>
      <c r="J45" s="607"/>
      <c r="K45" s="607"/>
      <c r="L45" s="607"/>
      <c r="M45" s="607"/>
      <c r="N45" s="607"/>
      <c r="O45" s="607"/>
      <c r="P45" s="608"/>
      <c r="Q45" s="608"/>
      <c r="R45" s="608"/>
      <c r="S45" s="608"/>
      <c r="T45" s="608"/>
      <c r="U45" s="608"/>
      <c r="V45" s="608"/>
      <c r="W45" s="608"/>
      <c r="X45" s="608"/>
    </row>
    <row r="46" spans="2:24">
      <c r="B46" s="3" t="s">
        <v>369</v>
      </c>
      <c r="C46" s="18" t="s">
        <v>370</v>
      </c>
      <c r="D46" s="609">
        <f t="shared" ref="D46:N46" si="0">SUM(D47:D48)</f>
        <v>1404.58</v>
      </c>
      <c r="E46" s="609">
        <f>SUM(E47:E48)</f>
        <v>650.92999999999995</v>
      </c>
      <c r="F46" s="610">
        <f t="shared" ref="F46:F52" si="1">E46/D46*10</f>
        <v>4.6343390906890312</v>
      </c>
      <c r="G46" s="609">
        <f t="shared" si="0"/>
        <v>1324.5507619999998</v>
      </c>
      <c r="H46" s="609">
        <f t="shared" si="0"/>
        <v>643.86907018800014</v>
      </c>
      <c r="I46" s="610">
        <f t="shared" ref="I46:I52" si="2">H46/G46*10</f>
        <v>4.8610373317500697</v>
      </c>
      <c r="J46" s="609">
        <f t="shared" si="0"/>
        <v>1404.58</v>
      </c>
      <c r="K46" s="609">
        <f t="shared" si="0"/>
        <v>644.83999999999992</v>
      </c>
      <c r="L46" s="610">
        <f t="shared" ref="L46:L52" si="3">K46/J46*10</f>
        <v>4.5909809338022747</v>
      </c>
      <c r="M46" s="609">
        <f t="shared" si="0"/>
        <v>1242.3417320000001</v>
      </c>
      <c r="N46" s="609">
        <f t="shared" si="0"/>
        <v>534.2507594675111</v>
      </c>
      <c r="O46" s="610">
        <f t="shared" ref="O46:O52" si="4">N46/M46*10</f>
        <v>4.3003526783845576</v>
      </c>
      <c r="P46" s="609"/>
      <c r="Q46" s="609"/>
      <c r="R46" s="609"/>
      <c r="S46" s="609"/>
      <c r="T46" s="610"/>
      <c r="U46" s="609"/>
      <c r="V46" s="609"/>
      <c r="W46" s="609"/>
      <c r="X46" s="609"/>
    </row>
    <row r="47" spans="2:24">
      <c r="B47" s="3"/>
      <c r="C47" s="596" t="s">
        <v>371</v>
      </c>
      <c r="D47" s="611">
        <f>'[30]True-up FY19-20'!V67</f>
        <v>689.7</v>
      </c>
      <c r="E47" s="611">
        <f>'[30]True-up FY19-20'!$V$76</f>
        <v>325.2</v>
      </c>
      <c r="F47" s="611">
        <f t="shared" si="1"/>
        <v>4.7150935189212699</v>
      </c>
      <c r="G47" s="611">
        <f>'[30]True-up FY19-20'!X67</f>
        <v>672.80264399999999</v>
      </c>
      <c r="H47" s="611">
        <f>'[30]True-up FY19-20'!$X$76</f>
        <v>329.48339480433344</v>
      </c>
      <c r="I47" s="611">
        <f t="shared" si="2"/>
        <v>4.8971774671612831</v>
      </c>
      <c r="J47" s="607">
        <f>'[30]APR FY20-21'!BJ109</f>
        <v>689.7</v>
      </c>
      <c r="K47" s="607">
        <f>'[30]APR FY20-21'!BL109</f>
        <v>322.19</v>
      </c>
      <c r="L47" s="611">
        <f t="shared" si="3"/>
        <v>4.6714513556618815</v>
      </c>
      <c r="M47" s="611">
        <f>'[30]APR FY20-21'!BR109</f>
        <v>657.1395500000001</v>
      </c>
      <c r="N47" s="611">
        <f>'[30]APR FY20-21'!BT109</f>
        <v>285.7826740514717</v>
      </c>
      <c r="O47" s="611">
        <f t="shared" si="4"/>
        <v>4.3488886652990475</v>
      </c>
      <c r="P47" s="302">
        <v>728.34</v>
      </c>
      <c r="Q47" s="302">
        <v>340.27</v>
      </c>
      <c r="R47" s="302">
        <v>4.67</v>
      </c>
      <c r="S47" s="302">
        <v>750.51</v>
      </c>
      <c r="T47" s="302">
        <v>305.39999999999998</v>
      </c>
      <c r="U47" s="302">
        <v>4.07</v>
      </c>
      <c r="V47" s="614">
        <v>730</v>
      </c>
      <c r="W47" s="302">
        <v>302.99456659035974</v>
      </c>
      <c r="X47" s="302">
        <f>+W47/V47*10</f>
        <v>4.1506105012378045</v>
      </c>
    </row>
    <row r="48" spans="2:24">
      <c r="B48" s="3"/>
      <c r="C48" s="596" t="s">
        <v>372</v>
      </c>
      <c r="D48" s="611">
        <f>'[30]True-up FY19-20'!V68</f>
        <v>714.88</v>
      </c>
      <c r="E48" s="611">
        <f>'[30]True-up FY19-20'!$V$80</f>
        <v>325.72999999999996</v>
      </c>
      <c r="F48" s="611">
        <f t="shared" si="1"/>
        <v>4.5564290510295429</v>
      </c>
      <c r="G48" s="611">
        <f>'[30]True-up FY19-20'!X68</f>
        <v>651.74811799999998</v>
      </c>
      <c r="H48" s="611">
        <f>'[30]True-up FY19-20'!$X$80</f>
        <v>314.38567538366669</v>
      </c>
      <c r="I48" s="611">
        <f t="shared" si="2"/>
        <v>4.8237297001855968</v>
      </c>
      <c r="J48" s="607">
        <f>'[30]APR FY20-21'!BJ110</f>
        <v>714.88</v>
      </c>
      <c r="K48" s="607">
        <f>'[30]APR FY20-21'!BL110</f>
        <v>322.64999999999998</v>
      </c>
      <c r="L48" s="611">
        <f t="shared" si="3"/>
        <v>4.5133448970456582</v>
      </c>
      <c r="M48" s="611">
        <f>'[30]APR FY20-21'!BR110</f>
        <v>585.20218199999999</v>
      </c>
      <c r="N48" s="611">
        <f>'[30]APR FY20-21'!BT110</f>
        <v>248.4680854160394</v>
      </c>
      <c r="O48" s="611">
        <f t="shared" si="4"/>
        <v>4.2458502900120667</v>
      </c>
      <c r="P48" s="302">
        <v>804.95</v>
      </c>
      <c r="Q48" s="302">
        <v>360.12</v>
      </c>
      <c r="R48" s="302">
        <v>4.47</v>
      </c>
      <c r="S48" s="302">
        <v>729.95</v>
      </c>
      <c r="T48" s="302">
        <v>296.64999999999998</v>
      </c>
      <c r="U48" s="302">
        <v>4.0599999999999996</v>
      </c>
      <c r="V48" s="614">
        <v>800</v>
      </c>
      <c r="W48" s="302">
        <v>331.61693227390617</v>
      </c>
      <c r="X48" s="302">
        <f t="shared" ref="X48:X57" si="5">+W48/V48*10</f>
        <v>4.1452116534238268</v>
      </c>
    </row>
    <row r="49" spans="2:24" s="317" customFormat="1">
      <c r="B49" s="3" t="s">
        <v>373</v>
      </c>
      <c r="C49" s="612" t="s">
        <v>374</v>
      </c>
      <c r="D49" s="610">
        <f>'[30]True-up FY19-20'!$V$91</f>
        <v>9.59</v>
      </c>
      <c r="E49" s="610">
        <f>'[30]True-up FY19-20'!$V$93</f>
        <v>4.33</v>
      </c>
      <c r="F49" s="610">
        <f t="shared" si="1"/>
        <v>4.5151199165797706</v>
      </c>
      <c r="G49" s="610">
        <f>'[30]True-up FY19-20'!$X$91</f>
        <v>4.7961270000000003</v>
      </c>
      <c r="H49" s="610">
        <f>'[30]True-up FY19-20'!$X$93</f>
        <v>2.3314152394814469</v>
      </c>
      <c r="I49" s="610">
        <f t="shared" si="2"/>
        <v>4.8610373317500697</v>
      </c>
      <c r="J49" s="610">
        <f>'[30]APR FY20-21'!$BJ$117</f>
        <v>9.59</v>
      </c>
      <c r="K49" s="610">
        <f>'[30]APR FY20-21'!$BL$117</f>
        <v>4.33</v>
      </c>
      <c r="L49" s="610">
        <f t="shared" si="3"/>
        <v>4.5151199165797706</v>
      </c>
      <c r="M49" s="610">
        <f>'[30]APR FY20-21'!$BR$117</f>
        <v>29.325489999999999</v>
      </c>
      <c r="N49" s="610">
        <f>'[30]APR FY20-21'!$BT$117</f>
        <v>12.651681809000001</v>
      </c>
      <c r="O49" s="610">
        <f t="shared" si="4"/>
        <v>4.3142269094224863</v>
      </c>
      <c r="P49" s="302">
        <v>14.57</v>
      </c>
      <c r="Q49" s="302">
        <v>6.65</v>
      </c>
      <c r="R49" s="302">
        <v>4.57</v>
      </c>
      <c r="S49" s="302">
        <v>26.97</v>
      </c>
      <c r="T49" s="302">
        <v>11.01</v>
      </c>
      <c r="U49" s="302">
        <v>4.08</v>
      </c>
      <c r="V49" s="614">
        <v>6</v>
      </c>
      <c r="W49" s="302">
        <v>2.4887466463984897</v>
      </c>
      <c r="X49" s="302">
        <f t="shared" si="5"/>
        <v>4.1479110773308161</v>
      </c>
    </row>
    <row r="50" spans="2:24" s="317" customFormat="1">
      <c r="B50" s="3" t="s">
        <v>375</v>
      </c>
      <c r="C50" s="18" t="s">
        <v>376</v>
      </c>
      <c r="D50" s="610">
        <f>'[30]True-up FY19-20'!$V$83</f>
        <v>316.56</v>
      </c>
      <c r="E50" s="610">
        <f>'[30]True-up FY19-20'!$V$85</f>
        <v>162.33000000000001</v>
      </c>
      <c r="F50" s="610">
        <f t="shared" si="1"/>
        <v>5.1279378316906756</v>
      </c>
      <c r="G50" s="610">
        <f>'[30]True-up FY19-20'!$X$83</f>
        <v>312.471</v>
      </c>
      <c r="H50" s="610">
        <f>'[30]True-up FY19-20'!$X$85</f>
        <v>175.34998289999999</v>
      </c>
      <c r="I50" s="610">
        <f t="shared" si="2"/>
        <v>5.6117202204364558</v>
      </c>
      <c r="J50" s="610">
        <f>'[30]APR FY20-21'!$BJ$113</f>
        <v>301.95</v>
      </c>
      <c r="K50" s="610">
        <f>'[30]APR FY20-21'!$BL$113</f>
        <v>154.83000000000001</v>
      </c>
      <c r="L50" s="610">
        <f t="shared" si="3"/>
        <v>5.1276701440635879</v>
      </c>
      <c r="M50" s="610">
        <f>'[30]APR FY20-21'!$BR$113</f>
        <v>263.03912000000003</v>
      </c>
      <c r="N50" s="610">
        <f>'[30]APR FY20-21'!$BT$113</f>
        <v>130.33817020000001</v>
      </c>
      <c r="O50" s="610">
        <f t="shared" si="4"/>
        <v>4.9550869163491722</v>
      </c>
      <c r="P50" s="302">
        <v>240.06</v>
      </c>
      <c r="Q50" s="302">
        <v>82.15</v>
      </c>
      <c r="R50" s="302">
        <v>5.72</v>
      </c>
      <c r="S50" s="302">
        <v>208.92</v>
      </c>
      <c r="T50" s="302">
        <v>137.80000000000001</v>
      </c>
      <c r="U50" s="302">
        <v>6.31</v>
      </c>
      <c r="V50" s="614">
        <v>340</v>
      </c>
      <c r="W50" s="302">
        <v>230.47293644626242</v>
      </c>
      <c r="X50" s="302">
        <f t="shared" si="5"/>
        <v>6.7786157778312468</v>
      </c>
    </row>
    <row r="51" spans="2:24" s="317" customFormat="1">
      <c r="B51" s="3" t="s">
        <v>377</v>
      </c>
      <c r="C51" s="18" t="s">
        <v>378</v>
      </c>
      <c r="D51" s="610">
        <f>'[30]True-up FY19-20'!$V$87</f>
        <v>994.75</v>
      </c>
      <c r="E51" s="610">
        <f>'[30]True-up FY19-20'!$V$89</f>
        <v>456.59</v>
      </c>
      <c r="F51" s="610">
        <f t="shared" si="1"/>
        <v>4.5899974868057294</v>
      </c>
      <c r="G51" s="610">
        <f>'[30]True-up FY19-20'!$X$87</f>
        <v>1079.3473825000001</v>
      </c>
      <c r="H51" s="610">
        <f>'[30]True-up FY19-20'!$X$89</f>
        <v>593.31036091664998</v>
      </c>
      <c r="I51" s="610">
        <f t="shared" si="2"/>
        <v>5.4969361165486488</v>
      </c>
      <c r="J51" s="610">
        <f>'[30]APR FY20-21'!$BJ$115</f>
        <v>994.75</v>
      </c>
      <c r="K51" s="610">
        <f>'[30]APR FY20-21'!$BL$115</f>
        <v>456.59</v>
      </c>
      <c r="L51" s="610">
        <f t="shared" si="3"/>
        <v>4.5899974868057294</v>
      </c>
      <c r="M51" s="610">
        <f>'[30]APR FY20-21'!$BR$115</f>
        <v>988.47</v>
      </c>
      <c r="N51" s="610">
        <f>'[30]APR FY20-21'!$BT$115</f>
        <v>554.92074515662262</v>
      </c>
      <c r="O51" s="610">
        <f t="shared" si="4"/>
        <v>5.6139361352051411</v>
      </c>
      <c r="P51" s="302">
        <v>952.68</v>
      </c>
      <c r="Q51" s="302">
        <v>547.63</v>
      </c>
      <c r="R51" s="302">
        <v>5.75</v>
      </c>
      <c r="S51" s="302">
        <v>922</v>
      </c>
      <c r="T51" s="302">
        <v>555.83000000000004</v>
      </c>
      <c r="U51" s="302">
        <v>6.6</v>
      </c>
      <c r="V51" s="614">
        <v>1190.3574849287043</v>
      </c>
      <c r="W51" s="302">
        <f>+[31]MYT_V2!$I$245</f>
        <v>688.98524818594626</v>
      </c>
      <c r="X51" s="302">
        <f t="shared" si="5"/>
        <v>5.7880532269447826</v>
      </c>
    </row>
    <row r="52" spans="2:24">
      <c r="B52" s="3" t="s">
        <v>100</v>
      </c>
      <c r="C52" s="18" t="s">
        <v>379</v>
      </c>
      <c r="D52" s="610">
        <f>'[30]True-up FY19-20'!$V$97</f>
        <v>61.55</v>
      </c>
      <c r="E52" s="610">
        <f>'[30]True-up FY19-20'!$V$99</f>
        <v>18.489999999999998</v>
      </c>
      <c r="F52" s="610">
        <f t="shared" si="1"/>
        <v>3.0040617384240456</v>
      </c>
      <c r="G52" s="610">
        <f>'[30]True-up FY19-20'!$X$97</f>
        <v>62.313330999999998</v>
      </c>
      <c r="H52" s="610">
        <f>'[30]True-up FY19-20'!$X$99</f>
        <v>19.736567083999997</v>
      </c>
      <c r="I52" s="610">
        <f t="shared" si="2"/>
        <v>3.1673105525365024</v>
      </c>
      <c r="J52" s="610">
        <f>'[30]APR FY20-21'!$BJ$121</f>
        <v>174.93</v>
      </c>
      <c r="K52" s="610">
        <f>'[30]APR FY20-21'!$BL$121</f>
        <v>44.67</v>
      </c>
      <c r="L52" s="610">
        <f t="shared" si="3"/>
        <v>2.5535928657177158</v>
      </c>
      <c r="M52" s="610">
        <f>'[30]APR FY20-21'!$BR$121+'[30]APR FY20-21'!$BR$123</f>
        <v>0.50547460594483096</v>
      </c>
      <c r="N52" s="610">
        <f>'[30]APR FY20-21'!$BT$121+'[30]APR FY20-21'!$BT$123</f>
        <v>0.137474022</v>
      </c>
      <c r="O52" s="610">
        <f t="shared" si="4"/>
        <v>2.7197018481874902</v>
      </c>
      <c r="P52" s="302">
        <v>4.9000000000000004</v>
      </c>
      <c r="Q52" s="302">
        <v>2.96</v>
      </c>
      <c r="R52" s="302">
        <v>6.04</v>
      </c>
      <c r="S52" s="302">
        <v>3.1</v>
      </c>
      <c r="T52" s="302">
        <v>1.77</v>
      </c>
      <c r="U52" s="302">
        <v>5.7</v>
      </c>
      <c r="V52" s="614">
        <v>5</v>
      </c>
      <c r="W52" s="302">
        <f>+[31]MYT_V2!$I$251</f>
        <v>2.879782375859584</v>
      </c>
      <c r="X52" s="302">
        <f t="shared" si="5"/>
        <v>5.7595647517191679</v>
      </c>
    </row>
    <row r="53" spans="2:24">
      <c r="B53" s="3" t="s">
        <v>380</v>
      </c>
      <c r="C53" s="18" t="s">
        <v>381</v>
      </c>
      <c r="D53" s="610"/>
      <c r="E53" s="610"/>
      <c r="F53" s="610"/>
      <c r="G53" s="610"/>
      <c r="H53" s="610"/>
      <c r="I53" s="610"/>
      <c r="J53" s="610"/>
      <c r="K53" s="610"/>
      <c r="L53" s="610"/>
      <c r="M53" s="610"/>
      <c r="N53" s="610"/>
      <c r="O53" s="610"/>
      <c r="P53" s="302"/>
      <c r="Q53" s="302">
        <v>63.13</v>
      </c>
      <c r="R53" s="302"/>
      <c r="S53" s="302"/>
      <c r="T53" s="302">
        <v>66.86</v>
      </c>
      <c r="U53" s="302"/>
      <c r="V53" s="614"/>
      <c r="W53" s="302">
        <f>+[31]MYT_V2!$I$255</f>
        <v>11.1466125</v>
      </c>
      <c r="X53" s="302"/>
    </row>
    <row r="54" spans="2:24">
      <c r="B54" s="3" t="s">
        <v>382</v>
      </c>
      <c r="C54" s="18" t="s">
        <v>839</v>
      </c>
      <c r="D54" s="610"/>
      <c r="E54" s="610"/>
      <c r="F54" s="610"/>
      <c r="G54" s="610"/>
      <c r="H54" s="610"/>
      <c r="I54" s="610"/>
      <c r="J54" s="610"/>
      <c r="K54" s="610"/>
      <c r="L54" s="610"/>
      <c r="M54" s="610"/>
      <c r="N54" s="610"/>
      <c r="O54" s="610"/>
      <c r="P54" s="302"/>
      <c r="Q54" s="302"/>
      <c r="R54" s="302"/>
      <c r="S54" s="302"/>
      <c r="T54" s="302"/>
      <c r="U54" s="302"/>
      <c r="V54" s="614"/>
      <c r="W54" s="302">
        <f>+[31]MYT_V2!$I$254</f>
        <v>63.811799999999998</v>
      </c>
      <c r="X54" s="302"/>
    </row>
    <row r="55" spans="2:24">
      <c r="B55" s="3" t="s">
        <v>383</v>
      </c>
      <c r="C55" s="18" t="s">
        <v>384</v>
      </c>
      <c r="D55" s="610"/>
      <c r="E55" s="610"/>
      <c r="F55" s="610"/>
      <c r="G55" s="610"/>
      <c r="H55" s="610"/>
      <c r="I55" s="610"/>
      <c r="J55" s="610"/>
      <c r="K55" s="610"/>
      <c r="L55" s="610"/>
      <c r="M55" s="610"/>
      <c r="N55" s="610"/>
      <c r="O55" s="610"/>
      <c r="P55" s="302">
        <v>138.43</v>
      </c>
      <c r="Q55" s="302">
        <v>93.15</v>
      </c>
      <c r="R55" s="302"/>
      <c r="S55" s="302">
        <v>124.84</v>
      </c>
      <c r="T55" s="302">
        <v>82.71</v>
      </c>
      <c r="U55" s="302"/>
      <c r="V55" s="615"/>
      <c r="W55" s="302">
        <v>92.048000000000002</v>
      </c>
      <c r="X55" s="302"/>
    </row>
    <row r="56" spans="2:24">
      <c r="B56" s="3" t="s">
        <v>385</v>
      </c>
      <c r="C56" s="18" t="s">
        <v>840</v>
      </c>
      <c r="D56" s="610"/>
      <c r="E56" s="610"/>
      <c r="F56" s="610" t="e">
        <f t="shared" ref="F56:F61" si="6">#N/A</f>
        <v>#N/A</v>
      </c>
      <c r="G56" s="610"/>
      <c r="H56" s="610"/>
      <c r="I56" s="610" t="e">
        <f t="shared" ref="I56:I61" si="7">#N/A</f>
        <v>#N/A</v>
      </c>
      <c r="J56" s="610"/>
      <c r="K56" s="610"/>
      <c r="L56" s="610" t="e">
        <f t="shared" ref="L56:L61" si="8">#N/A</f>
        <v>#N/A</v>
      </c>
      <c r="M56" s="610"/>
      <c r="N56" s="610"/>
      <c r="O56" s="610" t="e">
        <f t="shared" ref="O56:O61" si="9">#N/A</f>
        <v>#N/A</v>
      </c>
      <c r="P56" s="616">
        <v>258.02</v>
      </c>
      <c r="Q56" s="616">
        <v>78.010000000000005</v>
      </c>
      <c r="R56" s="616">
        <v>3.02</v>
      </c>
      <c r="S56" s="616">
        <v>282.60000000000002</v>
      </c>
      <c r="T56" s="616">
        <v>87.94</v>
      </c>
      <c r="U56" s="616">
        <v>3.11</v>
      </c>
      <c r="V56" s="614">
        <v>16</v>
      </c>
      <c r="W56" s="302">
        <v>6.4</v>
      </c>
      <c r="X56" s="302">
        <f t="shared" si="5"/>
        <v>4</v>
      </c>
    </row>
    <row r="57" spans="2:24">
      <c r="B57" s="3"/>
      <c r="C57" s="18" t="s">
        <v>386</v>
      </c>
      <c r="D57" s="610"/>
      <c r="E57" s="610"/>
      <c r="F57" s="610" t="e">
        <f>#N/A</f>
        <v>#N/A</v>
      </c>
      <c r="G57" s="610"/>
      <c r="H57" s="610"/>
      <c r="I57" s="610" t="e">
        <f t="shared" si="7"/>
        <v>#N/A</v>
      </c>
      <c r="J57" s="610"/>
      <c r="K57" s="610"/>
      <c r="L57" s="610" t="e">
        <f t="shared" si="8"/>
        <v>#N/A</v>
      </c>
      <c r="M57" s="610"/>
      <c r="N57" s="610"/>
      <c r="O57" s="610" t="e">
        <f t="shared" si="9"/>
        <v>#N/A</v>
      </c>
      <c r="P57" s="302"/>
      <c r="Q57" s="302"/>
      <c r="R57" s="302"/>
      <c r="S57" s="302"/>
      <c r="T57" s="302"/>
      <c r="U57" s="302"/>
      <c r="V57" s="617">
        <v>0.2</v>
      </c>
      <c r="W57" s="302">
        <f>+[31]MYT_V2!$J$249</f>
        <v>7.9799999999999996E-2</v>
      </c>
      <c r="X57" s="302">
        <f t="shared" si="5"/>
        <v>3.9899999999999998</v>
      </c>
    </row>
    <row r="58" spans="2:24">
      <c r="B58" s="3"/>
      <c r="C58" s="18" t="s">
        <v>387</v>
      </c>
      <c r="D58" s="610"/>
      <c r="E58" s="610"/>
      <c r="F58" s="610" t="e">
        <f t="shared" si="6"/>
        <v>#N/A</v>
      </c>
      <c r="G58" s="610"/>
      <c r="H58" s="610"/>
      <c r="I58" s="610" t="e">
        <f t="shared" si="7"/>
        <v>#N/A</v>
      </c>
      <c r="J58" s="610"/>
      <c r="K58" s="610"/>
      <c r="L58" s="610" t="e">
        <f t="shared" si="8"/>
        <v>#N/A</v>
      </c>
      <c r="M58" s="610"/>
      <c r="N58" s="610"/>
      <c r="O58" s="610" t="e">
        <f t="shared" si="9"/>
        <v>#N/A</v>
      </c>
      <c r="P58" s="302"/>
      <c r="Q58" s="302"/>
      <c r="R58" s="302"/>
      <c r="S58" s="302"/>
      <c r="T58" s="302"/>
      <c r="U58" s="302"/>
      <c r="V58" s="302"/>
      <c r="W58" s="302"/>
      <c r="X58" s="302"/>
    </row>
    <row r="59" spans="2:24">
      <c r="B59" s="3"/>
      <c r="C59" s="18" t="s">
        <v>388</v>
      </c>
      <c r="D59" s="610"/>
      <c r="E59" s="610">
        <f>'[30]True-up FY19-20'!$V$95</f>
        <v>56.22</v>
      </c>
      <c r="F59" s="610" t="e">
        <f t="shared" si="6"/>
        <v>#N/A</v>
      </c>
      <c r="G59" s="610"/>
      <c r="H59" s="610">
        <f>'[30]True-up FY19-20'!$X$95</f>
        <v>74.445903200000004</v>
      </c>
      <c r="I59" s="610" t="e">
        <f t="shared" si="7"/>
        <v>#N/A</v>
      </c>
      <c r="J59" s="610"/>
      <c r="K59" s="610">
        <f>'[30]APR FY20-21'!$BL$119</f>
        <v>34.31</v>
      </c>
      <c r="L59" s="610" t="e">
        <f t="shared" si="8"/>
        <v>#N/A</v>
      </c>
      <c r="M59" s="610"/>
      <c r="N59" s="610">
        <f>'[30]APR FY20-21'!$BT$119</f>
        <v>26.370148423268077</v>
      </c>
      <c r="O59" s="610" t="e">
        <f t="shared" si="9"/>
        <v>#N/A</v>
      </c>
      <c r="P59" s="302"/>
      <c r="Q59" s="302">
        <v>9.4</v>
      </c>
      <c r="R59" s="302"/>
      <c r="S59" s="302"/>
      <c r="T59" s="302">
        <v>28.19</v>
      </c>
      <c r="U59" s="302"/>
      <c r="V59" s="302"/>
      <c r="W59" s="302">
        <f>+[31]MYT_V2!$I$253</f>
        <v>48.705355142486631</v>
      </c>
      <c r="X59" s="302"/>
    </row>
    <row r="60" spans="2:24">
      <c r="B60" s="3" t="s">
        <v>382</v>
      </c>
      <c r="C60" s="18" t="s">
        <v>389</v>
      </c>
      <c r="D60" s="610"/>
      <c r="E60" s="610"/>
      <c r="F60" s="610" t="e">
        <f t="shared" si="6"/>
        <v>#N/A</v>
      </c>
      <c r="G60" s="610"/>
      <c r="H60" s="610"/>
      <c r="I60" s="610" t="e">
        <f t="shared" si="7"/>
        <v>#N/A</v>
      </c>
      <c r="J60" s="610"/>
      <c r="K60" s="610"/>
      <c r="L60" s="610" t="e">
        <f t="shared" si="8"/>
        <v>#N/A</v>
      </c>
      <c r="M60" s="610"/>
      <c r="N60" s="610"/>
      <c r="O60" s="610" t="e">
        <f t="shared" si="9"/>
        <v>#N/A</v>
      </c>
      <c r="P60" s="302"/>
      <c r="Q60" s="302"/>
      <c r="R60" s="302"/>
      <c r="S60" s="302"/>
      <c r="T60" s="302"/>
      <c r="U60" s="302"/>
      <c r="V60" s="302"/>
      <c r="W60" s="301"/>
      <c r="X60" s="302"/>
    </row>
    <row r="61" spans="2:24">
      <c r="B61" s="10"/>
      <c r="C61" s="20" t="s">
        <v>390</v>
      </c>
      <c r="D61" s="34">
        <f>D46+D49+D50+D51+D52+D56+D60</f>
        <v>2787.0299999999997</v>
      </c>
      <c r="E61" s="34">
        <f>E46+E49+E50+E51+E52+E56-E60+E59</f>
        <v>1348.89</v>
      </c>
      <c r="F61" s="34" t="e">
        <f t="shared" si="6"/>
        <v>#N/A</v>
      </c>
      <c r="G61" s="34">
        <f>G46+G49+G50+G51+G52+G56+G60</f>
        <v>2783.4786024999999</v>
      </c>
      <c r="H61" s="34">
        <f>H46+H49+H50+H51+H52+H56-H60+H59</f>
        <v>1509.0432995281315</v>
      </c>
      <c r="I61" s="34" t="e">
        <f t="shared" si="7"/>
        <v>#N/A</v>
      </c>
      <c r="J61" s="34">
        <f>J46+J49+J50+J51+J52+J56+J60</f>
        <v>2885.7999999999997</v>
      </c>
      <c r="K61" s="34">
        <f>K46+K49+K50+K51+K52+K56-K60+K59</f>
        <v>1339.57</v>
      </c>
      <c r="L61" s="34" t="e">
        <f t="shared" si="8"/>
        <v>#N/A</v>
      </c>
      <c r="M61" s="34">
        <f>M46+M49+M50+M51+M52+M56+M60</f>
        <v>2523.6818166059447</v>
      </c>
      <c r="N61" s="34">
        <f>N46+N49+N50+N51+N52+N56-N60+N59</f>
        <v>1258.6689790784021</v>
      </c>
      <c r="O61" s="34" t="e">
        <f t="shared" si="9"/>
        <v>#N/A</v>
      </c>
      <c r="P61" s="34">
        <f>+SUM(P46:P60)-P55</f>
        <v>3003.52</v>
      </c>
      <c r="Q61" s="34">
        <f>SUM(Q47:Q53)+Q56+Q59-Q55</f>
        <v>1397.17</v>
      </c>
      <c r="R61" s="34">
        <f>+Q61/P61*10</f>
        <v>4.6517752503728964</v>
      </c>
      <c r="S61" s="34">
        <f>+SUM(S46:S60)-S55-0.01</f>
        <v>2924.04</v>
      </c>
      <c r="T61" s="34">
        <f>SUM(T47:T53)+T56+T59-T55-0.01</f>
        <v>1408.73</v>
      </c>
      <c r="U61" s="34">
        <f>+T61/S61*10</f>
        <v>4.8177521511333641</v>
      </c>
      <c r="V61" s="34">
        <f>+SUM(V46:V60)-V55-0.01</f>
        <v>3087.5474849287039</v>
      </c>
      <c r="W61" s="34">
        <f>SUM(W47:W53)+W56+W59-W55-0.01+W57+W54</f>
        <v>1597.5237801612193</v>
      </c>
      <c r="X61" s="34">
        <f>+W61/V61*10</f>
        <v>5.174086513516758</v>
      </c>
    </row>
    <row r="62" spans="2:24">
      <c r="D62" s="613"/>
      <c r="E62" s="613"/>
      <c r="F62" s="613"/>
      <c r="G62" s="613"/>
      <c r="H62" s="613"/>
      <c r="I62" s="613"/>
      <c r="J62" s="613"/>
      <c r="K62" s="613"/>
      <c r="L62" s="613"/>
      <c r="M62" s="613"/>
      <c r="N62" s="613"/>
      <c r="O62" s="613"/>
      <c r="R62" s="618"/>
      <c r="U62" s="618"/>
    </row>
    <row r="64" spans="2:24">
      <c r="W64" s="618">
        <f>1597.53-W61</f>
        <v>6.2198387806802202E-3</v>
      </c>
    </row>
  </sheetData>
  <mergeCells count="4">
    <mergeCell ref="P6:S6"/>
    <mergeCell ref="P7:S7"/>
    <mergeCell ref="P8:S8"/>
    <mergeCell ref="P9:S9"/>
  </mergeCells>
  <pageMargins left="0.23622047244094491" right="0.19685039370078741" top="0.23622047244094491" bottom="0.74803149606299213" header="0.23622047244094491" footer="0.31496062992125984"/>
  <pageSetup paperSize="9" scale="81" orientation="landscape" r:id="rId1"/>
  <headerFooter alignWithMargins="0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B2:H41"/>
  <sheetViews>
    <sheetView workbookViewId="0"/>
  </sheetViews>
  <sheetFormatPr defaultColWidth="9.21875" defaultRowHeight="14.4"/>
  <cols>
    <col min="1" max="1" width="3.77734375" style="2" customWidth="1"/>
    <col min="2" max="2" width="15.44140625" style="2" customWidth="1"/>
    <col min="3" max="3" width="19.77734375" style="2" customWidth="1"/>
    <col min="4" max="7" width="17" style="2" customWidth="1"/>
    <col min="8" max="13" width="9.21875" style="2"/>
    <col min="14" max="14" width="10.44140625" style="2" customWidth="1"/>
    <col min="15" max="15" width="11.77734375" style="2" customWidth="1"/>
    <col min="16" max="16384" width="9.21875" style="2"/>
  </cols>
  <sheetData>
    <row r="2" spans="2:8">
      <c r="B2" s="139" t="s">
        <v>0</v>
      </c>
      <c r="C2" s="139"/>
      <c r="D2" s="139"/>
      <c r="E2" s="139"/>
      <c r="F2" s="139"/>
      <c r="G2" s="139"/>
      <c r="H2" s="168"/>
    </row>
    <row r="3" spans="2:8">
      <c r="B3" s="139" t="s">
        <v>391</v>
      </c>
      <c r="C3" s="139"/>
      <c r="D3" s="139"/>
      <c r="E3" s="139"/>
      <c r="F3" s="139"/>
      <c r="G3" s="139"/>
      <c r="H3" s="168"/>
    </row>
    <row r="4" spans="2:8">
      <c r="B4" s="139" t="s">
        <v>392</v>
      </c>
      <c r="C4" s="139"/>
      <c r="D4" s="139"/>
      <c r="E4" s="139"/>
      <c r="F4" s="139"/>
      <c r="G4" s="139"/>
      <c r="H4" s="168"/>
    </row>
    <row r="5" spans="2:8">
      <c r="B5" s="139" t="s">
        <v>393</v>
      </c>
      <c r="C5" s="139"/>
      <c r="D5" s="139"/>
      <c r="E5" s="139"/>
      <c r="F5" s="139"/>
      <c r="G5" s="139"/>
    </row>
    <row r="6" spans="2:8">
      <c r="B6" s="12"/>
      <c r="C6" s="12"/>
      <c r="D6" s="12"/>
      <c r="E6" s="12"/>
      <c r="F6" s="12"/>
      <c r="G6" s="12"/>
    </row>
    <row r="7" spans="2:8">
      <c r="B7" s="84" t="s">
        <v>284</v>
      </c>
    </row>
    <row r="8" spans="2:8" ht="43.2">
      <c r="B8" s="127" t="s">
        <v>394</v>
      </c>
      <c r="C8" s="144" t="s">
        <v>395</v>
      </c>
      <c r="D8" s="144" t="s">
        <v>396</v>
      </c>
      <c r="E8" s="144" t="s">
        <v>397</v>
      </c>
      <c r="F8" s="144" t="s">
        <v>398</v>
      </c>
      <c r="G8" s="145" t="s">
        <v>399</v>
      </c>
    </row>
    <row r="9" spans="2:8">
      <c r="B9" s="128"/>
      <c r="C9" s="129"/>
      <c r="D9" s="129"/>
      <c r="E9" s="129" t="s">
        <v>400</v>
      </c>
      <c r="F9" s="129"/>
      <c r="G9" s="129"/>
    </row>
    <row r="10" spans="2:8">
      <c r="B10" s="5" t="s">
        <v>401</v>
      </c>
      <c r="C10" s="3"/>
      <c r="D10" s="3"/>
      <c r="E10" s="3"/>
      <c r="F10" s="3"/>
      <c r="G10" s="3"/>
    </row>
    <row r="11" spans="2:8">
      <c r="B11" s="6" t="s">
        <v>402</v>
      </c>
      <c r="C11" s="3"/>
      <c r="D11" s="216"/>
      <c r="E11" s="216"/>
      <c r="F11" s="175"/>
      <c r="G11" s="3"/>
    </row>
    <row r="12" spans="2:8">
      <c r="B12" s="6" t="s">
        <v>403</v>
      </c>
      <c r="C12" s="3"/>
      <c r="F12" s="175"/>
      <c r="G12" s="3"/>
    </row>
    <row r="13" spans="2:8">
      <c r="B13" s="6" t="s">
        <v>404</v>
      </c>
      <c r="C13" s="35"/>
      <c r="D13" s="216"/>
      <c r="E13" s="216"/>
      <c r="F13" s="175"/>
      <c r="G13" s="35"/>
    </row>
    <row r="14" spans="2:8">
      <c r="B14" s="6" t="s">
        <v>405</v>
      </c>
      <c r="C14" s="35"/>
      <c r="D14" s="216"/>
      <c r="E14" s="216"/>
      <c r="F14" s="175"/>
      <c r="G14" s="35"/>
    </row>
    <row r="15" spans="2:8">
      <c r="B15" s="6" t="s">
        <v>406</v>
      </c>
      <c r="C15" s="35"/>
      <c r="D15" s="216"/>
      <c r="E15" s="216"/>
      <c r="F15" s="175"/>
      <c r="G15" s="35"/>
    </row>
    <row r="16" spans="2:8">
      <c r="B16" s="6" t="s">
        <v>407</v>
      </c>
      <c r="C16" s="35"/>
      <c r="D16" s="216"/>
      <c r="E16" s="216"/>
      <c r="F16" s="175"/>
      <c r="G16" s="35"/>
    </row>
    <row r="17" spans="2:7">
      <c r="B17" s="6" t="s">
        <v>408</v>
      </c>
      <c r="C17" s="35"/>
      <c r="D17" s="216"/>
      <c r="E17" s="216"/>
      <c r="F17" s="175"/>
      <c r="G17" s="35"/>
    </row>
    <row r="18" spans="2:7">
      <c r="B18" s="6" t="s">
        <v>409</v>
      </c>
      <c r="C18" s="35"/>
      <c r="D18" s="216"/>
      <c r="E18" s="216"/>
      <c r="F18" s="175"/>
      <c r="G18" s="35"/>
    </row>
    <row r="19" spans="2:7">
      <c r="B19" s="6" t="s">
        <v>410</v>
      </c>
      <c r="C19" s="35"/>
      <c r="D19" s="216"/>
      <c r="E19" s="216"/>
      <c r="F19" s="175"/>
      <c r="G19" s="35"/>
    </row>
    <row r="20" spans="2:7">
      <c r="B20" s="6" t="s">
        <v>411</v>
      </c>
      <c r="C20" s="3"/>
      <c r="D20" s="3"/>
      <c r="E20" s="3"/>
      <c r="F20" s="3"/>
      <c r="G20" s="3"/>
    </row>
    <row r="21" spans="2:7">
      <c r="B21" s="6" t="s">
        <v>412</v>
      </c>
      <c r="C21" s="3"/>
      <c r="D21" s="3"/>
      <c r="E21" s="3"/>
      <c r="F21" s="3"/>
      <c r="G21" s="3"/>
    </row>
    <row r="22" spans="2:7">
      <c r="B22" s="20" t="s">
        <v>79</v>
      </c>
      <c r="C22" s="19"/>
      <c r="D22" s="78">
        <f>SUM(D11:D20)</f>
        <v>0</v>
      </c>
      <c r="E22" s="78">
        <f>SUM(E11:E20)</f>
        <v>0</v>
      </c>
      <c r="F22" s="78">
        <f>SUM(F11:F20)</f>
        <v>0</v>
      </c>
      <c r="G22" s="78">
        <f>SUM(G11:G20)</f>
        <v>0</v>
      </c>
    </row>
    <row r="26" spans="2:7">
      <c r="B26" s="84" t="s">
        <v>226</v>
      </c>
    </row>
    <row r="27" spans="2:7" ht="43.2">
      <c r="B27" s="127" t="s">
        <v>394</v>
      </c>
      <c r="C27" s="144" t="s">
        <v>395</v>
      </c>
      <c r="D27" s="144" t="s">
        <v>396</v>
      </c>
      <c r="E27" s="144" t="s">
        <v>397</v>
      </c>
      <c r="F27" s="144" t="s">
        <v>398</v>
      </c>
      <c r="G27" s="145" t="s">
        <v>399</v>
      </c>
    </row>
    <row r="28" spans="2:7">
      <c r="B28" s="128"/>
      <c r="C28" s="129"/>
      <c r="D28" s="129"/>
      <c r="E28" s="129"/>
      <c r="F28" s="129"/>
      <c r="G28" s="129"/>
    </row>
    <row r="29" spans="2:7">
      <c r="B29" s="5" t="s">
        <v>401</v>
      </c>
      <c r="C29" s="3"/>
      <c r="D29" s="3"/>
      <c r="E29" s="3"/>
      <c r="F29" s="3"/>
      <c r="G29" s="3"/>
    </row>
    <row r="30" spans="2:7">
      <c r="B30" s="6" t="s">
        <v>402</v>
      </c>
      <c r="C30" s="3"/>
      <c r="D30" s="3"/>
      <c r="E30" s="3"/>
      <c r="F30" s="3"/>
      <c r="G30" s="3"/>
    </row>
    <row r="31" spans="2:7">
      <c r="B31" s="6" t="s">
        <v>403</v>
      </c>
      <c r="C31" s="3"/>
      <c r="D31" s="3"/>
      <c r="E31" s="3"/>
      <c r="F31" s="3"/>
      <c r="G31" s="3"/>
    </row>
    <row r="32" spans="2:7">
      <c r="B32" s="6" t="s">
        <v>404</v>
      </c>
      <c r="C32" s="35"/>
      <c r="D32" s="3"/>
      <c r="E32" s="175"/>
      <c r="F32" s="175"/>
      <c r="G32" s="3"/>
    </row>
    <row r="33" spans="2:7">
      <c r="B33" s="6" t="s">
        <v>405</v>
      </c>
      <c r="C33" s="35"/>
      <c r="D33" s="3"/>
      <c r="E33" s="175"/>
      <c r="F33" s="175"/>
      <c r="G33" s="3"/>
    </row>
    <row r="34" spans="2:7">
      <c r="B34" s="6" t="s">
        <v>406</v>
      </c>
      <c r="C34" s="35"/>
      <c r="D34" s="3"/>
      <c r="E34" s="175"/>
      <c r="F34" s="175"/>
      <c r="G34" s="3"/>
    </row>
    <row r="35" spans="2:7">
      <c r="B35" s="6" t="s">
        <v>407</v>
      </c>
      <c r="C35" s="3"/>
      <c r="D35" s="3"/>
      <c r="E35" s="175"/>
      <c r="F35" s="3"/>
      <c r="G35" s="3"/>
    </row>
    <row r="36" spans="2:7">
      <c r="B36" s="6" t="s">
        <v>408</v>
      </c>
      <c r="C36" s="3"/>
      <c r="D36" s="3"/>
      <c r="E36" s="175"/>
      <c r="F36" s="3"/>
      <c r="G36" s="3"/>
    </row>
    <row r="37" spans="2:7">
      <c r="B37" s="6" t="s">
        <v>409</v>
      </c>
      <c r="C37" s="3"/>
      <c r="D37" s="3"/>
      <c r="E37" s="175"/>
      <c r="F37" s="3"/>
      <c r="G37" s="3"/>
    </row>
    <row r="38" spans="2:7">
      <c r="B38" s="6" t="s">
        <v>410</v>
      </c>
      <c r="C38" s="3"/>
      <c r="D38" s="3"/>
      <c r="E38" s="175"/>
      <c r="F38" s="3"/>
      <c r="G38" s="3"/>
    </row>
    <row r="39" spans="2:7">
      <c r="B39" s="6" t="s">
        <v>411</v>
      </c>
      <c r="C39" s="3"/>
      <c r="D39" s="3"/>
      <c r="E39" s="175"/>
      <c r="F39" s="3"/>
      <c r="G39" s="3"/>
    </row>
    <row r="40" spans="2:7">
      <c r="B40" s="6" t="s">
        <v>412</v>
      </c>
      <c r="C40" s="3"/>
      <c r="D40" s="3"/>
      <c r="E40" s="175"/>
      <c r="F40" s="3"/>
      <c r="G40" s="3"/>
    </row>
    <row r="41" spans="2:7">
      <c r="B41" s="20" t="s">
        <v>79</v>
      </c>
      <c r="C41" s="19"/>
      <c r="D41" s="78">
        <f>SUM(D29:D40)</f>
        <v>0</v>
      </c>
      <c r="E41" s="78">
        <f>SUM(E29:E40)</f>
        <v>0</v>
      </c>
      <c r="F41" s="78">
        <f>SUM(F29:F40)</f>
        <v>0</v>
      </c>
      <c r="G41" s="78">
        <f>SUM(G29:G40)</f>
        <v>0</v>
      </c>
    </row>
  </sheetData>
  <pageMargins left="0.26" right="0.7" top="0.3" bottom="0.36" header="0.2" footer="0.22"/>
  <pageSetup paperSize="9" scale="121" orientation="landscape"/>
  <headerFooter alignWithMargins="0"/>
  <rowBreaks count="1" manualBreakCount="1">
    <brk id="24" max="65535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B2:M14"/>
  <sheetViews>
    <sheetView workbookViewId="0"/>
  </sheetViews>
  <sheetFormatPr defaultColWidth="9.21875" defaultRowHeight="14.4"/>
  <cols>
    <col min="1" max="1" width="1.44140625" style="2" customWidth="1"/>
    <col min="2" max="3" width="15.44140625" style="2" customWidth="1"/>
    <col min="4" max="8" width="13.77734375" style="2" customWidth="1"/>
    <col min="9" max="9" width="15.21875" style="2" customWidth="1"/>
    <col min="10" max="13" width="13.77734375" style="2" customWidth="1"/>
    <col min="14" max="16384" width="9.21875" style="2"/>
  </cols>
  <sheetData>
    <row r="2" spans="2:13">
      <c r="B2" s="139" t="e">
        <f>#REF!</f>
        <v>#REF!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2:13">
      <c r="B3" s="139" t="e">
        <f>#REF!</f>
        <v>#REF!</v>
      </c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2:13">
      <c r="B4" s="139" t="e">
        <f>#REF!</f>
        <v>#REF!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2:13">
      <c r="B5" s="139" t="s">
        <v>413</v>
      </c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</row>
    <row r="6" spans="2:13">
      <c r="C6" s="12"/>
      <c r="D6" s="12"/>
      <c r="E6" s="12"/>
      <c r="F6" s="12"/>
      <c r="G6" s="12"/>
      <c r="H6" s="12"/>
    </row>
    <row r="8" spans="2:13">
      <c r="C8" s="1"/>
    </row>
    <row r="9" spans="2:13" s="4" customFormat="1" ht="57.6">
      <c r="B9" s="127" t="s">
        <v>414</v>
      </c>
      <c r="C9" s="127" t="s">
        <v>415</v>
      </c>
      <c r="D9" s="144" t="s">
        <v>416</v>
      </c>
      <c r="E9" s="144" t="s">
        <v>417</v>
      </c>
      <c r="F9" s="144" t="s">
        <v>418</v>
      </c>
      <c r="G9" s="144" t="s">
        <v>419</v>
      </c>
      <c r="H9" s="145" t="s">
        <v>420</v>
      </c>
      <c r="I9" s="144" t="s">
        <v>421</v>
      </c>
      <c r="J9" s="145" t="s">
        <v>422</v>
      </c>
      <c r="K9" s="144" t="s">
        <v>423</v>
      </c>
      <c r="L9" s="145" t="s">
        <v>424</v>
      </c>
      <c r="M9" s="144" t="s">
        <v>425</v>
      </c>
    </row>
    <row r="10" spans="2:13">
      <c r="B10" s="128"/>
      <c r="C10" s="128"/>
      <c r="D10" s="129"/>
      <c r="E10" s="129"/>
      <c r="F10" s="129"/>
      <c r="G10" s="129"/>
      <c r="H10" s="129"/>
      <c r="I10" s="129"/>
      <c r="J10" s="129"/>
      <c r="K10" s="129"/>
      <c r="L10" s="129"/>
      <c r="M10" s="129"/>
    </row>
    <row r="11" spans="2:13">
      <c r="B11" s="3"/>
      <c r="C11" s="5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2:13">
      <c r="B12" s="6" t="s">
        <v>225</v>
      </c>
      <c r="C12" s="6"/>
      <c r="D12" s="3"/>
      <c r="E12" s="3"/>
      <c r="F12" s="3"/>
      <c r="G12" s="3"/>
      <c r="H12" s="3"/>
      <c r="I12" s="3"/>
      <c r="J12" s="3"/>
      <c r="K12" s="3"/>
      <c r="L12" s="3"/>
      <c r="M12" s="3"/>
    </row>
    <row r="13" spans="2:13">
      <c r="B13" s="6" t="s">
        <v>426</v>
      </c>
      <c r="C13" s="6"/>
      <c r="D13" s="3"/>
      <c r="E13" s="3"/>
      <c r="F13" s="3"/>
      <c r="G13" s="3"/>
      <c r="H13" s="3"/>
      <c r="I13" s="3"/>
      <c r="J13" s="3"/>
      <c r="K13" s="3"/>
      <c r="L13" s="3"/>
      <c r="M13" s="3"/>
    </row>
    <row r="14" spans="2:13">
      <c r="B14" s="20" t="s">
        <v>79</v>
      </c>
      <c r="C14" s="20"/>
      <c r="D14" s="19"/>
      <c r="E14" s="19"/>
      <c r="F14" s="19"/>
      <c r="G14" s="19"/>
      <c r="H14" s="19"/>
      <c r="I14" s="19"/>
      <c r="J14" s="19"/>
      <c r="K14" s="19"/>
      <c r="L14" s="19"/>
      <c r="M14" s="19"/>
    </row>
  </sheetData>
  <pageMargins left="0.2" right="0.2" top="0.75" bottom="0.75" header="0.3" footer="0.3"/>
  <pageSetup paperSize="9" scale="84" orientation="landscape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B2:J23"/>
  <sheetViews>
    <sheetView workbookViewId="0"/>
  </sheetViews>
  <sheetFormatPr defaultColWidth="9.21875" defaultRowHeight="14.4"/>
  <cols>
    <col min="1" max="1" width="1.44140625" style="2" customWidth="1"/>
    <col min="2" max="2" width="15.44140625" style="2" customWidth="1"/>
    <col min="3" max="3" width="15.77734375" style="2" customWidth="1"/>
    <col min="4" max="4" width="19" style="2" customWidth="1"/>
    <col min="5" max="9" width="19.21875" style="2" customWidth="1"/>
    <col min="10" max="10" width="19" style="2" customWidth="1"/>
    <col min="11" max="16384" width="9.21875" style="2"/>
  </cols>
  <sheetData>
    <row r="2" spans="2:10">
      <c r="B2" s="139" t="e">
        <f>#REF!</f>
        <v>#REF!</v>
      </c>
      <c r="C2" s="12"/>
      <c r="D2" s="12"/>
      <c r="E2" s="12"/>
      <c r="F2" s="12"/>
      <c r="G2" s="12"/>
      <c r="H2" s="12"/>
      <c r="I2" s="12"/>
      <c r="J2" s="12"/>
    </row>
    <row r="3" spans="2:10">
      <c r="B3" s="139" t="e">
        <f>#REF!</f>
        <v>#REF!</v>
      </c>
      <c r="C3" s="12"/>
      <c r="D3" s="12"/>
      <c r="E3" s="12"/>
      <c r="F3" s="12"/>
      <c r="G3" s="12"/>
      <c r="H3" s="12"/>
      <c r="I3" s="12"/>
      <c r="J3" s="12"/>
    </row>
    <row r="4" spans="2:10">
      <c r="B4" s="139" t="e">
        <f>#REF!</f>
        <v>#REF!</v>
      </c>
      <c r="C4" s="12"/>
      <c r="D4" s="12"/>
      <c r="E4" s="12"/>
      <c r="F4" s="12"/>
      <c r="G4" s="12"/>
      <c r="H4" s="12"/>
      <c r="I4" s="12"/>
      <c r="J4" s="12"/>
    </row>
    <row r="5" spans="2:10">
      <c r="B5" s="139" t="s">
        <v>427</v>
      </c>
      <c r="C5" s="12"/>
      <c r="D5" s="12"/>
      <c r="E5" s="12"/>
      <c r="F5" s="12"/>
      <c r="G5" s="12"/>
      <c r="H5" s="12"/>
      <c r="I5" s="12"/>
      <c r="J5" s="12"/>
    </row>
    <row r="6" spans="2:10">
      <c r="B6" s="138"/>
    </row>
    <row r="9" spans="2:10" s="4" customFormat="1" ht="36" customHeight="1">
      <c r="B9" s="127" t="s">
        <v>394</v>
      </c>
      <c r="C9" s="341" t="s">
        <v>428</v>
      </c>
      <c r="D9" s="342"/>
      <c r="E9" s="341" t="s">
        <v>429</v>
      </c>
      <c r="F9" s="342"/>
      <c r="G9" s="341" t="s">
        <v>430</v>
      </c>
      <c r="H9" s="342"/>
      <c r="I9" s="341" t="s">
        <v>431</v>
      </c>
      <c r="J9" s="342"/>
    </row>
    <row r="10" spans="2:10">
      <c r="B10" s="128"/>
      <c r="C10" s="129" t="s">
        <v>432</v>
      </c>
      <c r="D10" s="129" t="s">
        <v>433</v>
      </c>
      <c r="E10" s="129" t="s">
        <v>432</v>
      </c>
      <c r="F10" s="129" t="s">
        <v>433</v>
      </c>
      <c r="G10" s="129" t="s">
        <v>432</v>
      </c>
      <c r="H10" s="129" t="s">
        <v>433</v>
      </c>
      <c r="I10" s="129" t="s">
        <v>432</v>
      </c>
      <c r="J10" s="129" t="s">
        <v>433</v>
      </c>
    </row>
    <row r="11" spans="2:10">
      <c r="B11" s="6" t="s">
        <v>434</v>
      </c>
      <c r="C11" s="175"/>
      <c r="D11" s="3"/>
      <c r="E11" s="175"/>
      <c r="F11" s="175"/>
      <c r="G11" s="175"/>
      <c r="H11" s="175"/>
      <c r="I11" s="175"/>
      <c r="J11" s="3"/>
    </row>
    <row r="12" spans="2:10">
      <c r="B12" s="6" t="s">
        <v>402</v>
      </c>
      <c r="C12" s="175"/>
      <c r="D12" s="3"/>
      <c r="E12" s="175"/>
      <c r="F12" s="175"/>
      <c r="G12" s="175"/>
      <c r="H12" s="175"/>
      <c r="I12" s="175"/>
      <c r="J12" s="3"/>
    </row>
    <row r="13" spans="2:10">
      <c r="B13" s="6" t="s">
        <v>403</v>
      </c>
      <c r="C13" s="175"/>
      <c r="D13" s="3"/>
      <c r="E13" s="175"/>
      <c r="F13" s="175"/>
      <c r="G13" s="175"/>
      <c r="H13" s="175"/>
      <c r="I13" s="175"/>
      <c r="J13" s="3"/>
    </row>
    <row r="14" spans="2:10">
      <c r="B14" s="6" t="s">
        <v>404</v>
      </c>
      <c r="C14" s="175"/>
      <c r="D14" s="3"/>
      <c r="E14" s="175"/>
      <c r="F14" s="175"/>
      <c r="G14" s="175"/>
      <c r="H14" s="175"/>
      <c r="I14" s="175"/>
      <c r="J14" s="3"/>
    </row>
    <row r="15" spans="2:10">
      <c r="B15" s="6" t="s">
        <v>405</v>
      </c>
      <c r="C15" s="175"/>
      <c r="D15" s="3"/>
      <c r="E15" s="175"/>
      <c r="F15" s="175"/>
      <c r="G15" s="175"/>
      <c r="H15" s="175"/>
      <c r="I15" s="175"/>
      <c r="J15" s="3"/>
    </row>
    <row r="16" spans="2:10">
      <c r="B16" s="6" t="s">
        <v>406</v>
      </c>
      <c r="C16" s="175"/>
      <c r="D16" s="3"/>
      <c r="E16" s="175"/>
      <c r="F16" s="175"/>
      <c r="G16" s="175"/>
      <c r="H16" s="175"/>
      <c r="I16" s="175"/>
      <c r="J16" s="3"/>
    </row>
    <row r="17" spans="2:10">
      <c r="B17" s="6" t="s">
        <v>407</v>
      </c>
      <c r="C17" s="175"/>
      <c r="D17" s="3"/>
      <c r="E17" s="175"/>
      <c r="F17" s="175"/>
      <c r="G17" s="175"/>
      <c r="H17" s="175"/>
      <c r="I17" s="175"/>
      <c r="J17" s="3"/>
    </row>
    <row r="18" spans="2:10">
      <c r="B18" s="6" t="s">
        <v>408</v>
      </c>
      <c r="C18" s="175"/>
      <c r="D18" s="3"/>
      <c r="E18" s="175"/>
      <c r="F18" s="175"/>
      <c r="G18" s="175"/>
      <c r="H18" s="175"/>
      <c r="I18" s="175"/>
      <c r="J18" s="3"/>
    </row>
    <row r="19" spans="2:10">
      <c r="B19" s="6" t="s">
        <v>409</v>
      </c>
      <c r="C19" s="175"/>
      <c r="D19" s="3"/>
      <c r="E19" s="175"/>
      <c r="F19" s="175"/>
      <c r="G19" s="175"/>
      <c r="H19" s="175"/>
      <c r="I19" s="175"/>
      <c r="J19" s="3"/>
    </row>
    <row r="20" spans="2:10">
      <c r="B20" s="6" t="s">
        <v>410</v>
      </c>
      <c r="C20" s="175"/>
      <c r="D20" s="3"/>
      <c r="E20" s="175"/>
      <c r="F20" s="175"/>
      <c r="G20" s="175"/>
      <c r="H20" s="175"/>
      <c r="I20" s="175"/>
      <c r="J20" s="3"/>
    </row>
    <row r="21" spans="2:10">
      <c r="B21" s="6" t="s">
        <v>411</v>
      </c>
      <c r="C21" s="175"/>
      <c r="D21" s="3"/>
      <c r="E21" s="175"/>
      <c r="F21" s="175"/>
      <c r="G21" s="175"/>
      <c r="H21" s="175"/>
      <c r="I21" s="175"/>
      <c r="J21" s="3"/>
    </row>
    <row r="22" spans="2:10">
      <c r="B22" s="6" t="s">
        <v>412</v>
      </c>
      <c r="C22" s="175"/>
      <c r="D22" s="3"/>
      <c r="E22" s="175"/>
      <c r="F22" s="175"/>
      <c r="G22" s="175"/>
      <c r="H22" s="175"/>
      <c r="I22" s="175"/>
      <c r="J22" s="3"/>
    </row>
    <row r="23" spans="2:10" ht="24.75" customHeight="1">
      <c r="B23" s="20" t="s">
        <v>79</v>
      </c>
      <c r="C23" s="180">
        <f>SUM(C11:C22)</f>
        <v>0</v>
      </c>
      <c r="D23" s="19"/>
      <c r="E23" s="34">
        <f>SUM(E11:E22)</f>
        <v>0</v>
      </c>
      <c r="F23" s="34"/>
      <c r="G23" s="34"/>
      <c r="H23" s="34"/>
      <c r="I23" s="34"/>
      <c r="J23" s="19"/>
    </row>
  </sheetData>
  <pageMargins left="0.2" right="0.2" top="0.38" bottom="0.43" header="0.3" footer="0.3"/>
  <pageSetup paperSize="9" scale="129" orientation="landscape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B2:J23"/>
  <sheetViews>
    <sheetView workbookViewId="0"/>
  </sheetViews>
  <sheetFormatPr defaultColWidth="9.21875" defaultRowHeight="14.4"/>
  <cols>
    <col min="1" max="1" width="2.44140625" style="2" customWidth="1"/>
    <col min="2" max="2" width="13.44140625" style="2" customWidth="1"/>
    <col min="3" max="10" width="15.21875" style="2" customWidth="1"/>
    <col min="11" max="16384" width="9.21875" style="2"/>
  </cols>
  <sheetData>
    <row r="2" spans="2:10">
      <c r="B2" s="139" t="e">
        <f>#REF!</f>
        <v>#REF!</v>
      </c>
      <c r="C2" s="12"/>
      <c r="D2" s="12"/>
      <c r="E2" s="12"/>
      <c r="F2" s="12"/>
      <c r="G2" s="12"/>
      <c r="H2" s="12"/>
      <c r="I2" s="12"/>
      <c r="J2" s="12"/>
    </row>
    <row r="3" spans="2:10">
      <c r="B3" s="139" t="e">
        <f>#REF!</f>
        <v>#REF!</v>
      </c>
      <c r="C3" s="12"/>
      <c r="D3" s="12"/>
      <c r="E3" s="12"/>
      <c r="F3" s="12"/>
      <c r="G3" s="12"/>
      <c r="H3" s="12"/>
      <c r="I3" s="12"/>
      <c r="J3" s="12"/>
    </row>
    <row r="4" spans="2:10">
      <c r="B4" s="139" t="e">
        <f>#REF!</f>
        <v>#REF!</v>
      </c>
      <c r="C4" s="12"/>
      <c r="D4" s="12"/>
      <c r="E4" s="12"/>
      <c r="F4" s="12"/>
      <c r="G4" s="12"/>
      <c r="H4" s="12"/>
      <c r="I4" s="12"/>
      <c r="J4" s="12"/>
    </row>
    <row r="5" spans="2:10">
      <c r="B5" s="139" t="s">
        <v>435</v>
      </c>
      <c r="C5" s="12"/>
      <c r="D5" s="12"/>
      <c r="E5" s="12"/>
      <c r="F5" s="12"/>
      <c r="G5" s="12"/>
      <c r="H5" s="12"/>
      <c r="I5" s="12"/>
      <c r="J5" s="12"/>
    </row>
    <row r="9" spans="2:10" s="4" customFormat="1" ht="36" customHeight="1">
      <c r="B9" s="127" t="s">
        <v>394</v>
      </c>
      <c r="C9" s="341" t="s">
        <v>428</v>
      </c>
      <c r="D9" s="342"/>
      <c r="E9" s="341" t="s">
        <v>429</v>
      </c>
      <c r="F9" s="342"/>
      <c r="G9" s="341" t="s">
        <v>430</v>
      </c>
      <c r="H9" s="342"/>
      <c r="I9" s="341" t="s">
        <v>431</v>
      </c>
      <c r="J9" s="342"/>
    </row>
    <row r="10" spans="2:10">
      <c r="B10" s="128"/>
      <c r="C10" s="129" t="s">
        <v>436</v>
      </c>
      <c r="D10" s="129" t="s">
        <v>437</v>
      </c>
      <c r="E10" s="129" t="s">
        <v>436</v>
      </c>
      <c r="F10" s="129" t="s">
        <v>437</v>
      </c>
      <c r="G10" s="129" t="s">
        <v>436</v>
      </c>
      <c r="H10" s="129" t="s">
        <v>437</v>
      </c>
      <c r="I10" s="129" t="s">
        <v>436</v>
      </c>
      <c r="J10" s="129" t="s">
        <v>437</v>
      </c>
    </row>
    <row r="11" spans="2:10">
      <c r="B11" s="6" t="s">
        <v>434</v>
      </c>
      <c r="C11" s="3"/>
      <c r="D11" s="3"/>
      <c r="E11" s="3"/>
      <c r="F11" s="3"/>
      <c r="G11" s="3"/>
      <c r="H11" s="3"/>
      <c r="I11" s="3"/>
      <c r="J11" s="3"/>
    </row>
    <row r="12" spans="2:10">
      <c r="B12" s="6" t="s">
        <v>402</v>
      </c>
      <c r="C12" s="3"/>
      <c r="D12" s="3"/>
      <c r="E12" s="3"/>
      <c r="F12" s="3"/>
      <c r="G12" s="3"/>
      <c r="H12" s="3"/>
      <c r="I12" s="3"/>
      <c r="J12" s="3"/>
    </row>
    <row r="13" spans="2:10">
      <c r="B13" s="6" t="s">
        <v>403</v>
      </c>
      <c r="C13" s="3"/>
      <c r="D13" s="3"/>
      <c r="E13" s="3"/>
      <c r="F13" s="3"/>
      <c r="G13" s="3"/>
      <c r="H13" s="3"/>
      <c r="I13" s="3"/>
      <c r="J13" s="3"/>
    </row>
    <row r="14" spans="2:10">
      <c r="B14" s="6" t="s">
        <v>404</v>
      </c>
      <c r="C14" s="3"/>
      <c r="D14" s="3"/>
      <c r="E14" s="3"/>
      <c r="F14" s="3"/>
      <c r="G14" s="3"/>
      <c r="H14" s="3"/>
      <c r="I14" s="3"/>
      <c r="J14" s="3"/>
    </row>
    <row r="15" spans="2:10">
      <c r="B15" s="6" t="s">
        <v>405</v>
      </c>
      <c r="C15" s="3"/>
      <c r="D15" s="3"/>
      <c r="E15" s="3"/>
      <c r="F15" s="3"/>
      <c r="G15" s="3"/>
      <c r="H15" s="3"/>
      <c r="I15" s="3"/>
      <c r="J15" s="3"/>
    </row>
    <row r="16" spans="2:10">
      <c r="B16" s="6" t="s">
        <v>406</v>
      </c>
      <c r="C16" s="3"/>
      <c r="D16" s="3"/>
      <c r="E16" s="3"/>
      <c r="F16" s="3"/>
      <c r="G16" s="3"/>
      <c r="H16" s="3"/>
      <c r="I16" s="3"/>
      <c r="J16" s="3"/>
    </row>
    <row r="17" spans="2:10">
      <c r="B17" s="6" t="s">
        <v>407</v>
      </c>
      <c r="C17" s="3"/>
      <c r="D17" s="3"/>
      <c r="E17" s="3"/>
      <c r="F17" s="3"/>
      <c r="G17" s="3"/>
      <c r="H17" s="3"/>
      <c r="I17" s="3"/>
      <c r="J17" s="3"/>
    </row>
    <row r="18" spans="2:10">
      <c r="B18" s="6" t="s">
        <v>408</v>
      </c>
      <c r="C18" s="3"/>
      <c r="D18" s="3"/>
      <c r="E18" s="3"/>
      <c r="F18" s="3"/>
      <c r="G18" s="3"/>
      <c r="H18" s="3"/>
      <c r="I18" s="3"/>
      <c r="J18" s="3"/>
    </row>
    <row r="19" spans="2:10">
      <c r="B19" s="6" t="s">
        <v>409</v>
      </c>
      <c r="C19" s="3"/>
      <c r="D19" s="3"/>
      <c r="E19" s="3"/>
      <c r="F19" s="3"/>
      <c r="G19" s="3"/>
      <c r="H19" s="3"/>
      <c r="I19" s="3"/>
      <c r="J19" s="3"/>
    </row>
    <row r="20" spans="2:10">
      <c r="B20" s="6" t="s">
        <v>410</v>
      </c>
      <c r="C20" s="3"/>
      <c r="D20" s="3"/>
      <c r="E20" s="3"/>
      <c r="F20" s="3"/>
      <c r="G20" s="3"/>
      <c r="H20" s="3"/>
      <c r="I20" s="3"/>
      <c r="J20" s="3"/>
    </row>
    <row r="21" spans="2:10">
      <c r="B21" s="6" t="s">
        <v>411</v>
      </c>
      <c r="C21" s="3"/>
      <c r="D21" s="3"/>
      <c r="E21" s="3"/>
      <c r="F21" s="3"/>
      <c r="G21" s="3"/>
      <c r="H21" s="3"/>
      <c r="I21" s="3"/>
      <c r="J21" s="3"/>
    </row>
    <row r="22" spans="2:10">
      <c r="B22" s="6" t="s">
        <v>412</v>
      </c>
      <c r="C22" s="3"/>
      <c r="D22" s="3"/>
      <c r="E22" s="3"/>
      <c r="F22" s="3"/>
      <c r="G22" s="3"/>
      <c r="H22" s="3"/>
      <c r="I22" s="3"/>
      <c r="J22" s="3"/>
    </row>
    <row r="23" spans="2:10" s="174" customFormat="1" ht="26.25" customHeight="1">
      <c r="B23" s="173" t="s">
        <v>79</v>
      </c>
      <c r="C23" s="78">
        <f>SUM(C11:C22)</f>
        <v>0</v>
      </c>
      <c r="D23" s="78">
        <f t="shared" ref="D23:J23" si="0">SUM(D11:D22)</f>
        <v>0</v>
      </c>
      <c r="E23" s="78">
        <f t="shared" si="0"/>
        <v>0</v>
      </c>
      <c r="F23" s="78">
        <f t="shared" si="0"/>
        <v>0</v>
      </c>
      <c r="G23" s="78">
        <f t="shared" si="0"/>
        <v>0</v>
      </c>
      <c r="H23" s="78">
        <f t="shared" si="0"/>
        <v>0</v>
      </c>
      <c r="I23" s="78">
        <f t="shared" si="0"/>
        <v>0</v>
      </c>
      <c r="J23" s="78">
        <f t="shared" si="0"/>
        <v>0</v>
      </c>
    </row>
  </sheetData>
  <pageMargins left="0.27" right="0.2" top="0.38" bottom="0.42" header="0.23" footer="0.3"/>
  <pageSetup paperSize="9" scale="132" orientation="landscape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B2:G21"/>
  <sheetViews>
    <sheetView zoomScaleNormal="100" zoomScaleSheetLayoutView="70" workbookViewId="0">
      <selection activeCell="F17" sqref="F17"/>
    </sheetView>
  </sheetViews>
  <sheetFormatPr defaultColWidth="9.21875" defaultRowHeight="14.4"/>
  <cols>
    <col min="1" max="1" width="1.21875" style="2" customWidth="1"/>
    <col min="2" max="2" width="53" style="2" customWidth="1"/>
    <col min="3" max="5" width="12.21875" style="2" customWidth="1"/>
    <col min="6" max="7" width="16" style="2" customWidth="1"/>
    <col min="8" max="16384" width="9.21875" style="2"/>
  </cols>
  <sheetData>
    <row r="2" spans="2:7">
      <c r="C2" s="626" t="s">
        <v>787</v>
      </c>
      <c r="D2" s="626"/>
      <c r="E2" s="626"/>
      <c r="F2" s="626"/>
    </row>
    <row r="3" spans="2:7">
      <c r="C3" s="626" t="s">
        <v>788</v>
      </c>
      <c r="D3" s="626"/>
      <c r="E3" s="626"/>
      <c r="F3" s="626"/>
    </row>
    <row r="4" spans="2:7">
      <c r="C4" s="626" t="s">
        <v>789</v>
      </c>
      <c r="D4" s="626"/>
      <c r="E4" s="626"/>
      <c r="F4" s="626"/>
    </row>
    <row r="5" spans="2:7">
      <c r="C5" s="626" t="s">
        <v>790</v>
      </c>
      <c r="D5" s="626"/>
      <c r="E5" s="626"/>
      <c r="F5" s="626"/>
    </row>
    <row r="7" spans="2:7">
      <c r="B7" s="139" t="s">
        <v>438</v>
      </c>
      <c r="C7" s="139"/>
      <c r="D7" s="139"/>
      <c r="E7" s="139"/>
      <c r="F7" s="139"/>
      <c r="G7" s="139"/>
    </row>
    <row r="8" spans="2:7" s="4" customFormat="1" ht="20.25" customHeight="1">
      <c r="B8" s="127" t="s">
        <v>4</v>
      </c>
      <c r="C8" s="627" t="s">
        <v>743</v>
      </c>
      <c r="D8" s="629"/>
      <c r="E8" s="628"/>
      <c r="F8" s="178" t="s">
        <v>781</v>
      </c>
      <c r="G8" s="178" t="s">
        <v>792</v>
      </c>
    </row>
    <row r="9" spans="2:7">
      <c r="B9" s="128"/>
      <c r="C9" s="335" t="s">
        <v>215</v>
      </c>
      <c r="D9" s="335" t="s">
        <v>227</v>
      </c>
      <c r="E9" s="335" t="s">
        <v>439</v>
      </c>
      <c r="F9" s="129" t="s">
        <v>166</v>
      </c>
      <c r="G9" s="129" t="s">
        <v>166</v>
      </c>
    </row>
    <row r="10" spans="2:7">
      <c r="B10" s="35" t="s">
        <v>440</v>
      </c>
      <c r="C10" s="382"/>
      <c r="D10" s="27"/>
      <c r="E10" s="382"/>
      <c r="F10" s="356"/>
      <c r="G10" s="356"/>
    </row>
    <row r="11" spans="2:7">
      <c r="B11" s="243" t="s">
        <v>441</v>
      </c>
      <c r="C11" s="383"/>
      <c r="D11" s="27"/>
      <c r="E11" s="383"/>
      <c r="F11" s="357"/>
      <c r="G11" s="357"/>
    </row>
    <row r="12" spans="2:7">
      <c r="B12" s="35" t="s">
        <v>442</v>
      </c>
      <c r="C12" s="383"/>
      <c r="D12" s="27"/>
      <c r="E12" s="383"/>
      <c r="F12" s="357"/>
      <c r="G12" s="357"/>
    </row>
    <row r="13" spans="2:7">
      <c r="B13" s="35" t="s">
        <v>443</v>
      </c>
      <c r="C13" s="384"/>
      <c r="D13" s="27"/>
      <c r="E13" s="384"/>
      <c r="F13" s="358"/>
      <c r="G13" s="358"/>
    </row>
    <row r="14" spans="2:7" s="84" customFormat="1">
      <c r="B14" s="42" t="s">
        <v>444</v>
      </c>
      <c r="C14" s="301"/>
      <c r="D14" s="301"/>
      <c r="E14" s="301"/>
      <c r="F14" s="301"/>
      <c r="G14" s="301"/>
    </row>
    <row r="15" spans="2:7" s="84" customFormat="1">
      <c r="B15" s="243" t="s">
        <v>445</v>
      </c>
      <c r="C15" s="72"/>
      <c r="D15" s="72"/>
      <c r="E15" s="72"/>
      <c r="F15" s="302"/>
      <c r="G15" s="302"/>
    </row>
    <row r="16" spans="2:7" ht="28.8">
      <c r="B16" s="35" t="s">
        <v>446</v>
      </c>
      <c r="C16" s="27"/>
      <c r="D16" s="72"/>
      <c r="E16" s="72"/>
      <c r="F16" s="302"/>
      <c r="G16" s="302"/>
    </row>
    <row r="17" spans="2:7">
      <c r="B17" s="20" t="s">
        <v>79</v>
      </c>
      <c r="C17" s="38">
        <v>40.380000000000003</v>
      </c>
      <c r="D17" s="38">
        <v>59.71</v>
      </c>
      <c r="E17" s="38">
        <v>43.85</v>
      </c>
      <c r="F17" s="38">
        <f>+'[32]APR FY 2025-26_Final _23.11'!$G$189</f>
        <v>46.195970062858301</v>
      </c>
      <c r="G17" s="38">
        <f>+[31]MYT_V2!$J$367</f>
        <v>49.319285938906063</v>
      </c>
    </row>
    <row r="18" spans="2:7">
      <c r="C18" s="163"/>
      <c r="D18" s="163"/>
      <c r="E18" s="163"/>
      <c r="F18" s="320"/>
      <c r="G18" s="291"/>
    </row>
    <row r="19" spans="2:7">
      <c r="F19" s="294"/>
    </row>
    <row r="21" spans="2:7">
      <c r="F21" s="294"/>
    </row>
  </sheetData>
  <mergeCells count="5">
    <mergeCell ref="C8:E8"/>
    <mergeCell ref="C2:F2"/>
    <mergeCell ref="C3:F3"/>
    <mergeCell ref="C4:F4"/>
    <mergeCell ref="C5:F5"/>
  </mergeCells>
  <pageMargins left="1.299212598425197" right="0.27559055118110237" top="0.9055118110236221" bottom="0.39370078740157483" header="0.31496062992125984" footer="0.31496062992125984"/>
  <pageSetup paperSize="9" scale="7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B2:H25"/>
  <sheetViews>
    <sheetView topLeftCell="C5" zoomScaleNormal="100" zoomScaleSheetLayoutView="120" workbookViewId="0">
      <selection activeCell="G15" sqref="G15:H15"/>
    </sheetView>
  </sheetViews>
  <sheetFormatPr defaultColWidth="9.21875" defaultRowHeight="14.4"/>
  <cols>
    <col min="1" max="1" width="9.21875" style="2"/>
    <col min="2" max="2" width="9.77734375" style="2" customWidth="1"/>
    <col min="3" max="3" width="52.44140625" style="2" customWidth="1"/>
    <col min="4" max="8" width="12" style="2" customWidth="1"/>
    <col min="9" max="16384" width="9.21875" style="2"/>
  </cols>
  <sheetData>
    <row r="2" spans="2:8">
      <c r="C2" s="626" t="s">
        <v>787</v>
      </c>
      <c r="D2" s="626"/>
      <c r="E2" s="626"/>
      <c r="F2" s="626"/>
    </row>
    <row r="3" spans="2:8">
      <c r="C3" s="626" t="s">
        <v>788</v>
      </c>
      <c r="D3" s="626"/>
      <c r="E3" s="626"/>
      <c r="F3" s="626"/>
    </row>
    <row r="4" spans="2:8">
      <c r="C4" s="626" t="s">
        <v>789</v>
      </c>
      <c r="D4" s="626"/>
      <c r="E4" s="626"/>
      <c r="F4" s="626"/>
    </row>
    <row r="5" spans="2:8">
      <c r="C5" s="626" t="s">
        <v>790</v>
      </c>
      <c r="D5" s="626"/>
      <c r="E5" s="626"/>
      <c r="F5" s="626"/>
    </row>
    <row r="7" spans="2:8">
      <c r="B7" s="139" t="s">
        <v>447</v>
      </c>
      <c r="C7" s="139"/>
      <c r="D7" s="139"/>
      <c r="E7" s="139"/>
      <c r="F7" s="139"/>
      <c r="G7" s="139"/>
      <c r="H7" s="139"/>
    </row>
    <row r="9" spans="2:8">
      <c r="F9" s="109"/>
    </row>
    <row r="10" spans="2:8" s="4" customFormat="1">
      <c r="B10" s="127" t="s">
        <v>162</v>
      </c>
      <c r="C10" s="127" t="s">
        <v>4</v>
      </c>
      <c r="D10" s="627" t="s">
        <v>743</v>
      </c>
      <c r="E10" s="629"/>
      <c r="F10" s="628"/>
      <c r="G10" s="178" t="s">
        <v>781</v>
      </c>
      <c r="H10" s="178" t="s">
        <v>792</v>
      </c>
    </row>
    <row r="11" spans="2:8">
      <c r="B11" s="24"/>
      <c r="C11" s="128"/>
      <c r="D11" s="335" t="s">
        <v>215</v>
      </c>
      <c r="E11" s="335" t="s">
        <v>165</v>
      </c>
      <c r="F11" s="335" t="s">
        <v>439</v>
      </c>
      <c r="G11" s="129" t="s">
        <v>166</v>
      </c>
      <c r="H11" s="129" t="s">
        <v>166</v>
      </c>
    </row>
    <row r="12" spans="2:8">
      <c r="B12" s="19" t="s">
        <v>306</v>
      </c>
      <c r="C12" s="36" t="s">
        <v>448</v>
      </c>
      <c r="D12" s="325"/>
      <c r="E12" s="325"/>
      <c r="F12" s="325"/>
      <c r="G12" s="104"/>
      <c r="H12" s="104"/>
    </row>
    <row r="13" spans="2:8">
      <c r="B13" s="207"/>
      <c r="C13" s="326"/>
      <c r="D13" s="327"/>
      <c r="E13" s="327"/>
      <c r="F13" s="327"/>
      <c r="G13" s="105"/>
      <c r="H13" s="105"/>
    </row>
    <row r="14" spans="2:8">
      <c r="B14" s="206"/>
      <c r="C14" s="35"/>
      <c r="D14" s="256"/>
      <c r="E14" s="256"/>
      <c r="F14" s="256"/>
      <c r="G14" s="105"/>
      <c r="H14" s="105"/>
    </row>
    <row r="15" spans="2:8">
      <c r="B15" s="19" t="s">
        <v>288</v>
      </c>
      <c r="C15" s="36" t="s">
        <v>79</v>
      </c>
      <c r="D15" s="321">
        <v>32.35</v>
      </c>
      <c r="E15" s="321">
        <v>29.87181004</v>
      </c>
      <c r="F15" s="321">
        <v>33.37927792828841</v>
      </c>
      <c r="G15" s="624">
        <f>+'[32]APR FY 2025-26_Final _23.11'!$G$196</f>
        <v>35.771908716682127</v>
      </c>
      <c r="H15" s="624">
        <f>+[31]MYT_V2!$I$470</f>
        <v>38.228486138192345</v>
      </c>
    </row>
    <row r="16" spans="2:8">
      <c r="B16" s="206" t="s">
        <v>365</v>
      </c>
      <c r="C16" s="35" t="s">
        <v>449</v>
      </c>
      <c r="D16" s="256"/>
      <c r="E16" s="256"/>
      <c r="F16" s="256"/>
      <c r="G16" s="105"/>
      <c r="H16" s="105"/>
    </row>
    <row r="17" spans="2:8">
      <c r="B17" s="11" t="s">
        <v>367</v>
      </c>
      <c r="C17" s="36" t="s">
        <v>330</v>
      </c>
      <c r="D17" s="321"/>
      <c r="E17" s="321"/>
      <c r="F17" s="321"/>
      <c r="G17" s="324"/>
      <c r="H17" s="324"/>
    </row>
    <row r="18" spans="2:8">
      <c r="B18" s="3" t="s">
        <v>369</v>
      </c>
      <c r="C18" s="35" t="s">
        <v>450</v>
      </c>
      <c r="D18" s="256"/>
      <c r="E18" s="256"/>
      <c r="F18" s="256"/>
      <c r="G18" s="105"/>
      <c r="H18" s="105"/>
    </row>
    <row r="19" spans="2:8">
      <c r="B19" s="11" t="s">
        <v>373</v>
      </c>
      <c r="C19" s="36" t="s">
        <v>451</v>
      </c>
      <c r="D19" s="321"/>
      <c r="E19" s="321"/>
      <c r="F19" s="321"/>
      <c r="G19" s="324"/>
      <c r="H19" s="324"/>
    </row>
    <row r="20" spans="2:8">
      <c r="B20" s="11"/>
      <c r="C20" s="35"/>
      <c r="D20" s="256"/>
      <c r="E20" s="256"/>
      <c r="F20" s="256"/>
      <c r="G20" s="105"/>
      <c r="H20" s="105"/>
    </row>
    <row r="21" spans="2:8" ht="28.8">
      <c r="B21" s="11" t="s">
        <v>171</v>
      </c>
      <c r="C21" s="36" t="s">
        <v>452</v>
      </c>
      <c r="D21" s="322"/>
      <c r="E21" s="322"/>
      <c r="F21" s="322"/>
      <c r="G21" s="322"/>
      <c r="H21" s="322"/>
    </row>
    <row r="22" spans="2:8">
      <c r="B22" s="3" t="s">
        <v>173</v>
      </c>
      <c r="C22" s="35" t="s">
        <v>453</v>
      </c>
      <c r="D22" s="256"/>
      <c r="E22" s="256"/>
      <c r="F22" s="256"/>
      <c r="G22" s="105"/>
      <c r="H22" s="105"/>
    </row>
    <row r="23" spans="2:8">
      <c r="B23" s="3" t="s">
        <v>176</v>
      </c>
      <c r="C23" s="35" t="s">
        <v>454</v>
      </c>
      <c r="D23" s="256"/>
      <c r="E23" s="256"/>
      <c r="F23" s="256"/>
      <c r="G23" s="105"/>
      <c r="H23" s="105"/>
    </row>
    <row r="24" spans="2:8">
      <c r="B24" s="11" t="s">
        <v>178</v>
      </c>
      <c r="C24" s="36" t="s">
        <v>455</v>
      </c>
      <c r="D24" s="321"/>
      <c r="E24" s="321"/>
      <c r="F24" s="321"/>
      <c r="G24" s="324"/>
      <c r="H24" s="324"/>
    </row>
    <row r="25" spans="2:8">
      <c r="B25" s="3" t="s">
        <v>180</v>
      </c>
      <c r="C25" s="35" t="s">
        <v>456</v>
      </c>
      <c r="D25" s="35"/>
      <c r="E25" s="323"/>
      <c r="F25" s="323"/>
      <c r="G25" s="197"/>
      <c r="H25" s="197"/>
    </row>
  </sheetData>
  <mergeCells count="5">
    <mergeCell ref="D10:F10"/>
    <mergeCell ref="C2:F2"/>
    <mergeCell ref="C3:F3"/>
    <mergeCell ref="C4:F4"/>
    <mergeCell ref="C5:F5"/>
  </mergeCells>
  <pageMargins left="0.51181102362204722" right="0.31496062992125984" top="0.55118110236220474" bottom="0.19685039370078741" header="0.19685039370078741" footer="0.15748031496062992"/>
  <pageSetup paperSize="9" orientation="landscape" r:id="rId1"/>
  <headerFooter alignWithMargins="0"/>
  <rowBreaks count="1" manualBreakCount="1">
    <brk id="43" max="65535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B2:K26"/>
  <sheetViews>
    <sheetView workbookViewId="0"/>
  </sheetViews>
  <sheetFormatPr defaultColWidth="9.21875" defaultRowHeight="14.4"/>
  <cols>
    <col min="1" max="1" width="2.77734375" style="2" customWidth="1"/>
    <col min="2" max="2" width="10.77734375" style="2" customWidth="1"/>
    <col min="3" max="3" width="29" style="2" customWidth="1"/>
    <col min="4" max="5" width="14.77734375" style="2" customWidth="1"/>
    <col min="6" max="11" width="13.77734375" style="2" customWidth="1"/>
    <col min="12" max="16384" width="9.21875" style="2"/>
  </cols>
  <sheetData>
    <row r="2" spans="2:11">
      <c r="B2" s="139" t="e">
        <f>#REF!</f>
        <v>#REF!</v>
      </c>
      <c r="C2" s="12"/>
      <c r="D2" s="12"/>
      <c r="E2" s="12"/>
      <c r="F2" s="12"/>
      <c r="G2" s="12"/>
      <c r="H2" s="12"/>
      <c r="I2" s="12"/>
      <c r="J2" s="12"/>
      <c r="K2" s="12"/>
    </row>
    <row r="3" spans="2:11">
      <c r="B3" s="139" t="e">
        <f>#REF!</f>
        <v>#REF!</v>
      </c>
      <c r="C3" s="12"/>
      <c r="D3" s="12"/>
      <c r="E3" s="12"/>
      <c r="F3" s="12"/>
      <c r="G3" s="12"/>
      <c r="H3" s="12"/>
      <c r="I3" s="12"/>
      <c r="J3" s="12"/>
      <c r="K3" s="12"/>
    </row>
    <row r="4" spans="2:11">
      <c r="B4" s="139" t="e">
        <f>#REF!</f>
        <v>#REF!</v>
      </c>
      <c r="C4" s="12"/>
      <c r="D4" s="12"/>
      <c r="E4" s="12"/>
      <c r="F4" s="12"/>
      <c r="G4" s="12"/>
      <c r="H4" s="12"/>
      <c r="I4" s="12"/>
      <c r="J4" s="12"/>
      <c r="K4" s="12"/>
    </row>
    <row r="5" spans="2:11">
      <c r="B5" s="139" t="s">
        <v>457</v>
      </c>
      <c r="C5" s="12"/>
      <c r="D5" s="12"/>
      <c r="E5" s="12"/>
      <c r="F5" s="12"/>
      <c r="G5" s="12"/>
      <c r="H5" s="12"/>
      <c r="I5" s="12"/>
      <c r="J5" s="12"/>
      <c r="K5" s="12"/>
    </row>
    <row r="8" spans="2:11" s="4" customFormat="1" ht="30" customHeight="1">
      <c r="B8" s="127" t="s">
        <v>458</v>
      </c>
      <c r="C8" s="127" t="s">
        <v>4</v>
      </c>
      <c r="D8" s="341" t="s">
        <v>428</v>
      </c>
      <c r="E8" s="342"/>
      <c r="F8" s="341" t="s">
        <v>429</v>
      </c>
      <c r="G8" s="342"/>
      <c r="H8" s="341" t="s">
        <v>36</v>
      </c>
      <c r="I8" s="342"/>
      <c r="J8" s="341" t="s">
        <v>37</v>
      </c>
      <c r="K8" s="342"/>
    </row>
    <row r="9" spans="2:11" s="40" customFormat="1" ht="55.2">
      <c r="B9" s="148"/>
      <c r="C9" s="149"/>
      <c r="D9" s="150" t="s">
        <v>459</v>
      </c>
      <c r="E9" s="150" t="s">
        <v>460</v>
      </c>
      <c r="F9" s="150" t="s">
        <v>459</v>
      </c>
      <c r="G9" s="150" t="s">
        <v>460</v>
      </c>
      <c r="H9" s="150" t="s">
        <v>459</v>
      </c>
      <c r="I9" s="150" t="s">
        <v>460</v>
      </c>
      <c r="J9" s="150" t="s">
        <v>459</v>
      </c>
      <c r="K9" s="150" t="s">
        <v>460</v>
      </c>
    </row>
    <row r="10" spans="2:11">
      <c r="B10" s="19"/>
      <c r="C10" s="9" t="s">
        <v>461</v>
      </c>
      <c r="D10" s="10"/>
      <c r="E10" s="10"/>
      <c r="F10" s="10"/>
      <c r="G10" s="10"/>
      <c r="H10" s="10"/>
      <c r="I10" s="10"/>
      <c r="J10" s="10"/>
      <c r="K10" s="10"/>
    </row>
    <row r="11" spans="2:11">
      <c r="B11" s="11"/>
      <c r="C11" s="6"/>
      <c r="D11" s="3"/>
      <c r="E11" s="3"/>
      <c r="F11" s="3"/>
      <c r="G11" s="3"/>
      <c r="H11" s="3"/>
      <c r="I11" s="3"/>
      <c r="J11" s="3"/>
      <c r="K11" s="3"/>
    </row>
    <row r="12" spans="2:11">
      <c r="B12" s="11">
        <v>1</v>
      </c>
      <c r="C12" s="6" t="s">
        <v>462</v>
      </c>
      <c r="D12" s="3"/>
      <c r="E12" s="3"/>
      <c r="F12" s="3"/>
      <c r="G12" s="3"/>
      <c r="H12" s="3"/>
      <c r="I12" s="3"/>
      <c r="J12" s="3"/>
      <c r="K12" s="3"/>
    </row>
    <row r="13" spans="2:11">
      <c r="B13" s="11">
        <v>2</v>
      </c>
      <c r="C13" s="6" t="s">
        <v>463</v>
      </c>
      <c r="D13" s="3"/>
      <c r="E13" s="3"/>
      <c r="F13" s="3"/>
      <c r="G13" s="3"/>
      <c r="H13" s="3"/>
      <c r="I13" s="3"/>
      <c r="J13" s="3"/>
      <c r="K13" s="3"/>
    </row>
    <row r="14" spans="2:11">
      <c r="B14" s="11">
        <v>3</v>
      </c>
      <c r="C14" s="6" t="s">
        <v>464</v>
      </c>
      <c r="D14" s="3"/>
      <c r="E14" s="3"/>
      <c r="F14" s="3"/>
      <c r="G14" s="3"/>
      <c r="H14" s="3"/>
      <c r="I14" s="3"/>
      <c r="J14" s="3"/>
      <c r="K14" s="3"/>
    </row>
    <row r="15" spans="2:11">
      <c r="B15" s="11">
        <v>4</v>
      </c>
      <c r="C15" s="6" t="s">
        <v>465</v>
      </c>
      <c r="D15" s="3"/>
      <c r="E15" s="3"/>
      <c r="F15" s="3"/>
      <c r="G15" s="3"/>
      <c r="H15" s="3"/>
      <c r="I15" s="3"/>
      <c r="J15" s="3"/>
      <c r="K15" s="3"/>
    </row>
    <row r="16" spans="2:11">
      <c r="B16" s="32"/>
      <c r="C16" s="6" t="s">
        <v>466</v>
      </c>
      <c r="D16" s="3"/>
      <c r="E16" s="3"/>
      <c r="F16" s="3"/>
      <c r="G16" s="3"/>
      <c r="H16" s="3"/>
      <c r="I16" s="3"/>
      <c r="J16" s="3"/>
      <c r="K16" s="3"/>
    </row>
    <row r="17" spans="2:11">
      <c r="B17" s="30"/>
      <c r="C17" s="26" t="s">
        <v>79</v>
      </c>
      <c r="D17" s="24"/>
      <c r="E17" s="24"/>
      <c r="F17" s="24"/>
      <c r="G17" s="24"/>
      <c r="H17" s="24"/>
      <c r="I17" s="24"/>
      <c r="J17" s="24"/>
      <c r="K17" s="24"/>
    </row>
    <row r="18" spans="2:11">
      <c r="B18" s="19"/>
      <c r="C18" s="9" t="s">
        <v>467</v>
      </c>
      <c r="D18" s="10"/>
      <c r="E18" s="10"/>
      <c r="F18" s="10"/>
      <c r="G18" s="10"/>
      <c r="H18" s="10"/>
      <c r="I18" s="10"/>
      <c r="J18" s="10"/>
      <c r="K18" s="10"/>
    </row>
    <row r="19" spans="2:11">
      <c r="B19" s="11"/>
      <c r="C19" s="6"/>
      <c r="D19" s="3"/>
      <c r="E19" s="3"/>
      <c r="F19" s="3"/>
      <c r="G19" s="3"/>
      <c r="H19" s="3"/>
      <c r="I19" s="3"/>
      <c r="J19" s="3"/>
      <c r="K19" s="3"/>
    </row>
    <row r="20" spans="2:11">
      <c r="B20" s="11">
        <v>1</v>
      </c>
      <c r="C20" s="6" t="s">
        <v>462</v>
      </c>
      <c r="D20" s="3"/>
      <c r="E20" s="3"/>
      <c r="F20" s="3"/>
      <c r="G20" s="3"/>
      <c r="H20" s="3"/>
      <c r="I20" s="3"/>
      <c r="J20" s="3"/>
      <c r="K20" s="3"/>
    </row>
    <row r="21" spans="2:11">
      <c r="B21" s="11">
        <v>2</v>
      </c>
      <c r="C21" s="6" t="s">
        <v>463</v>
      </c>
      <c r="D21" s="3"/>
      <c r="E21" s="3"/>
      <c r="F21" s="3"/>
      <c r="G21" s="3"/>
      <c r="H21" s="3"/>
      <c r="I21" s="3"/>
      <c r="J21" s="3"/>
      <c r="K21" s="3"/>
    </row>
    <row r="22" spans="2:11">
      <c r="B22" s="11">
        <v>3</v>
      </c>
      <c r="C22" s="6" t="s">
        <v>464</v>
      </c>
      <c r="D22" s="3"/>
      <c r="E22" s="3"/>
      <c r="F22" s="3"/>
      <c r="G22" s="3"/>
      <c r="H22" s="3"/>
      <c r="I22" s="3"/>
      <c r="J22" s="3"/>
      <c r="K22" s="3"/>
    </row>
    <row r="23" spans="2:11">
      <c r="B23" s="11">
        <v>4</v>
      </c>
      <c r="C23" s="6" t="s">
        <v>465</v>
      </c>
      <c r="D23" s="3"/>
      <c r="E23" s="3"/>
      <c r="F23" s="3"/>
      <c r="G23" s="3"/>
      <c r="H23" s="3"/>
      <c r="I23" s="3"/>
      <c r="J23" s="3"/>
      <c r="K23" s="3"/>
    </row>
    <row r="24" spans="2:11">
      <c r="B24" s="11"/>
      <c r="C24" s="6" t="s">
        <v>466</v>
      </c>
      <c r="D24" s="3"/>
      <c r="E24" s="3"/>
      <c r="F24" s="3"/>
      <c r="G24" s="3"/>
      <c r="H24" s="3"/>
      <c r="I24" s="3"/>
      <c r="J24" s="3"/>
      <c r="K24" s="3"/>
    </row>
    <row r="25" spans="2:11">
      <c r="B25" s="30"/>
      <c r="C25" s="26" t="s">
        <v>79</v>
      </c>
      <c r="D25" s="24"/>
      <c r="E25" s="24"/>
      <c r="F25" s="24"/>
      <c r="G25" s="24"/>
      <c r="H25" s="24"/>
      <c r="I25" s="24"/>
      <c r="J25" s="24"/>
      <c r="K25" s="24"/>
    </row>
    <row r="26" spans="2:11">
      <c r="B26" s="19"/>
      <c r="C26" s="36" t="s">
        <v>330</v>
      </c>
      <c r="D26" s="37">
        <f t="shared" ref="D26:K26" si="0">D17+D25</f>
        <v>0</v>
      </c>
      <c r="E26" s="37">
        <f t="shared" si="0"/>
        <v>0</v>
      </c>
      <c r="F26" s="37">
        <f t="shared" si="0"/>
        <v>0</v>
      </c>
      <c r="G26" s="37"/>
      <c r="H26" s="37"/>
      <c r="I26" s="37"/>
      <c r="J26" s="37"/>
      <c r="K26" s="37">
        <f t="shared" si="0"/>
        <v>0</v>
      </c>
    </row>
  </sheetData>
  <pageMargins left="0.42" right="0.2" top="0.2" bottom="0.43" header="0.18" footer="0.3"/>
  <pageSetup paperSize="9" scale="105" orientation="landscape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B1:H16386"/>
  <sheetViews>
    <sheetView tabSelected="1" topLeftCell="B1" zoomScaleNormal="100" zoomScaleSheetLayoutView="110" workbookViewId="0">
      <selection activeCell="G21" sqref="G21"/>
    </sheetView>
  </sheetViews>
  <sheetFormatPr defaultColWidth="9.21875" defaultRowHeight="14.4" outlineLevelRow="1"/>
  <cols>
    <col min="1" max="1" width="9.21875" style="2"/>
    <col min="2" max="2" width="7.77734375" style="2" customWidth="1"/>
    <col min="3" max="3" width="44.21875" style="2" customWidth="1"/>
    <col min="4" max="5" width="10.44140625" style="2" customWidth="1"/>
    <col min="6" max="6" width="10.44140625" style="290" customWidth="1"/>
    <col min="7" max="8" width="10.44140625" style="2" customWidth="1"/>
    <col min="9" max="16384" width="9.21875" style="2"/>
  </cols>
  <sheetData>
    <row r="1" spans="2:8">
      <c r="F1" s="2"/>
    </row>
    <row r="2" spans="2:8">
      <c r="C2" s="626" t="s">
        <v>787</v>
      </c>
      <c r="D2" s="626"/>
      <c r="E2" s="626"/>
      <c r="F2" s="626"/>
    </row>
    <row r="3" spans="2:8">
      <c r="C3" s="626" t="s">
        <v>788</v>
      </c>
      <c r="D3" s="626"/>
      <c r="E3" s="626"/>
      <c r="F3" s="626"/>
    </row>
    <row r="4" spans="2:8">
      <c r="C4" s="626" t="s">
        <v>789</v>
      </c>
      <c r="D4" s="626"/>
      <c r="E4" s="626"/>
      <c r="F4" s="626"/>
    </row>
    <row r="5" spans="2:8">
      <c r="C5" s="626" t="s">
        <v>790</v>
      </c>
      <c r="D5" s="626"/>
      <c r="E5" s="626"/>
      <c r="F5" s="626"/>
    </row>
    <row r="6" spans="2:8">
      <c r="F6" s="2"/>
    </row>
    <row r="7" spans="2:8">
      <c r="B7" s="139" t="s">
        <v>468</v>
      </c>
      <c r="C7" s="139"/>
      <c r="D7" s="139"/>
      <c r="E7" s="139"/>
      <c r="F7" s="139"/>
      <c r="G7" s="139"/>
      <c r="H7" s="139"/>
    </row>
    <row r="8" spans="2:8">
      <c r="B8" s="139"/>
      <c r="C8" s="139"/>
      <c r="D8" s="139"/>
      <c r="E8" s="139"/>
      <c r="F8" s="139"/>
      <c r="G8" s="139"/>
      <c r="H8" s="139"/>
    </row>
    <row r="9" spans="2:8">
      <c r="F9" s="2"/>
    </row>
    <row r="10" spans="2:8" s="4" customFormat="1" ht="23.25" customHeight="1">
      <c r="B10" s="127" t="s">
        <v>162</v>
      </c>
      <c r="C10" s="127" t="s">
        <v>4</v>
      </c>
      <c r="D10" s="627" t="s">
        <v>743</v>
      </c>
      <c r="E10" s="629"/>
      <c r="F10" s="628"/>
      <c r="G10" s="178" t="s">
        <v>781</v>
      </c>
      <c r="H10" s="178" t="s">
        <v>792</v>
      </c>
    </row>
    <row r="11" spans="2:8">
      <c r="B11" s="24"/>
      <c r="C11" s="128"/>
      <c r="D11" s="335" t="s">
        <v>215</v>
      </c>
      <c r="E11" s="335" t="s">
        <v>165</v>
      </c>
      <c r="F11" s="335" t="s">
        <v>439</v>
      </c>
      <c r="G11" s="328" t="s">
        <v>166</v>
      </c>
      <c r="H11" s="328" t="s">
        <v>166</v>
      </c>
    </row>
    <row r="12" spans="2:8">
      <c r="B12" s="3">
        <v>1</v>
      </c>
      <c r="C12" s="172" t="s">
        <v>469</v>
      </c>
      <c r="D12" s="42"/>
      <c r="E12" s="329"/>
      <c r="F12" s="329"/>
      <c r="G12" s="16"/>
      <c r="H12" s="16"/>
    </row>
    <row r="13" spans="2:8" outlineLevel="1">
      <c r="B13" s="3">
        <f>B12+1</f>
        <v>2</v>
      </c>
      <c r="C13" s="181" t="s">
        <v>470</v>
      </c>
      <c r="D13" s="181"/>
      <c r="E13" s="330"/>
      <c r="F13" s="330"/>
      <c r="G13" s="16"/>
      <c r="H13" s="16"/>
    </row>
    <row r="14" spans="2:8" ht="15" customHeight="1" outlineLevel="1">
      <c r="B14" s="3">
        <f t="shared" ref="B14:B19" si="0">B13+1</f>
        <v>3</v>
      </c>
      <c r="C14" s="172" t="s">
        <v>471</v>
      </c>
      <c r="D14" s="172"/>
      <c r="E14" s="331"/>
      <c r="F14" s="331"/>
      <c r="G14" s="16"/>
      <c r="H14" s="16"/>
    </row>
    <row r="15" spans="2:8" ht="15" customHeight="1" outlineLevel="1">
      <c r="B15" s="3">
        <f t="shared" si="0"/>
        <v>4</v>
      </c>
      <c r="C15" s="172" t="s">
        <v>472</v>
      </c>
      <c r="D15" s="172"/>
      <c r="E15" s="331"/>
      <c r="F15" s="331"/>
      <c r="G15" s="16"/>
      <c r="H15" s="16"/>
    </row>
    <row r="16" spans="2:8" ht="15" customHeight="1" outlineLevel="1">
      <c r="B16" s="3">
        <f t="shared" si="0"/>
        <v>5</v>
      </c>
      <c r="C16" s="172" t="s">
        <v>473</v>
      </c>
      <c r="D16" s="172"/>
      <c r="E16" s="331"/>
      <c r="F16" s="331"/>
      <c r="G16" s="16"/>
      <c r="H16" s="16"/>
    </row>
    <row r="17" spans="2:8" ht="15" customHeight="1" outlineLevel="1">
      <c r="B17" s="3">
        <f t="shared" si="0"/>
        <v>6</v>
      </c>
      <c r="C17" s="172" t="s">
        <v>474</v>
      </c>
      <c r="D17" s="172"/>
      <c r="E17" s="331"/>
      <c r="F17" s="331"/>
      <c r="G17" s="16"/>
      <c r="H17" s="16"/>
    </row>
    <row r="18" spans="2:8" ht="15" customHeight="1" outlineLevel="1">
      <c r="B18" s="3">
        <f t="shared" si="0"/>
        <v>7</v>
      </c>
      <c r="C18" s="172" t="s">
        <v>475</v>
      </c>
      <c r="D18" s="172"/>
      <c r="E18" s="331"/>
      <c r="F18" s="331"/>
      <c r="G18" s="16"/>
      <c r="H18" s="16"/>
    </row>
    <row r="19" spans="2:8" ht="15" customHeight="1" outlineLevel="1">
      <c r="B19" s="3">
        <f t="shared" si="0"/>
        <v>8</v>
      </c>
      <c r="C19" s="172" t="s">
        <v>476</v>
      </c>
      <c r="D19" s="172"/>
      <c r="E19" s="331"/>
      <c r="F19" s="331"/>
      <c r="G19" s="16"/>
      <c r="H19" s="16"/>
    </row>
    <row r="20" spans="2:8" ht="15" customHeight="1" outlineLevel="1">
      <c r="B20" s="19">
        <v>9</v>
      </c>
      <c r="C20" s="36" t="s">
        <v>477</v>
      </c>
      <c r="D20" s="332">
        <v>37.39</v>
      </c>
      <c r="E20" s="332">
        <v>33.257732953999984</v>
      </c>
      <c r="F20" s="332">
        <v>37.542015889861744</v>
      </c>
      <c r="G20" s="297">
        <v>41.75</v>
      </c>
      <c r="H20" s="297">
        <f>+[31]MYT_V2!$I$471</f>
        <v>42.666439478559283</v>
      </c>
    </row>
    <row r="21" spans="2:8" ht="15" customHeight="1" outlineLevel="1">
      <c r="F21" s="2"/>
    </row>
    <row r="22" spans="2:8" ht="15" customHeight="1" outlineLevel="1">
      <c r="F22" s="2"/>
    </row>
    <row r="23" spans="2:8" ht="30" customHeight="1" outlineLevel="1">
      <c r="F23" s="2"/>
    </row>
    <row r="24" spans="2:8" ht="15" customHeight="1" outlineLevel="1">
      <c r="F24" s="2"/>
    </row>
    <row r="25" spans="2:8" ht="15" customHeight="1" outlineLevel="1">
      <c r="F25" s="2"/>
    </row>
    <row r="26" spans="2:8" ht="15" customHeight="1" outlineLevel="1">
      <c r="F26" s="2"/>
    </row>
    <row r="27" spans="2:8">
      <c r="F27" s="2"/>
    </row>
    <row r="28" spans="2:8" s="43" customFormat="1">
      <c r="B28" s="2"/>
      <c r="C28" s="2"/>
      <c r="D28" s="2"/>
      <c r="E28" s="2"/>
      <c r="F28" s="2"/>
    </row>
    <row r="29" spans="2:8">
      <c r="F29" s="2"/>
    </row>
    <row r="30" spans="2:8" outlineLevel="1">
      <c r="F30" s="2"/>
    </row>
    <row r="31" spans="2:8" outlineLevel="1">
      <c r="F31" s="2"/>
    </row>
    <row r="32" spans="2:8" outlineLevel="1">
      <c r="F32" s="2"/>
    </row>
    <row r="33" spans="2:6" outlineLevel="1">
      <c r="F33" s="2"/>
    </row>
    <row r="34" spans="2:6" outlineLevel="1">
      <c r="F34" s="2"/>
    </row>
    <row r="35" spans="2:6" outlineLevel="1">
      <c r="F35" s="2"/>
    </row>
    <row r="36" spans="2:6" outlineLevel="1">
      <c r="F36" s="2"/>
    </row>
    <row r="37" spans="2:6" outlineLevel="1">
      <c r="F37" s="2"/>
    </row>
    <row r="38" spans="2:6" outlineLevel="1">
      <c r="F38" s="2"/>
    </row>
    <row r="39" spans="2:6" outlineLevel="1">
      <c r="F39" s="2"/>
    </row>
    <row r="40" spans="2:6">
      <c r="F40" s="2"/>
    </row>
    <row r="41" spans="2:6" s="43" customFormat="1">
      <c r="B41" s="2"/>
      <c r="C41" s="2"/>
      <c r="D41" s="2"/>
      <c r="E41" s="2"/>
      <c r="F41" s="2"/>
    </row>
    <row r="42" spans="2:6">
      <c r="F42" s="2"/>
    </row>
    <row r="43" spans="2:6">
      <c r="F43" s="2"/>
    </row>
    <row r="44" spans="2:6">
      <c r="F44" s="2"/>
    </row>
    <row r="45" spans="2:6">
      <c r="F45" s="2"/>
    </row>
    <row r="46" spans="2:6">
      <c r="F46" s="2"/>
    </row>
    <row r="47" spans="2:6" s="43" customFormat="1">
      <c r="B47" s="2"/>
      <c r="C47" s="2"/>
      <c r="D47" s="2"/>
      <c r="E47" s="2"/>
      <c r="F47" s="2"/>
    </row>
    <row r="48" spans="2:6">
      <c r="F48" s="2"/>
    </row>
    <row r="49" spans="6:6">
      <c r="F49" s="2"/>
    </row>
    <row r="50" spans="6:6">
      <c r="F50" s="2"/>
    </row>
    <row r="51" spans="6:6">
      <c r="F51" s="2"/>
    </row>
    <row r="52" spans="6:6">
      <c r="F52" s="2"/>
    </row>
    <row r="53" spans="6:6">
      <c r="F53" s="2"/>
    </row>
    <row r="54" spans="6:6">
      <c r="F54" s="2"/>
    </row>
    <row r="55" spans="6:6">
      <c r="F55" s="2"/>
    </row>
    <row r="56" spans="6:6">
      <c r="F56" s="2"/>
    </row>
    <row r="57" spans="6:6">
      <c r="F57" s="2"/>
    </row>
    <row r="58" spans="6:6">
      <c r="F58" s="2"/>
    </row>
    <row r="59" spans="6:6">
      <c r="F59" s="2"/>
    </row>
    <row r="60" spans="6:6">
      <c r="F60" s="2"/>
    </row>
    <row r="61" spans="6:6">
      <c r="F61" s="2"/>
    </row>
    <row r="62" spans="6:6">
      <c r="F62" s="2"/>
    </row>
    <row r="63" spans="6:6">
      <c r="F63" s="2"/>
    </row>
    <row r="64" spans="6:6">
      <c r="F64" s="2"/>
    </row>
    <row r="65" spans="6:6">
      <c r="F65" s="2"/>
    </row>
    <row r="66" spans="6:6">
      <c r="F66" s="2"/>
    </row>
    <row r="67" spans="6:6">
      <c r="F67" s="2"/>
    </row>
    <row r="68" spans="6:6">
      <c r="F68" s="2"/>
    </row>
    <row r="69" spans="6:6">
      <c r="F69" s="2"/>
    </row>
    <row r="70" spans="6:6">
      <c r="F70" s="2"/>
    </row>
    <row r="71" spans="6:6">
      <c r="F71" s="2"/>
    </row>
    <row r="72" spans="6:6">
      <c r="F72" s="2"/>
    </row>
    <row r="73" spans="6:6">
      <c r="F73" s="2"/>
    </row>
    <row r="74" spans="6:6">
      <c r="F74" s="2"/>
    </row>
    <row r="75" spans="6:6">
      <c r="F75" s="2"/>
    </row>
    <row r="76" spans="6:6">
      <c r="F76" s="2"/>
    </row>
    <row r="77" spans="6:6">
      <c r="F77" s="2"/>
    </row>
    <row r="78" spans="6:6">
      <c r="F78" s="2"/>
    </row>
    <row r="79" spans="6:6">
      <c r="F79" s="2"/>
    </row>
    <row r="80" spans="6:6">
      <c r="F80" s="2"/>
    </row>
    <row r="81" spans="6:6">
      <c r="F81" s="2"/>
    </row>
    <row r="82" spans="6:6">
      <c r="F82" s="2"/>
    </row>
    <row r="83" spans="6:6">
      <c r="F83" s="2"/>
    </row>
    <row r="84" spans="6:6">
      <c r="F84" s="2"/>
    </row>
    <row r="85" spans="6:6">
      <c r="F85" s="2"/>
    </row>
    <row r="86" spans="6:6">
      <c r="F86" s="2"/>
    </row>
    <row r="87" spans="6:6">
      <c r="F87" s="2"/>
    </row>
    <row r="88" spans="6:6">
      <c r="F88" s="2"/>
    </row>
    <row r="89" spans="6:6">
      <c r="F89" s="2"/>
    </row>
    <row r="90" spans="6:6">
      <c r="F90" s="2"/>
    </row>
    <row r="91" spans="6:6">
      <c r="F91" s="2"/>
    </row>
    <row r="92" spans="6:6">
      <c r="F92" s="2"/>
    </row>
    <row r="93" spans="6:6">
      <c r="F93" s="2"/>
    </row>
    <row r="94" spans="6:6">
      <c r="F94" s="2"/>
    </row>
    <row r="95" spans="6:6">
      <c r="F95" s="2"/>
    </row>
    <row r="96" spans="6:6">
      <c r="F96" s="2"/>
    </row>
    <row r="97" spans="6:6">
      <c r="F97" s="2"/>
    </row>
    <row r="98" spans="6:6">
      <c r="F98" s="2"/>
    </row>
    <row r="99" spans="6:6">
      <c r="F99" s="2"/>
    </row>
    <row r="100" spans="6:6">
      <c r="F100" s="2"/>
    </row>
    <row r="101" spans="6:6">
      <c r="F101" s="2"/>
    </row>
    <row r="102" spans="6:6">
      <c r="F102" s="2"/>
    </row>
    <row r="103" spans="6:6">
      <c r="F103" s="2"/>
    </row>
    <row r="104" spans="6:6">
      <c r="F104" s="2"/>
    </row>
    <row r="105" spans="6:6">
      <c r="F105" s="2"/>
    </row>
    <row r="106" spans="6:6">
      <c r="F106" s="2"/>
    </row>
    <row r="107" spans="6:6">
      <c r="F107" s="2"/>
    </row>
    <row r="108" spans="6:6">
      <c r="F108" s="2"/>
    </row>
    <row r="109" spans="6:6">
      <c r="F109" s="2"/>
    </row>
    <row r="110" spans="6:6">
      <c r="F110" s="2"/>
    </row>
    <row r="111" spans="6:6">
      <c r="F111" s="2"/>
    </row>
    <row r="112" spans="6:6">
      <c r="F112" s="2"/>
    </row>
    <row r="113" spans="6:6">
      <c r="F113" s="2"/>
    </row>
    <row r="114" spans="6:6">
      <c r="F114" s="2"/>
    </row>
    <row r="115" spans="6:6">
      <c r="F115" s="2"/>
    </row>
    <row r="116" spans="6:6">
      <c r="F116" s="2"/>
    </row>
    <row r="117" spans="6:6">
      <c r="F117" s="2"/>
    </row>
    <row r="118" spans="6:6">
      <c r="F118" s="2"/>
    </row>
    <row r="119" spans="6:6">
      <c r="F119" s="2"/>
    </row>
    <row r="120" spans="6:6">
      <c r="F120" s="2"/>
    </row>
    <row r="121" spans="6:6">
      <c r="F121" s="2"/>
    </row>
    <row r="122" spans="6:6">
      <c r="F122" s="2"/>
    </row>
    <row r="123" spans="6:6">
      <c r="F123" s="2"/>
    </row>
    <row r="124" spans="6:6">
      <c r="F124" s="2"/>
    </row>
    <row r="125" spans="6:6">
      <c r="F125" s="2"/>
    </row>
    <row r="126" spans="6:6">
      <c r="F126" s="2"/>
    </row>
    <row r="127" spans="6:6">
      <c r="F127" s="2"/>
    </row>
    <row r="128" spans="6:6">
      <c r="F128" s="2"/>
    </row>
    <row r="129" spans="6:6">
      <c r="F129" s="2"/>
    </row>
    <row r="130" spans="6:6">
      <c r="F130" s="2"/>
    </row>
    <row r="131" spans="6:6">
      <c r="F131" s="2"/>
    </row>
    <row r="132" spans="6:6">
      <c r="F132" s="2"/>
    </row>
    <row r="133" spans="6:6">
      <c r="F133" s="2"/>
    </row>
    <row r="134" spans="6:6">
      <c r="F134" s="2"/>
    </row>
    <row r="135" spans="6:6">
      <c r="F135" s="2"/>
    </row>
    <row r="136" spans="6:6">
      <c r="F136" s="2"/>
    </row>
    <row r="137" spans="6:6">
      <c r="F137" s="2"/>
    </row>
    <row r="138" spans="6:6">
      <c r="F138" s="2"/>
    </row>
    <row r="139" spans="6:6">
      <c r="F139" s="2"/>
    </row>
    <row r="140" spans="6:6">
      <c r="F140" s="2"/>
    </row>
    <row r="141" spans="6:6">
      <c r="F141" s="2"/>
    </row>
    <row r="142" spans="6:6">
      <c r="F142" s="2"/>
    </row>
    <row r="143" spans="6:6">
      <c r="F143" s="2"/>
    </row>
    <row r="144" spans="6:6">
      <c r="F144" s="2"/>
    </row>
    <row r="145" spans="6:6">
      <c r="F145" s="2"/>
    </row>
    <row r="146" spans="6:6">
      <c r="F146" s="2"/>
    </row>
    <row r="147" spans="6:6">
      <c r="F147" s="2"/>
    </row>
    <row r="148" spans="6:6">
      <c r="F148" s="2"/>
    </row>
    <row r="149" spans="6:6">
      <c r="F149" s="2"/>
    </row>
    <row r="150" spans="6:6">
      <c r="F150" s="2"/>
    </row>
    <row r="151" spans="6:6">
      <c r="F151" s="2"/>
    </row>
    <row r="152" spans="6:6">
      <c r="F152" s="2"/>
    </row>
    <row r="153" spans="6:6">
      <c r="F153" s="2"/>
    </row>
    <row r="154" spans="6:6">
      <c r="F154" s="2"/>
    </row>
    <row r="155" spans="6:6">
      <c r="F155" s="2"/>
    </row>
    <row r="156" spans="6:6">
      <c r="F156" s="2"/>
    </row>
    <row r="157" spans="6:6">
      <c r="F157" s="2"/>
    </row>
    <row r="158" spans="6:6">
      <c r="F158" s="2"/>
    </row>
    <row r="159" spans="6:6">
      <c r="F159" s="2"/>
    </row>
    <row r="160" spans="6:6">
      <c r="F160" s="2"/>
    </row>
    <row r="161" spans="6:6">
      <c r="F161" s="2"/>
    </row>
    <row r="162" spans="6:6">
      <c r="F162" s="2"/>
    </row>
    <row r="163" spans="6:6">
      <c r="F163" s="2"/>
    </row>
    <row r="164" spans="6:6">
      <c r="F164" s="2"/>
    </row>
    <row r="165" spans="6:6">
      <c r="F165" s="2"/>
    </row>
    <row r="166" spans="6:6">
      <c r="F166" s="2"/>
    </row>
    <row r="167" spans="6:6">
      <c r="F167" s="2"/>
    </row>
    <row r="168" spans="6:6">
      <c r="F168" s="2"/>
    </row>
    <row r="169" spans="6:6">
      <c r="F169" s="2"/>
    </row>
    <row r="170" spans="6:6">
      <c r="F170" s="2"/>
    </row>
    <row r="171" spans="6:6">
      <c r="F171" s="2"/>
    </row>
    <row r="172" spans="6:6">
      <c r="F172" s="2"/>
    </row>
    <row r="173" spans="6:6">
      <c r="F173" s="2"/>
    </row>
    <row r="174" spans="6:6">
      <c r="F174" s="2"/>
    </row>
    <row r="175" spans="6:6">
      <c r="F175" s="2"/>
    </row>
    <row r="176" spans="6:6">
      <c r="F176" s="2"/>
    </row>
    <row r="177" spans="6:6">
      <c r="F177" s="2"/>
    </row>
    <row r="178" spans="6:6">
      <c r="F178" s="2"/>
    </row>
    <row r="179" spans="6:6">
      <c r="F179" s="2"/>
    </row>
    <row r="180" spans="6:6">
      <c r="F180" s="2"/>
    </row>
    <row r="181" spans="6:6">
      <c r="F181" s="2"/>
    </row>
    <row r="182" spans="6:6">
      <c r="F182" s="2"/>
    </row>
    <row r="183" spans="6:6">
      <c r="F183" s="2"/>
    </row>
    <row r="184" spans="6:6">
      <c r="F184" s="2"/>
    </row>
    <row r="185" spans="6:6">
      <c r="F185" s="2"/>
    </row>
    <row r="186" spans="6:6">
      <c r="F186" s="2"/>
    </row>
    <row r="187" spans="6:6">
      <c r="F187" s="2"/>
    </row>
    <row r="188" spans="6:6">
      <c r="F188" s="2"/>
    </row>
    <row r="189" spans="6:6">
      <c r="F189" s="2"/>
    </row>
    <row r="190" spans="6:6">
      <c r="F190" s="2"/>
    </row>
    <row r="191" spans="6:6">
      <c r="F191" s="2"/>
    </row>
    <row r="192" spans="6:6">
      <c r="F192" s="2"/>
    </row>
    <row r="193" spans="6:6">
      <c r="F193" s="2"/>
    </row>
    <row r="194" spans="6:6">
      <c r="F194" s="2"/>
    </row>
    <row r="195" spans="6:6">
      <c r="F195" s="2"/>
    </row>
    <row r="196" spans="6:6">
      <c r="F196" s="2"/>
    </row>
    <row r="197" spans="6:6">
      <c r="F197" s="2"/>
    </row>
    <row r="198" spans="6:6">
      <c r="F198" s="2"/>
    </row>
    <row r="199" spans="6:6">
      <c r="F199" s="2"/>
    </row>
    <row r="200" spans="6:6">
      <c r="F200" s="2"/>
    </row>
    <row r="201" spans="6:6">
      <c r="F201" s="2"/>
    </row>
    <row r="202" spans="6:6">
      <c r="F202" s="2"/>
    </row>
    <row r="203" spans="6:6">
      <c r="F203" s="2"/>
    </row>
    <row r="204" spans="6:6">
      <c r="F204" s="2"/>
    </row>
    <row r="205" spans="6:6">
      <c r="F205" s="2"/>
    </row>
    <row r="206" spans="6:6">
      <c r="F206" s="2"/>
    </row>
    <row r="207" spans="6:6">
      <c r="F207" s="2"/>
    </row>
    <row r="208" spans="6:6">
      <c r="F208" s="2"/>
    </row>
    <row r="209" spans="6:6">
      <c r="F209" s="2"/>
    </row>
    <row r="210" spans="6:6">
      <c r="F210" s="2"/>
    </row>
    <row r="211" spans="6:6">
      <c r="F211" s="2"/>
    </row>
    <row r="212" spans="6:6">
      <c r="F212" s="2"/>
    </row>
    <row r="213" spans="6:6">
      <c r="F213" s="2"/>
    </row>
    <row r="214" spans="6:6">
      <c r="F214" s="2"/>
    </row>
    <row r="215" spans="6:6">
      <c r="F215" s="2"/>
    </row>
    <row r="216" spans="6:6">
      <c r="F216" s="2"/>
    </row>
    <row r="217" spans="6:6">
      <c r="F217" s="2"/>
    </row>
    <row r="218" spans="6:6">
      <c r="F218" s="2"/>
    </row>
    <row r="219" spans="6:6">
      <c r="F219" s="2"/>
    </row>
    <row r="220" spans="6:6">
      <c r="F220" s="2"/>
    </row>
    <row r="221" spans="6:6">
      <c r="F221" s="2"/>
    </row>
    <row r="222" spans="6:6">
      <c r="F222" s="2"/>
    </row>
    <row r="223" spans="6:6">
      <c r="F223" s="2"/>
    </row>
    <row r="224" spans="6:6">
      <c r="F224" s="2"/>
    </row>
    <row r="225" spans="6:6">
      <c r="F225" s="2"/>
    </row>
    <row r="226" spans="6:6">
      <c r="F226" s="2"/>
    </row>
    <row r="227" spans="6:6">
      <c r="F227" s="2"/>
    </row>
    <row r="228" spans="6:6">
      <c r="F228" s="2"/>
    </row>
    <row r="229" spans="6:6">
      <c r="F229" s="2"/>
    </row>
    <row r="230" spans="6:6">
      <c r="F230" s="2"/>
    </row>
    <row r="231" spans="6:6">
      <c r="F231" s="2"/>
    </row>
    <row r="232" spans="6:6">
      <c r="F232" s="2"/>
    </row>
    <row r="233" spans="6:6">
      <c r="F233" s="2"/>
    </row>
    <row r="234" spans="6:6">
      <c r="F234" s="2"/>
    </row>
    <row r="235" spans="6:6">
      <c r="F235" s="2"/>
    </row>
    <row r="236" spans="6:6">
      <c r="F236" s="2"/>
    </row>
    <row r="237" spans="6:6">
      <c r="F237" s="2"/>
    </row>
    <row r="238" spans="6:6">
      <c r="F238" s="2"/>
    </row>
    <row r="239" spans="6:6">
      <c r="F239" s="2"/>
    </row>
    <row r="240" spans="6:6">
      <c r="F240" s="2"/>
    </row>
    <row r="241" spans="6:6">
      <c r="F241" s="2"/>
    </row>
    <row r="242" spans="6:6">
      <c r="F242" s="2"/>
    </row>
    <row r="243" spans="6:6">
      <c r="F243" s="2"/>
    </row>
    <row r="244" spans="6:6">
      <c r="F244" s="2"/>
    </row>
    <row r="245" spans="6:6">
      <c r="F245" s="2"/>
    </row>
    <row r="246" spans="6:6">
      <c r="F246" s="2"/>
    </row>
    <row r="247" spans="6:6">
      <c r="F247" s="2"/>
    </row>
    <row r="248" spans="6:6">
      <c r="F248" s="2"/>
    </row>
    <row r="249" spans="6:6">
      <c r="F249" s="2"/>
    </row>
    <row r="250" spans="6:6">
      <c r="F250" s="2"/>
    </row>
    <row r="251" spans="6:6">
      <c r="F251" s="2"/>
    </row>
    <row r="252" spans="6:6">
      <c r="F252" s="2"/>
    </row>
    <row r="253" spans="6:6">
      <c r="F253" s="2"/>
    </row>
    <row r="254" spans="6:6">
      <c r="F254" s="2"/>
    </row>
    <row r="255" spans="6:6">
      <c r="F255" s="2"/>
    </row>
    <row r="256" spans="6:6">
      <c r="F256" s="2"/>
    </row>
    <row r="257" spans="6:6">
      <c r="F257" s="2"/>
    </row>
    <row r="258" spans="6:6">
      <c r="F258" s="2"/>
    </row>
    <row r="259" spans="6:6">
      <c r="F259" s="2"/>
    </row>
    <row r="260" spans="6:6">
      <c r="F260" s="2"/>
    </row>
    <row r="261" spans="6:6">
      <c r="F261" s="2"/>
    </row>
    <row r="262" spans="6:6">
      <c r="F262" s="2"/>
    </row>
    <row r="263" spans="6:6">
      <c r="F263" s="2"/>
    </row>
    <row r="264" spans="6:6">
      <c r="F264" s="2"/>
    </row>
    <row r="265" spans="6:6">
      <c r="F265" s="2"/>
    </row>
    <row r="266" spans="6:6">
      <c r="F266" s="2"/>
    </row>
    <row r="267" spans="6:6">
      <c r="F267" s="2"/>
    </row>
    <row r="268" spans="6:6">
      <c r="F268" s="2"/>
    </row>
    <row r="269" spans="6:6">
      <c r="F269" s="2"/>
    </row>
    <row r="270" spans="6:6">
      <c r="F270" s="2"/>
    </row>
    <row r="271" spans="6:6">
      <c r="F271" s="2"/>
    </row>
    <row r="272" spans="6:6">
      <c r="F272" s="2"/>
    </row>
    <row r="273" spans="6:6">
      <c r="F273" s="2"/>
    </row>
    <row r="274" spans="6:6">
      <c r="F274" s="2"/>
    </row>
    <row r="275" spans="6:6">
      <c r="F275" s="2"/>
    </row>
    <row r="276" spans="6:6">
      <c r="F276" s="2"/>
    </row>
    <row r="277" spans="6:6">
      <c r="F277" s="2"/>
    </row>
    <row r="278" spans="6:6">
      <c r="F278" s="2"/>
    </row>
    <row r="279" spans="6:6">
      <c r="F279" s="2"/>
    </row>
    <row r="280" spans="6:6">
      <c r="F280" s="2"/>
    </row>
    <row r="281" spans="6:6">
      <c r="F281" s="2"/>
    </row>
    <row r="282" spans="6:6">
      <c r="F282" s="2"/>
    </row>
    <row r="283" spans="6:6">
      <c r="F283" s="2"/>
    </row>
    <row r="284" spans="6:6">
      <c r="F284" s="2"/>
    </row>
    <row r="285" spans="6:6">
      <c r="F285" s="2"/>
    </row>
    <row r="286" spans="6:6">
      <c r="F286" s="2"/>
    </row>
    <row r="287" spans="6:6">
      <c r="F287" s="2"/>
    </row>
    <row r="288" spans="6:6">
      <c r="F288" s="2"/>
    </row>
    <row r="289" spans="6:6">
      <c r="F289" s="2"/>
    </row>
    <row r="290" spans="6:6">
      <c r="F290" s="2"/>
    </row>
    <row r="291" spans="6:6">
      <c r="F291" s="2"/>
    </row>
    <row r="292" spans="6:6">
      <c r="F292" s="2"/>
    </row>
    <row r="293" spans="6:6">
      <c r="F293" s="2"/>
    </row>
    <row r="294" spans="6:6">
      <c r="F294" s="2"/>
    </row>
    <row r="295" spans="6:6">
      <c r="F295" s="2"/>
    </row>
    <row r="296" spans="6:6">
      <c r="F296" s="2"/>
    </row>
    <row r="297" spans="6:6">
      <c r="F297" s="2"/>
    </row>
    <row r="298" spans="6:6">
      <c r="F298" s="2"/>
    </row>
    <row r="299" spans="6:6">
      <c r="F299" s="2"/>
    </row>
    <row r="300" spans="6:6">
      <c r="F300" s="2"/>
    </row>
    <row r="301" spans="6:6">
      <c r="F301" s="2"/>
    </row>
    <row r="302" spans="6:6">
      <c r="F302" s="2"/>
    </row>
    <row r="303" spans="6:6">
      <c r="F303" s="2"/>
    </row>
    <row r="304" spans="6:6">
      <c r="F304" s="2"/>
    </row>
    <row r="305" spans="6:6">
      <c r="F305" s="2"/>
    </row>
    <row r="306" spans="6:6">
      <c r="F306" s="2"/>
    </row>
    <row r="307" spans="6:6">
      <c r="F307" s="2"/>
    </row>
    <row r="308" spans="6:6">
      <c r="F308" s="2"/>
    </row>
    <row r="309" spans="6:6">
      <c r="F309" s="2"/>
    </row>
    <row r="310" spans="6:6">
      <c r="F310" s="2"/>
    </row>
    <row r="311" spans="6:6">
      <c r="F311" s="2"/>
    </row>
    <row r="312" spans="6:6">
      <c r="F312" s="2"/>
    </row>
    <row r="313" spans="6:6">
      <c r="F313" s="2"/>
    </row>
    <row r="314" spans="6:6">
      <c r="F314" s="2"/>
    </row>
    <row r="315" spans="6:6">
      <c r="F315" s="2"/>
    </row>
    <row r="316" spans="6:6">
      <c r="F316" s="2"/>
    </row>
    <row r="317" spans="6:6">
      <c r="F317" s="2"/>
    </row>
    <row r="318" spans="6:6">
      <c r="F318" s="2"/>
    </row>
    <row r="319" spans="6:6">
      <c r="F319" s="2"/>
    </row>
    <row r="320" spans="6:6">
      <c r="F320" s="2"/>
    </row>
    <row r="321" spans="6:6">
      <c r="F321" s="2"/>
    </row>
    <row r="322" spans="6:6">
      <c r="F322" s="2"/>
    </row>
    <row r="323" spans="6:6">
      <c r="F323" s="2"/>
    </row>
    <row r="324" spans="6:6">
      <c r="F324" s="2"/>
    </row>
    <row r="325" spans="6:6">
      <c r="F325" s="2"/>
    </row>
    <row r="326" spans="6:6">
      <c r="F326" s="2"/>
    </row>
    <row r="327" spans="6:6">
      <c r="F327" s="2"/>
    </row>
    <row r="328" spans="6:6">
      <c r="F328" s="2"/>
    </row>
    <row r="329" spans="6:6">
      <c r="F329" s="2"/>
    </row>
    <row r="330" spans="6:6">
      <c r="F330" s="2"/>
    </row>
    <row r="331" spans="6:6">
      <c r="F331" s="2"/>
    </row>
    <row r="332" spans="6:6">
      <c r="F332" s="2"/>
    </row>
    <row r="333" spans="6:6">
      <c r="F333" s="2"/>
    </row>
    <row r="334" spans="6:6">
      <c r="F334" s="2"/>
    </row>
    <row r="335" spans="6:6">
      <c r="F335" s="2"/>
    </row>
    <row r="336" spans="6:6">
      <c r="F336" s="2"/>
    </row>
    <row r="337" spans="6:6">
      <c r="F337" s="2"/>
    </row>
    <row r="338" spans="6:6">
      <c r="F338" s="2"/>
    </row>
    <row r="339" spans="6:6">
      <c r="F339" s="2"/>
    </row>
    <row r="340" spans="6:6">
      <c r="F340" s="2"/>
    </row>
    <row r="341" spans="6:6">
      <c r="F341" s="2"/>
    </row>
    <row r="342" spans="6:6">
      <c r="F342" s="2"/>
    </row>
    <row r="343" spans="6:6">
      <c r="F343" s="2"/>
    </row>
    <row r="344" spans="6:6">
      <c r="F344" s="2"/>
    </row>
    <row r="345" spans="6:6">
      <c r="F345" s="2"/>
    </row>
    <row r="346" spans="6:6">
      <c r="F346" s="2"/>
    </row>
    <row r="347" spans="6:6">
      <c r="F347" s="2"/>
    </row>
    <row r="348" spans="6:6">
      <c r="F348" s="2"/>
    </row>
    <row r="349" spans="6:6">
      <c r="F349" s="2"/>
    </row>
    <row r="350" spans="6:6">
      <c r="F350" s="2"/>
    </row>
    <row r="351" spans="6:6">
      <c r="F351" s="2"/>
    </row>
    <row r="352" spans="6:6">
      <c r="F352" s="2"/>
    </row>
    <row r="353" spans="6:6">
      <c r="F353" s="2"/>
    </row>
    <row r="354" spans="6:6">
      <c r="F354" s="2"/>
    </row>
    <row r="355" spans="6:6">
      <c r="F355" s="2"/>
    </row>
    <row r="356" spans="6:6">
      <c r="F356" s="2"/>
    </row>
    <row r="357" spans="6:6">
      <c r="F357" s="2"/>
    </row>
    <row r="358" spans="6:6">
      <c r="F358" s="2"/>
    </row>
    <row r="359" spans="6:6">
      <c r="F359" s="2"/>
    </row>
    <row r="360" spans="6:6">
      <c r="F360" s="2"/>
    </row>
    <row r="361" spans="6:6">
      <c r="F361" s="2"/>
    </row>
    <row r="362" spans="6:6">
      <c r="F362" s="2"/>
    </row>
    <row r="363" spans="6:6">
      <c r="F363" s="2"/>
    </row>
    <row r="364" spans="6:6">
      <c r="F364" s="2"/>
    </row>
    <row r="365" spans="6:6">
      <c r="F365" s="2"/>
    </row>
    <row r="366" spans="6:6">
      <c r="F366" s="2"/>
    </row>
    <row r="367" spans="6:6">
      <c r="F367" s="2"/>
    </row>
    <row r="368" spans="6:6">
      <c r="F368" s="2"/>
    </row>
    <row r="369" spans="6:6">
      <c r="F369" s="2"/>
    </row>
    <row r="370" spans="6:6">
      <c r="F370" s="2"/>
    </row>
    <row r="371" spans="6:6">
      <c r="F371" s="2"/>
    </row>
    <row r="372" spans="6:6">
      <c r="F372" s="2"/>
    </row>
    <row r="373" spans="6:6">
      <c r="F373" s="2"/>
    </row>
    <row r="374" spans="6:6">
      <c r="F374" s="2"/>
    </row>
    <row r="375" spans="6:6">
      <c r="F375" s="2"/>
    </row>
    <row r="376" spans="6:6">
      <c r="F376" s="2"/>
    </row>
    <row r="377" spans="6:6">
      <c r="F377" s="2"/>
    </row>
    <row r="378" spans="6:6">
      <c r="F378" s="2"/>
    </row>
    <row r="379" spans="6:6">
      <c r="F379" s="2"/>
    </row>
    <row r="380" spans="6:6">
      <c r="F380" s="2"/>
    </row>
    <row r="381" spans="6:6">
      <c r="F381" s="2"/>
    </row>
    <row r="382" spans="6:6">
      <c r="F382" s="2"/>
    </row>
    <row r="383" spans="6:6">
      <c r="F383" s="2"/>
    </row>
    <row r="384" spans="6:6">
      <c r="F384" s="2"/>
    </row>
    <row r="385" spans="6:6">
      <c r="F385" s="2"/>
    </row>
    <row r="386" spans="6:6">
      <c r="F386" s="2"/>
    </row>
    <row r="387" spans="6:6">
      <c r="F387" s="2"/>
    </row>
    <row r="388" spans="6:6">
      <c r="F388" s="2"/>
    </row>
    <row r="389" spans="6:6">
      <c r="F389" s="2"/>
    </row>
    <row r="390" spans="6:6">
      <c r="F390" s="2"/>
    </row>
    <row r="391" spans="6:6">
      <c r="F391" s="2"/>
    </row>
    <row r="392" spans="6:6">
      <c r="F392" s="2"/>
    </row>
    <row r="393" spans="6:6">
      <c r="F393" s="2"/>
    </row>
    <row r="394" spans="6:6">
      <c r="F394" s="2"/>
    </row>
    <row r="395" spans="6:6">
      <c r="F395" s="2"/>
    </row>
    <row r="396" spans="6:6">
      <c r="F396" s="2"/>
    </row>
    <row r="397" spans="6:6">
      <c r="F397" s="2"/>
    </row>
    <row r="398" spans="6:6">
      <c r="F398" s="2"/>
    </row>
    <row r="399" spans="6:6">
      <c r="F399" s="2"/>
    </row>
    <row r="400" spans="6:6">
      <c r="F400" s="2"/>
    </row>
    <row r="401" spans="6:6">
      <c r="F401" s="2"/>
    </row>
    <row r="402" spans="6:6">
      <c r="F402" s="2"/>
    </row>
    <row r="403" spans="6:6">
      <c r="F403" s="2"/>
    </row>
    <row r="404" spans="6:6">
      <c r="F404" s="2"/>
    </row>
    <row r="405" spans="6:6">
      <c r="F405" s="2"/>
    </row>
    <row r="406" spans="6:6">
      <c r="F406" s="2"/>
    </row>
    <row r="407" spans="6:6">
      <c r="F407" s="2"/>
    </row>
    <row r="408" spans="6:6">
      <c r="F408" s="2"/>
    </row>
    <row r="409" spans="6:6">
      <c r="F409" s="2"/>
    </row>
    <row r="410" spans="6:6">
      <c r="F410" s="2"/>
    </row>
    <row r="411" spans="6:6">
      <c r="F411" s="2"/>
    </row>
    <row r="412" spans="6:6">
      <c r="F412" s="2"/>
    </row>
    <row r="413" spans="6:6">
      <c r="F413" s="2"/>
    </row>
    <row r="414" spans="6:6">
      <c r="F414" s="2"/>
    </row>
    <row r="415" spans="6:6">
      <c r="F415" s="2"/>
    </row>
    <row r="416" spans="6:6">
      <c r="F416" s="2"/>
    </row>
    <row r="417" spans="6:6">
      <c r="F417" s="2"/>
    </row>
    <row r="418" spans="6:6">
      <c r="F418" s="2"/>
    </row>
    <row r="419" spans="6:6">
      <c r="F419" s="2"/>
    </row>
    <row r="420" spans="6:6">
      <c r="F420" s="2"/>
    </row>
    <row r="421" spans="6:6">
      <c r="F421" s="2"/>
    </row>
    <row r="422" spans="6:6">
      <c r="F422" s="2"/>
    </row>
    <row r="423" spans="6:6">
      <c r="F423" s="2"/>
    </row>
    <row r="424" spans="6:6">
      <c r="F424" s="2"/>
    </row>
    <row r="425" spans="6:6">
      <c r="F425" s="2"/>
    </row>
    <row r="426" spans="6:6">
      <c r="F426" s="2"/>
    </row>
    <row r="427" spans="6:6">
      <c r="F427" s="2"/>
    </row>
    <row r="428" spans="6:6">
      <c r="F428" s="2"/>
    </row>
    <row r="429" spans="6:6">
      <c r="F429" s="2"/>
    </row>
    <row r="430" spans="6:6">
      <c r="F430" s="2"/>
    </row>
    <row r="431" spans="6:6">
      <c r="F431" s="2"/>
    </row>
    <row r="432" spans="6:6">
      <c r="F432" s="2"/>
    </row>
    <row r="433" spans="6:6">
      <c r="F433" s="2"/>
    </row>
    <row r="434" spans="6:6">
      <c r="F434" s="2"/>
    </row>
    <row r="435" spans="6:6">
      <c r="F435" s="2"/>
    </row>
    <row r="436" spans="6:6">
      <c r="F436" s="2"/>
    </row>
    <row r="437" spans="6:6">
      <c r="F437" s="2"/>
    </row>
    <row r="438" spans="6:6">
      <c r="F438" s="2"/>
    </row>
    <row r="439" spans="6:6">
      <c r="F439" s="2"/>
    </row>
    <row r="440" spans="6:6">
      <c r="F440" s="2"/>
    </row>
    <row r="441" spans="6:6">
      <c r="F441" s="2"/>
    </row>
    <row r="442" spans="6:6">
      <c r="F442" s="2"/>
    </row>
    <row r="443" spans="6:6">
      <c r="F443" s="2"/>
    </row>
    <row r="444" spans="6:6">
      <c r="F444" s="2"/>
    </row>
    <row r="445" spans="6:6">
      <c r="F445" s="2"/>
    </row>
    <row r="446" spans="6:6">
      <c r="F446" s="2"/>
    </row>
    <row r="447" spans="6:6">
      <c r="F447" s="2"/>
    </row>
    <row r="448" spans="6:6">
      <c r="F448" s="2"/>
    </row>
    <row r="449" spans="6:6">
      <c r="F449" s="2"/>
    </row>
    <row r="450" spans="6:6">
      <c r="F450" s="2"/>
    </row>
    <row r="451" spans="6:6">
      <c r="F451" s="2"/>
    </row>
    <row r="452" spans="6:6">
      <c r="F452" s="2"/>
    </row>
    <row r="453" spans="6:6">
      <c r="F453" s="2"/>
    </row>
    <row r="454" spans="6:6">
      <c r="F454" s="2"/>
    </row>
    <row r="455" spans="6:6">
      <c r="F455" s="2"/>
    </row>
    <row r="456" spans="6:6">
      <c r="F456" s="2"/>
    </row>
    <row r="457" spans="6:6">
      <c r="F457" s="2"/>
    </row>
    <row r="458" spans="6:6">
      <c r="F458" s="2"/>
    </row>
    <row r="459" spans="6:6">
      <c r="F459" s="2"/>
    </row>
    <row r="460" spans="6:6">
      <c r="F460" s="2"/>
    </row>
    <row r="461" spans="6:6">
      <c r="F461" s="2"/>
    </row>
    <row r="462" spans="6:6">
      <c r="F462" s="2"/>
    </row>
    <row r="463" spans="6:6">
      <c r="F463" s="2"/>
    </row>
    <row r="464" spans="6:6">
      <c r="F464" s="2"/>
    </row>
    <row r="465" spans="6:6">
      <c r="F465" s="2"/>
    </row>
    <row r="466" spans="6:6">
      <c r="F466" s="2"/>
    </row>
    <row r="467" spans="6:6">
      <c r="F467" s="2"/>
    </row>
    <row r="468" spans="6:6">
      <c r="F468" s="2"/>
    </row>
    <row r="469" spans="6:6">
      <c r="F469" s="2"/>
    </row>
    <row r="470" spans="6:6">
      <c r="F470" s="2"/>
    </row>
    <row r="471" spans="6:6">
      <c r="F471" s="2"/>
    </row>
    <row r="472" spans="6:6">
      <c r="F472" s="2"/>
    </row>
    <row r="473" spans="6:6">
      <c r="F473" s="2"/>
    </row>
    <row r="474" spans="6:6">
      <c r="F474" s="2"/>
    </row>
    <row r="475" spans="6:6">
      <c r="F475" s="2"/>
    </row>
    <row r="476" spans="6:6">
      <c r="F476" s="2"/>
    </row>
    <row r="477" spans="6:6">
      <c r="F477" s="2"/>
    </row>
    <row r="478" spans="6:6">
      <c r="F478" s="2"/>
    </row>
    <row r="479" spans="6:6">
      <c r="F479" s="2"/>
    </row>
    <row r="480" spans="6:6">
      <c r="F480" s="2"/>
    </row>
    <row r="481" spans="6:6">
      <c r="F481" s="2"/>
    </row>
    <row r="482" spans="6:6">
      <c r="F482" s="2"/>
    </row>
    <row r="483" spans="6:6">
      <c r="F483" s="2"/>
    </row>
    <row r="484" spans="6:6">
      <c r="F484" s="2"/>
    </row>
    <row r="485" spans="6:6">
      <c r="F485" s="2"/>
    </row>
    <row r="486" spans="6:6">
      <c r="F486" s="2"/>
    </row>
    <row r="487" spans="6:6">
      <c r="F487" s="2"/>
    </row>
    <row r="488" spans="6:6">
      <c r="F488" s="2"/>
    </row>
    <row r="489" spans="6:6">
      <c r="F489" s="2"/>
    </row>
    <row r="490" spans="6:6">
      <c r="F490" s="2"/>
    </row>
    <row r="491" spans="6:6">
      <c r="F491" s="2"/>
    </row>
    <row r="492" spans="6:6">
      <c r="F492" s="2"/>
    </row>
    <row r="493" spans="6:6">
      <c r="F493" s="2"/>
    </row>
    <row r="494" spans="6:6">
      <c r="F494" s="2"/>
    </row>
    <row r="495" spans="6:6">
      <c r="F495" s="2"/>
    </row>
    <row r="496" spans="6:6">
      <c r="F496" s="2"/>
    </row>
    <row r="497" spans="6:6">
      <c r="F497" s="2"/>
    </row>
    <row r="498" spans="6:6">
      <c r="F498" s="2"/>
    </row>
    <row r="499" spans="6:6">
      <c r="F499" s="2"/>
    </row>
    <row r="500" spans="6:6">
      <c r="F500" s="2"/>
    </row>
    <row r="501" spans="6:6">
      <c r="F501" s="2"/>
    </row>
    <row r="502" spans="6:6">
      <c r="F502" s="2"/>
    </row>
    <row r="503" spans="6:6">
      <c r="F503" s="2"/>
    </row>
    <row r="504" spans="6:6">
      <c r="F504" s="2"/>
    </row>
    <row r="505" spans="6:6">
      <c r="F505" s="2"/>
    </row>
    <row r="506" spans="6:6">
      <c r="F506" s="2"/>
    </row>
    <row r="507" spans="6:6">
      <c r="F507" s="2"/>
    </row>
    <row r="508" spans="6:6">
      <c r="F508" s="2"/>
    </row>
    <row r="509" spans="6:6">
      <c r="F509" s="2"/>
    </row>
    <row r="510" spans="6:6">
      <c r="F510" s="2"/>
    </row>
    <row r="511" spans="6:6">
      <c r="F511" s="2"/>
    </row>
    <row r="512" spans="6:6">
      <c r="F512" s="2"/>
    </row>
    <row r="513" spans="6:6">
      <c r="F513" s="2"/>
    </row>
    <row r="514" spans="6:6">
      <c r="F514" s="2"/>
    </row>
    <row r="515" spans="6:6">
      <c r="F515" s="2"/>
    </row>
    <row r="516" spans="6:6">
      <c r="F516" s="2"/>
    </row>
    <row r="517" spans="6:6">
      <c r="F517" s="2"/>
    </row>
    <row r="518" spans="6:6">
      <c r="F518" s="2"/>
    </row>
    <row r="519" spans="6:6">
      <c r="F519" s="2"/>
    </row>
    <row r="520" spans="6:6">
      <c r="F520" s="2"/>
    </row>
    <row r="521" spans="6:6">
      <c r="F521" s="2"/>
    </row>
    <row r="522" spans="6:6">
      <c r="F522" s="2"/>
    </row>
    <row r="523" spans="6:6">
      <c r="F523" s="2"/>
    </row>
    <row r="524" spans="6:6">
      <c r="F524" s="2"/>
    </row>
    <row r="525" spans="6:6">
      <c r="F525" s="2"/>
    </row>
    <row r="526" spans="6:6">
      <c r="F526" s="2"/>
    </row>
    <row r="527" spans="6:6">
      <c r="F527" s="2"/>
    </row>
    <row r="528" spans="6:6">
      <c r="F528" s="2"/>
    </row>
    <row r="529" spans="6:6">
      <c r="F529" s="2"/>
    </row>
    <row r="530" spans="6:6">
      <c r="F530" s="2"/>
    </row>
    <row r="531" spans="6:6">
      <c r="F531" s="2"/>
    </row>
    <row r="532" spans="6:6">
      <c r="F532" s="2"/>
    </row>
    <row r="533" spans="6:6">
      <c r="F533" s="2"/>
    </row>
    <row r="534" spans="6:6">
      <c r="F534" s="2"/>
    </row>
    <row r="535" spans="6:6">
      <c r="F535" s="2"/>
    </row>
    <row r="536" spans="6:6">
      <c r="F536" s="2"/>
    </row>
    <row r="537" spans="6:6">
      <c r="F537" s="2"/>
    </row>
    <row r="538" spans="6:6">
      <c r="F538" s="2"/>
    </row>
    <row r="539" spans="6:6">
      <c r="F539" s="2"/>
    </row>
    <row r="540" spans="6:6">
      <c r="F540" s="2"/>
    </row>
    <row r="541" spans="6:6">
      <c r="F541" s="2"/>
    </row>
    <row r="542" spans="6:6">
      <c r="F542" s="2"/>
    </row>
    <row r="543" spans="6:6">
      <c r="F543" s="2"/>
    </row>
    <row r="544" spans="6:6">
      <c r="F544" s="2"/>
    </row>
    <row r="545" spans="6:6">
      <c r="F545" s="2"/>
    </row>
    <row r="546" spans="6:6">
      <c r="F546" s="2"/>
    </row>
    <row r="547" spans="6:6">
      <c r="F547" s="2"/>
    </row>
    <row r="548" spans="6:6">
      <c r="F548" s="2"/>
    </row>
    <row r="549" spans="6:6">
      <c r="F549" s="2"/>
    </row>
    <row r="550" spans="6:6">
      <c r="F550" s="2"/>
    </row>
    <row r="551" spans="6:6">
      <c r="F551" s="2"/>
    </row>
    <row r="552" spans="6:6">
      <c r="F552" s="2"/>
    </row>
    <row r="553" spans="6:6">
      <c r="F553" s="2"/>
    </row>
    <row r="554" spans="6:6">
      <c r="F554" s="2"/>
    </row>
    <row r="555" spans="6:6">
      <c r="F555" s="2"/>
    </row>
    <row r="556" spans="6:6">
      <c r="F556" s="2"/>
    </row>
    <row r="557" spans="6:6">
      <c r="F557" s="2"/>
    </row>
    <row r="558" spans="6:6">
      <c r="F558" s="2"/>
    </row>
    <row r="559" spans="6:6">
      <c r="F559" s="2"/>
    </row>
    <row r="560" spans="6:6">
      <c r="F560" s="2"/>
    </row>
    <row r="561" spans="6:6">
      <c r="F561" s="2"/>
    </row>
    <row r="562" spans="6:6">
      <c r="F562" s="2"/>
    </row>
    <row r="563" spans="6:6">
      <c r="F563" s="2"/>
    </row>
    <row r="564" spans="6:6">
      <c r="F564" s="2"/>
    </row>
    <row r="565" spans="6:6">
      <c r="F565" s="2"/>
    </row>
    <row r="566" spans="6:6">
      <c r="F566" s="2"/>
    </row>
    <row r="567" spans="6:6">
      <c r="F567" s="2"/>
    </row>
    <row r="568" spans="6:6">
      <c r="F568" s="2"/>
    </row>
    <row r="569" spans="6:6">
      <c r="F569" s="2"/>
    </row>
    <row r="570" spans="6:6">
      <c r="F570" s="2"/>
    </row>
    <row r="571" spans="6:6">
      <c r="F571" s="2"/>
    </row>
    <row r="572" spans="6:6">
      <c r="F572" s="2"/>
    </row>
    <row r="573" spans="6:6">
      <c r="F573" s="2"/>
    </row>
    <row r="574" spans="6:6">
      <c r="F574" s="2"/>
    </row>
    <row r="575" spans="6:6">
      <c r="F575" s="2"/>
    </row>
    <row r="576" spans="6:6">
      <c r="F576" s="2"/>
    </row>
    <row r="577" spans="6:6">
      <c r="F577" s="2"/>
    </row>
    <row r="578" spans="6:6">
      <c r="F578" s="2"/>
    </row>
    <row r="579" spans="6:6">
      <c r="F579" s="2"/>
    </row>
    <row r="580" spans="6:6">
      <c r="F580" s="2"/>
    </row>
    <row r="581" spans="6:6">
      <c r="F581" s="2"/>
    </row>
    <row r="582" spans="6:6">
      <c r="F582" s="2"/>
    </row>
    <row r="583" spans="6:6">
      <c r="F583" s="2"/>
    </row>
    <row r="584" spans="6:6">
      <c r="F584" s="2"/>
    </row>
    <row r="585" spans="6:6">
      <c r="F585" s="2"/>
    </row>
    <row r="586" spans="6:6">
      <c r="F586" s="2"/>
    </row>
    <row r="587" spans="6:6">
      <c r="F587" s="2"/>
    </row>
    <row r="588" spans="6:6">
      <c r="F588" s="2"/>
    </row>
    <row r="589" spans="6:6">
      <c r="F589" s="2"/>
    </row>
    <row r="590" spans="6:6">
      <c r="F590" s="2"/>
    </row>
    <row r="591" spans="6:6">
      <c r="F591" s="2"/>
    </row>
    <row r="592" spans="6:6">
      <c r="F592" s="2"/>
    </row>
    <row r="593" spans="6:6">
      <c r="F593" s="2"/>
    </row>
    <row r="594" spans="6:6">
      <c r="F594" s="2"/>
    </row>
    <row r="595" spans="6:6">
      <c r="F595" s="2"/>
    </row>
    <row r="596" spans="6:6">
      <c r="F596" s="2"/>
    </row>
    <row r="597" spans="6:6">
      <c r="F597" s="2"/>
    </row>
    <row r="598" spans="6:6">
      <c r="F598" s="2"/>
    </row>
    <row r="599" spans="6:6">
      <c r="F599" s="2"/>
    </row>
    <row r="600" spans="6:6">
      <c r="F600" s="2"/>
    </row>
    <row r="601" spans="6:6">
      <c r="F601" s="2"/>
    </row>
    <row r="602" spans="6:6">
      <c r="F602" s="2"/>
    </row>
    <row r="603" spans="6:6">
      <c r="F603" s="2"/>
    </row>
    <row r="604" spans="6:6">
      <c r="F604" s="2"/>
    </row>
    <row r="605" spans="6:6">
      <c r="F605" s="2"/>
    </row>
    <row r="606" spans="6:6">
      <c r="F606" s="2"/>
    </row>
    <row r="607" spans="6:6">
      <c r="F607" s="2"/>
    </row>
    <row r="608" spans="6:6">
      <c r="F608" s="2"/>
    </row>
    <row r="609" spans="6:6">
      <c r="F609" s="2"/>
    </row>
    <row r="610" spans="6:6">
      <c r="F610" s="2"/>
    </row>
    <row r="611" spans="6:6">
      <c r="F611" s="2"/>
    </row>
    <row r="612" spans="6:6">
      <c r="F612" s="2"/>
    </row>
    <row r="613" spans="6:6">
      <c r="F613" s="2"/>
    </row>
    <row r="614" spans="6:6">
      <c r="F614" s="2"/>
    </row>
    <row r="615" spans="6:6">
      <c r="F615" s="2"/>
    </row>
    <row r="616" spans="6:6">
      <c r="F616" s="2"/>
    </row>
    <row r="617" spans="6:6">
      <c r="F617" s="2"/>
    </row>
    <row r="618" spans="6:6">
      <c r="F618" s="2"/>
    </row>
    <row r="619" spans="6:6">
      <c r="F619" s="2"/>
    </row>
    <row r="620" spans="6:6">
      <c r="F620" s="2"/>
    </row>
    <row r="621" spans="6:6">
      <c r="F621" s="2"/>
    </row>
    <row r="622" spans="6:6">
      <c r="F622" s="2"/>
    </row>
    <row r="623" spans="6:6">
      <c r="F623" s="2"/>
    </row>
    <row r="624" spans="6:6">
      <c r="F624" s="2"/>
    </row>
    <row r="625" spans="6:6">
      <c r="F625" s="2"/>
    </row>
    <row r="626" spans="6:6">
      <c r="F626" s="2"/>
    </row>
    <row r="627" spans="6:6">
      <c r="F627" s="2"/>
    </row>
    <row r="628" spans="6:6">
      <c r="F628" s="2"/>
    </row>
    <row r="629" spans="6:6">
      <c r="F629" s="2"/>
    </row>
    <row r="630" spans="6:6">
      <c r="F630" s="2"/>
    </row>
    <row r="631" spans="6:6">
      <c r="F631" s="2"/>
    </row>
    <row r="632" spans="6:6">
      <c r="F632" s="2"/>
    </row>
    <row r="633" spans="6:6">
      <c r="F633" s="2"/>
    </row>
    <row r="634" spans="6:6">
      <c r="F634" s="2"/>
    </row>
    <row r="635" spans="6:6">
      <c r="F635" s="2"/>
    </row>
    <row r="636" spans="6:6">
      <c r="F636" s="2"/>
    </row>
    <row r="637" spans="6:6">
      <c r="F637" s="2"/>
    </row>
    <row r="638" spans="6:6">
      <c r="F638" s="2"/>
    </row>
    <row r="639" spans="6:6">
      <c r="F639" s="2"/>
    </row>
    <row r="640" spans="6:6">
      <c r="F640" s="2"/>
    </row>
    <row r="641" spans="6:6">
      <c r="F641" s="2"/>
    </row>
    <row r="642" spans="6:6">
      <c r="F642" s="2"/>
    </row>
    <row r="643" spans="6:6">
      <c r="F643" s="2"/>
    </row>
    <row r="644" spans="6:6">
      <c r="F644" s="2"/>
    </row>
    <row r="645" spans="6:6">
      <c r="F645" s="2"/>
    </row>
    <row r="646" spans="6:6">
      <c r="F646" s="2"/>
    </row>
    <row r="647" spans="6:6">
      <c r="F647" s="2"/>
    </row>
    <row r="648" spans="6:6">
      <c r="F648" s="2"/>
    </row>
    <row r="649" spans="6:6">
      <c r="F649" s="2"/>
    </row>
    <row r="650" spans="6:6">
      <c r="F650" s="2"/>
    </row>
    <row r="651" spans="6:6">
      <c r="F651" s="2"/>
    </row>
    <row r="652" spans="6:6">
      <c r="F652" s="2"/>
    </row>
    <row r="653" spans="6:6">
      <c r="F653" s="2"/>
    </row>
    <row r="654" spans="6:6">
      <c r="F654" s="2"/>
    </row>
    <row r="655" spans="6:6">
      <c r="F655" s="2"/>
    </row>
    <row r="656" spans="6:6">
      <c r="F656" s="2"/>
    </row>
    <row r="657" spans="6:6">
      <c r="F657" s="2"/>
    </row>
    <row r="658" spans="6:6">
      <c r="F658" s="2"/>
    </row>
    <row r="659" spans="6:6">
      <c r="F659" s="2"/>
    </row>
    <row r="660" spans="6:6">
      <c r="F660" s="2"/>
    </row>
    <row r="661" spans="6:6">
      <c r="F661" s="2"/>
    </row>
    <row r="662" spans="6:6">
      <c r="F662" s="2"/>
    </row>
    <row r="663" spans="6:6">
      <c r="F663" s="2"/>
    </row>
    <row r="664" spans="6:6">
      <c r="F664" s="2"/>
    </row>
    <row r="665" spans="6:6">
      <c r="F665" s="2"/>
    </row>
    <row r="666" spans="6:6">
      <c r="F666" s="2"/>
    </row>
    <row r="667" spans="6:6">
      <c r="F667" s="2"/>
    </row>
    <row r="668" spans="6:6">
      <c r="F668" s="2"/>
    </row>
    <row r="669" spans="6:6">
      <c r="F669" s="2"/>
    </row>
    <row r="670" spans="6:6">
      <c r="F670" s="2"/>
    </row>
    <row r="671" spans="6:6">
      <c r="F671" s="2"/>
    </row>
    <row r="672" spans="6:6">
      <c r="F672" s="2"/>
    </row>
    <row r="673" spans="6:6">
      <c r="F673" s="2"/>
    </row>
    <row r="674" spans="6:6">
      <c r="F674" s="2"/>
    </row>
    <row r="675" spans="6:6">
      <c r="F675" s="2"/>
    </row>
    <row r="676" spans="6:6">
      <c r="F676" s="2"/>
    </row>
    <row r="677" spans="6:6">
      <c r="F677" s="2"/>
    </row>
    <row r="678" spans="6:6">
      <c r="F678" s="2"/>
    </row>
    <row r="679" spans="6:6">
      <c r="F679" s="2"/>
    </row>
    <row r="680" spans="6:6">
      <c r="F680" s="2"/>
    </row>
    <row r="681" spans="6:6">
      <c r="F681" s="2"/>
    </row>
    <row r="682" spans="6:6">
      <c r="F682" s="2"/>
    </row>
    <row r="683" spans="6:6">
      <c r="F683" s="2"/>
    </row>
    <row r="684" spans="6:6">
      <c r="F684" s="2"/>
    </row>
    <row r="685" spans="6:6">
      <c r="F685" s="2"/>
    </row>
    <row r="686" spans="6:6">
      <c r="F686" s="2"/>
    </row>
    <row r="687" spans="6:6">
      <c r="F687" s="2"/>
    </row>
    <row r="688" spans="6:6">
      <c r="F688" s="2"/>
    </row>
    <row r="689" spans="6:6">
      <c r="F689" s="2"/>
    </row>
    <row r="690" spans="6:6">
      <c r="F690" s="2"/>
    </row>
    <row r="691" spans="6:6">
      <c r="F691" s="2"/>
    </row>
    <row r="692" spans="6:6">
      <c r="F692" s="2"/>
    </row>
    <row r="693" spans="6:6">
      <c r="F693" s="2"/>
    </row>
    <row r="694" spans="6:6">
      <c r="F694" s="2"/>
    </row>
    <row r="695" spans="6:6">
      <c r="F695" s="2"/>
    </row>
    <row r="696" spans="6:6">
      <c r="F696" s="2"/>
    </row>
    <row r="697" spans="6:6">
      <c r="F697" s="2"/>
    </row>
    <row r="698" spans="6:6">
      <c r="F698" s="2"/>
    </row>
    <row r="699" spans="6:6">
      <c r="F699" s="2"/>
    </row>
    <row r="700" spans="6:6">
      <c r="F700" s="2"/>
    </row>
    <row r="701" spans="6:6">
      <c r="F701" s="2"/>
    </row>
    <row r="702" spans="6:6">
      <c r="F702" s="2"/>
    </row>
    <row r="703" spans="6:6">
      <c r="F703" s="2"/>
    </row>
    <row r="704" spans="6:6">
      <c r="F704" s="2"/>
    </row>
    <row r="705" spans="6:6">
      <c r="F705" s="2"/>
    </row>
    <row r="706" spans="6:6">
      <c r="F706" s="2"/>
    </row>
    <row r="707" spans="6:6">
      <c r="F707" s="2"/>
    </row>
    <row r="708" spans="6:6">
      <c r="F708" s="2"/>
    </row>
    <row r="709" spans="6:6">
      <c r="F709" s="2"/>
    </row>
    <row r="710" spans="6:6">
      <c r="F710" s="2"/>
    </row>
    <row r="711" spans="6:6">
      <c r="F711" s="2"/>
    </row>
    <row r="712" spans="6:6">
      <c r="F712" s="2"/>
    </row>
    <row r="713" spans="6:6">
      <c r="F713" s="2"/>
    </row>
    <row r="714" spans="6:6">
      <c r="F714" s="2"/>
    </row>
    <row r="715" spans="6:6">
      <c r="F715" s="2"/>
    </row>
    <row r="716" spans="6:6">
      <c r="F716" s="2"/>
    </row>
    <row r="717" spans="6:6">
      <c r="F717" s="2"/>
    </row>
    <row r="718" spans="6:6">
      <c r="F718" s="2"/>
    </row>
    <row r="719" spans="6:6">
      <c r="F719" s="2"/>
    </row>
    <row r="720" spans="6:6">
      <c r="F720" s="2"/>
    </row>
    <row r="721" spans="6:6">
      <c r="F721" s="2"/>
    </row>
    <row r="722" spans="6:6">
      <c r="F722" s="2"/>
    </row>
    <row r="723" spans="6:6">
      <c r="F723" s="2"/>
    </row>
    <row r="724" spans="6:6">
      <c r="F724" s="2"/>
    </row>
    <row r="725" spans="6:6">
      <c r="F725" s="2"/>
    </row>
    <row r="726" spans="6:6">
      <c r="F726" s="2"/>
    </row>
    <row r="727" spans="6:6">
      <c r="F727" s="2"/>
    </row>
    <row r="728" spans="6:6">
      <c r="F728" s="2"/>
    </row>
    <row r="729" spans="6:6">
      <c r="F729" s="2"/>
    </row>
    <row r="730" spans="6:6">
      <c r="F730" s="2"/>
    </row>
    <row r="731" spans="6:6">
      <c r="F731" s="2"/>
    </row>
    <row r="732" spans="6:6">
      <c r="F732" s="2"/>
    </row>
    <row r="733" spans="6:6">
      <c r="F733" s="2"/>
    </row>
    <row r="734" spans="6:6">
      <c r="F734" s="2"/>
    </row>
    <row r="735" spans="6:6">
      <c r="F735" s="2"/>
    </row>
    <row r="736" spans="6:6">
      <c r="F736" s="2"/>
    </row>
    <row r="737" spans="6:6">
      <c r="F737" s="2"/>
    </row>
    <row r="738" spans="6:6">
      <c r="F738" s="2"/>
    </row>
    <row r="739" spans="6:6">
      <c r="F739" s="2"/>
    </row>
    <row r="740" spans="6:6">
      <c r="F740" s="2"/>
    </row>
    <row r="741" spans="6:6">
      <c r="F741" s="2"/>
    </row>
    <row r="742" spans="6:6">
      <c r="F742" s="2"/>
    </row>
    <row r="743" spans="6:6">
      <c r="F743" s="2"/>
    </row>
    <row r="744" spans="6:6">
      <c r="F744" s="2"/>
    </row>
    <row r="745" spans="6:6">
      <c r="F745" s="2"/>
    </row>
    <row r="746" spans="6:6">
      <c r="F746" s="2"/>
    </row>
    <row r="747" spans="6:6">
      <c r="F747" s="2"/>
    </row>
    <row r="748" spans="6:6">
      <c r="F748" s="2"/>
    </row>
    <row r="749" spans="6:6">
      <c r="F749" s="2"/>
    </row>
    <row r="750" spans="6:6">
      <c r="F750" s="2"/>
    </row>
    <row r="751" spans="6:6">
      <c r="F751" s="2"/>
    </row>
    <row r="752" spans="6:6">
      <c r="F752" s="2"/>
    </row>
    <row r="753" spans="6:6">
      <c r="F753" s="2"/>
    </row>
    <row r="754" spans="6:6">
      <c r="F754" s="2"/>
    </row>
    <row r="755" spans="6:6">
      <c r="F755" s="2"/>
    </row>
    <row r="756" spans="6:6">
      <c r="F756" s="2"/>
    </row>
    <row r="757" spans="6:6">
      <c r="F757" s="2"/>
    </row>
    <row r="758" spans="6:6">
      <c r="F758" s="2"/>
    </row>
    <row r="759" spans="6:6">
      <c r="F759" s="2"/>
    </row>
    <row r="760" spans="6:6">
      <c r="F760" s="2"/>
    </row>
    <row r="761" spans="6:6">
      <c r="F761" s="2"/>
    </row>
    <row r="762" spans="6:6">
      <c r="F762" s="2"/>
    </row>
    <row r="763" spans="6:6">
      <c r="F763" s="2"/>
    </row>
    <row r="764" spans="6:6">
      <c r="F764" s="2"/>
    </row>
    <row r="765" spans="6:6">
      <c r="F765" s="2"/>
    </row>
    <row r="766" spans="6:6">
      <c r="F766" s="2"/>
    </row>
    <row r="767" spans="6:6">
      <c r="F767" s="2"/>
    </row>
    <row r="768" spans="6:6">
      <c r="F768" s="2"/>
    </row>
    <row r="769" spans="6:6">
      <c r="F769" s="2"/>
    </row>
    <row r="770" spans="6:6">
      <c r="F770" s="2"/>
    </row>
    <row r="771" spans="6:6">
      <c r="F771" s="2"/>
    </row>
    <row r="772" spans="6:6">
      <c r="F772" s="2"/>
    </row>
    <row r="773" spans="6:6">
      <c r="F773" s="2"/>
    </row>
    <row r="774" spans="6:6">
      <c r="F774" s="2"/>
    </row>
    <row r="775" spans="6:6">
      <c r="F775" s="2"/>
    </row>
    <row r="776" spans="6:6">
      <c r="F776" s="2"/>
    </row>
    <row r="777" spans="6:6">
      <c r="F777" s="2"/>
    </row>
    <row r="778" spans="6:6">
      <c r="F778" s="2"/>
    </row>
    <row r="779" spans="6:6">
      <c r="F779" s="2"/>
    </row>
    <row r="780" spans="6:6">
      <c r="F780" s="2"/>
    </row>
    <row r="781" spans="6:6">
      <c r="F781" s="2"/>
    </row>
    <row r="782" spans="6:6">
      <c r="F782" s="2"/>
    </row>
    <row r="783" spans="6:6">
      <c r="F783" s="2"/>
    </row>
    <row r="784" spans="6:6">
      <c r="F784" s="2"/>
    </row>
    <row r="785" spans="6:6">
      <c r="F785" s="2"/>
    </row>
    <row r="786" spans="6:6">
      <c r="F786" s="2"/>
    </row>
    <row r="787" spans="6:6">
      <c r="F787" s="2"/>
    </row>
    <row r="788" spans="6:6">
      <c r="F788" s="2"/>
    </row>
    <row r="789" spans="6:6">
      <c r="F789" s="2"/>
    </row>
    <row r="790" spans="6:6">
      <c r="F790" s="2"/>
    </row>
    <row r="791" spans="6:6">
      <c r="F791" s="2"/>
    </row>
    <row r="792" spans="6:6">
      <c r="F792" s="2"/>
    </row>
    <row r="793" spans="6:6">
      <c r="F793" s="2"/>
    </row>
    <row r="794" spans="6:6">
      <c r="F794" s="2"/>
    </row>
    <row r="795" spans="6:6">
      <c r="F795" s="2"/>
    </row>
    <row r="796" spans="6:6">
      <c r="F796" s="2"/>
    </row>
    <row r="797" spans="6:6">
      <c r="F797" s="2"/>
    </row>
    <row r="798" spans="6:6">
      <c r="F798" s="2"/>
    </row>
    <row r="799" spans="6:6">
      <c r="F799" s="2"/>
    </row>
    <row r="800" spans="6:6">
      <c r="F800" s="2"/>
    </row>
    <row r="801" spans="6:6">
      <c r="F801" s="2"/>
    </row>
    <row r="802" spans="6:6">
      <c r="F802" s="2"/>
    </row>
    <row r="803" spans="6:6">
      <c r="F803" s="2"/>
    </row>
    <row r="804" spans="6:6">
      <c r="F804" s="2"/>
    </row>
    <row r="805" spans="6:6">
      <c r="F805" s="2"/>
    </row>
    <row r="806" spans="6:6">
      <c r="F806" s="2"/>
    </row>
    <row r="807" spans="6:6">
      <c r="F807" s="2"/>
    </row>
    <row r="808" spans="6:6">
      <c r="F808" s="2"/>
    </row>
    <row r="809" spans="6:6">
      <c r="F809" s="2"/>
    </row>
    <row r="810" spans="6:6">
      <c r="F810" s="2"/>
    </row>
    <row r="811" spans="6:6">
      <c r="F811" s="2"/>
    </row>
    <row r="812" spans="6:6">
      <c r="F812" s="2"/>
    </row>
    <row r="813" spans="6:6">
      <c r="F813" s="2"/>
    </row>
    <row r="814" spans="6:6">
      <c r="F814" s="2"/>
    </row>
    <row r="815" spans="6:6">
      <c r="F815" s="2"/>
    </row>
    <row r="816" spans="6:6">
      <c r="F816" s="2"/>
    </row>
    <row r="817" spans="6:6">
      <c r="F817" s="2"/>
    </row>
    <row r="818" spans="6:6">
      <c r="F818" s="2"/>
    </row>
    <row r="819" spans="6:6">
      <c r="F819" s="2"/>
    </row>
    <row r="820" spans="6:6">
      <c r="F820" s="2"/>
    </row>
    <row r="821" spans="6:6">
      <c r="F821" s="2"/>
    </row>
    <row r="822" spans="6:6">
      <c r="F822" s="2"/>
    </row>
    <row r="823" spans="6:6">
      <c r="F823" s="2"/>
    </row>
    <row r="824" spans="6:6">
      <c r="F824" s="2"/>
    </row>
    <row r="825" spans="6:6">
      <c r="F825" s="2"/>
    </row>
    <row r="826" spans="6:6">
      <c r="F826" s="2"/>
    </row>
    <row r="827" spans="6:6">
      <c r="F827" s="2"/>
    </row>
    <row r="828" spans="6:6">
      <c r="F828" s="2"/>
    </row>
    <row r="829" spans="6:6">
      <c r="F829" s="2"/>
    </row>
    <row r="830" spans="6:6">
      <c r="F830" s="2"/>
    </row>
    <row r="831" spans="6:6">
      <c r="F831" s="2"/>
    </row>
    <row r="832" spans="6:6">
      <c r="F832" s="2"/>
    </row>
    <row r="833" spans="6:6">
      <c r="F833" s="2"/>
    </row>
    <row r="834" spans="6:6">
      <c r="F834" s="2"/>
    </row>
    <row r="835" spans="6:6">
      <c r="F835" s="2"/>
    </row>
    <row r="836" spans="6:6">
      <c r="F836" s="2"/>
    </row>
    <row r="837" spans="6:6">
      <c r="F837" s="2"/>
    </row>
    <row r="838" spans="6:6">
      <c r="F838" s="2"/>
    </row>
    <row r="839" spans="6:6">
      <c r="F839" s="2"/>
    </row>
    <row r="840" spans="6:6">
      <c r="F840" s="2"/>
    </row>
    <row r="841" spans="6:6">
      <c r="F841" s="2"/>
    </row>
    <row r="842" spans="6:6">
      <c r="F842" s="2"/>
    </row>
    <row r="843" spans="6:6">
      <c r="F843" s="2"/>
    </row>
    <row r="844" spans="6:6">
      <c r="F844" s="2"/>
    </row>
    <row r="845" spans="6:6">
      <c r="F845" s="2"/>
    </row>
    <row r="846" spans="6:6">
      <c r="F846" s="2"/>
    </row>
    <row r="847" spans="6:6">
      <c r="F847" s="2"/>
    </row>
    <row r="848" spans="6:6">
      <c r="F848" s="2"/>
    </row>
    <row r="849" spans="6:6">
      <c r="F849" s="2"/>
    </row>
    <row r="850" spans="6:6">
      <c r="F850" s="2"/>
    </row>
    <row r="851" spans="6:6">
      <c r="F851" s="2"/>
    </row>
    <row r="852" spans="6:6">
      <c r="F852" s="2"/>
    </row>
    <row r="853" spans="6:6">
      <c r="F853" s="2"/>
    </row>
    <row r="854" spans="6:6">
      <c r="F854" s="2"/>
    </row>
    <row r="855" spans="6:6">
      <c r="F855" s="2"/>
    </row>
    <row r="856" spans="6:6">
      <c r="F856" s="2"/>
    </row>
    <row r="857" spans="6:6">
      <c r="F857" s="2"/>
    </row>
    <row r="858" spans="6:6">
      <c r="F858" s="2"/>
    </row>
    <row r="859" spans="6:6">
      <c r="F859" s="2"/>
    </row>
    <row r="860" spans="6:6">
      <c r="F860" s="2"/>
    </row>
    <row r="861" spans="6:6">
      <c r="F861" s="2"/>
    </row>
    <row r="862" spans="6:6">
      <c r="F862" s="2"/>
    </row>
    <row r="863" spans="6:6">
      <c r="F863" s="2"/>
    </row>
    <row r="864" spans="6:6">
      <c r="F864" s="2"/>
    </row>
    <row r="865" spans="6:6">
      <c r="F865" s="2"/>
    </row>
    <row r="866" spans="6:6">
      <c r="F866" s="2"/>
    </row>
    <row r="867" spans="6:6">
      <c r="F867" s="2"/>
    </row>
    <row r="868" spans="6:6">
      <c r="F868" s="2"/>
    </row>
    <row r="869" spans="6:6">
      <c r="F869" s="2"/>
    </row>
    <row r="870" spans="6:6">
      <c r="F870" s="2"/>
    </row>
    <row r="871" spans="6:6">
      <c r="F871" s="2"/>
    </row>
    <row r="872" spans="6:6">
      <c r="F872" s="2"/>
    </row>
    <row r="873" spans="6:6">
      <c r="F873" s="2"/>
    </row>
    <row r="874" spans="6:6">
      <c r="F874" s="2"/>
    </row>
    <row r="875" spans="6:6">
      <c r="F875" s="2"/>
    </row>
    <row r="876" spans="6:6">
      <c r="F876" s="2"/>
    </row>
    <row r="877" spans="6:6">
      <c r="F877" s="2"/>
    </row>
    <row r="878" spans="6:6">
      <c r="F878" s="2"/>
    </row>
    <row r="879" spans="6:6">
      <c r="F879" s="2"/>
    </row>
    <row r="880" spans="6:6">
      <c r="F880" s="2"/>
    </row>
    <row r="881" spans="6:6">
      <c r="F881" s="2"/>
    </row>
    <row r="882" spans="6:6">
      <c r="F882" s="2"/>
    </row>
    <row r="883" spans="6:6">
      <c r="F883" s="2"/>
    </row>
    <row r="884" spans="6:6">
      <c r="F884" s="2"/>
    </row>
    <row r="885" spans="6:6">
      <c r="F885" s="2"/>
    </row>
    <row r="886" spans="6:6">
      <c r="F886" s="2"/>
    </row>
    <row r="887" spans="6:6">
      <c r="F887" s="2"/>
    </row>
    <row r="888" spans="6:6">
      <c r="F888" s="2"/>
    </row>
    <row r="889" spans="6:6">
      <c r="F889" s="2"/>
    </row>
    <row r="890" spans="6:6">
      <c r="F890" s="2"/>
    </row>
    <row r="891" spans="6:6">
      <c r="F891" s="2"/>
    </row>
    <row r="892" spans="6:6">
      <c r="F892" s="2"/>
    </row>
    <row r="893" spans="6:6">
      <c r="F893" s="2"/>
    </row>
    <row r="894" spans="6:6">
      <c r="F894" s="2"/>
    </row>
    <row r="895" spans="6:6">
      <c r="F895" s="2"/>
    </row>
    <row r="896" spans="6:6">
      <c r="F896" s="2"/>
    </row>
    <row r="897" spans="6:6">
      <c r="F897" s="2"/>
    </row>
    <row r="898" spans="6:6">
      <c r="F898" s="2"/>
    </row>
    <row r="899" spans="6:6">
      <c r="F899" s="2"/>
    </row>
    <row r="900" spans="6:6">
      <c r="F900" s="2"/>
    </row>
    <row r="901" spans="6:6">
      <c r="F901" s="2"/>
    </row>
    <row r="902" spans="6:6">
      <c r="F902" s="2"/>
    </row>
    <row r="903" spans="6:6">
      <c r="F903" s="2"/>
    </row>
    <row r="904" spans="6:6">
      <c r="F904" s="2"/>
    </row>
    <row r="905" spans="6:6">
      <c r="F905" s="2"/>
    </row>
    <row r="906" spans="6:6">
      <c r="F906" s="2"/>
    </row>
    <row r="907" spans="6:6">
      <c r="F907" s="2"/>
    </row>
    <row r="908" spans="6:6">
      <c r="F908" s="2"/>
    </row>
    <row r="909" spans="6:6">
      <c r="F909" s="2"/>
    </row>
    <row r="910" spans="6:6">
      <c r="F910" s="2"/>
    </row>
    <row r="911" spans="6:6">
      <c r="F911" s="2"/>
    </row>
    <row r="912" spans="6:6">
      <c r="F912" s="2"/>
    </row>
    <row r="913" spans="6:6">
      <c r="F913" s="2"/>
    </row>
    <row r="914" spans="6:6">
      <c r="F914" s="2"/>
    </row>
    <row r="915" spans="6:6">
      <c r="F915" s="2"/>
    </row>
    <row r="916" spans="6:6">
      <c r="F916" s="2"/>
    </row>
    <row r="917" spans="6:6">
      <c r="F917" s="2"/>
    </row>
    <row r="918" spans="6:6">
      <c r="F918" s="2"/>
    </row>
    <row r="919" spans="6:6">
      <c r="F919" s="2"/>
    </row>
    <row r="920" spans="6:6">
      <c r="F920" s="2"/>
    </row>
    <row r="921" spans="6:6">
      <c r="F921" s="2"/>
    </row>
    <row r="922" spans="6:6">
      <c r="F922" s="2"/>
    </row>
    <row r="923" spans="6:6">
      <c r="F923" s="2"/>
    </row>
    <row r="924" spans="6:6">
      <c r="F924" s="2"/>
    </row>
    <row r="925" spans="6:6">
      <c r="F925" s="2"/>
    </row>
    <row r="926" spans="6:6">
      <c r="F926" s="2"/>
    </row>
    <row r="927" spans="6:6">
      <c r="F927" s="2"/>
    </row>
    <row r="928" spans="6:6">
      <c r="F928" s="2"/>
    </row>
    <row r="929" spans="6:6">
      <c r="F929" s="2"/>
    </row>
    <row r="930" spans="6:6">
      <c r="F930" s="2"/>
    </row>
    <row r="931" spans="6:6">
      <c r="F931" s="2"/>
    </row>
    <row r="932" spans="6:6">
      <c r="F932" s="2"/>
    </row>
    <row r="933" spans="6:6">
      <c r="F933" s="2"/>
    </row>
    <row r="934" spans="6:6">
      <c r="F934" s="2"/>
    </row>
    <row r="935" spans="6:6">
      <c r="F935" s="2"/>
    </row>
    <row r="936" spans="6:6">
      <c r="F936" s="2"/>
    </row>
    <row r="937" spans="6:6">
      <c r="F937" s="2"/>
    </row>
    <row r="938" spans="6:6">
      <c r="F938" s="2"/>
    </row>
    <row r="939" spans="6:6">
      <c r="F939" s="2"/>
    </row>
    <row r="940" spans="6:6">
      <c r="F940" s="2"/>
    </row>
    <row r="941" spans="6:6">
      <c r="F941" s="2"/>
    </row>
    <row r="942" spans="6:6">
      <c r="F942" s="2"/>
    </row>
    <row r="943" spans="6:6">
      <c r="F943" s="2"/>
    </row>
    <row r="944" spans="6:6">
      <c r="F944" s="2"/>
    </row>
    <row r="945" spans="6:6">
      <c r="F945" s="2"/>
    </row>
    <row r="946" spans="6:6">
      <c r="F946" s="2"/>
    </row>
    <row r="947" spans="6:6">
      <c r="F947" s="2"/>
    </row>
    <row r="948" spans="6:6">
      <c r="F948" s="2"/>
    </row>
    <row r="949" spans="6:6">
      <c r="F949" s="2"/>
    </row>
    <row r="950" spans="6:6">
      <c r="F950" s="2"/>
    </row>
    <row r="951" spans="6:6">
      <c r="F951" s="2"/>
    </row>
    <row r="952" spans="6:6">
      <c r="F952" s="2"/>
    </row>
    <row r="953" spans="6:6">
      <c r="F953" s="2"/>
    </row>
    <row r="954" spans="6:6">
      <c r="F954" s="2"/>
    </row>
    <row r="955" spans="6:6">
      <c r="F955" s="2"/>
    </row>
    <row r="956" spans="6:6">
      <c r="F956" s="2"/>
    </row>
    <row r="957" spans="6:6">
      <c r="F957" s="2"/>
    </row>
    <row r="958" spans="6:6">
      <c r="F958" s="2"/>
    </row>
    <row r="959" spans="6:6">
      <c r="F959" s="2"/>
    </row>
    <row r="960" spans="6:6">
      <c r="F960" s="2"/>
    </row>
    <row r="961" spans="6:6">
      <c r="F961" s="2"/>
    </row>
    <row r="962" spans="6:6">
      <c r="F962" s="2"/>
    </row>
    <row r="963" spans="6:6">
      <c r="F963" s="2"/>
    </row>
    <row r="964" spans="6:6">
      <c r="F964" s="2"/>
    </row>
    <row r="965" spans="6:6">
      <c r="F965" s="2"/>
    </row>
    <row r="966" spans="6:6">
      <c r="F966" s="2"/>
    </row>
    <row r="967" spans="6:6">
      <c r="F967" s="2"/>
    </row>
    <row r="968" spans="6:6">
      <c r="F968" s="2"/>
    </row>
    <row r="969" spans="6:6">
      <c r="F969" s="2"/>
    </row>
    <row r="970" spans="6:6">
      <c r="F970" s="2"/>
    </row>
    <row r="971" spans="6:6">
      <c r="F971" s="2"/>
    </row>
    <row r="972" spans="6:6">
      <c r="F972" s="2"/>
    </row>
    <row r="973" spans="6:6">
      <c r="F973" s="2"/>
    </row>
    <row r="974" spans="6:6">
      <c r="F974" s="2"/>
    </row>
    <row r="975" spans="6:6">
      <c r="F975" s="2"/>
    </row>
    <row r="976" spans="6:6">
      <c r="F976" s="2"/>
    </row>
    <row r="977" spans="6:6">
      <c r="F977" s="2"/>
    </row>
    <row r="978" spans="6:6">
      <c r="F978" s="2"/>
    </row>
    <row r="979" spans="6:6">
      <c r="F979" s="2"/>
    </row>
    <row r="980" spans="6:6">
      <c r="F980" s="2"/>
    </row>
    <row r="981" spans="6:6">
      <c r="F981" s="2"/>
    </row>
    <row r="982" spans="6:6">
      <c r="F982" s="2"/>
    </row>
    <row r="983" spans="6:6">
      <c r="F983" s="2"/>
    </row>
    <row r="984" spans="6:6">
      <c r="F984" s="2"/>
    </row>
    <row r="985" spans="6:6">
      <c r="F985" s="2"/>
    </row>
    <row r="986" spans="6:6">
      <c r="F986" s="2"/>
    </row>
    <row r="987" spans="6:6">
      <c r="F987" s="2"/>
    </row>
    <row r="988" spans="6:6">
      <c r="F988" s="2"/>
    </row>
    <row r="989" spans="6:6">
      <c r="F989" s="2"/>
    </row>
    <row r="990" spans="6:6">
      <c r="F990" s="2"/>
    </row>
    <row r="991" spans="6:6">
      <c r="F991" s="2"/>
    </row>
    <row r="992" spans="6:6">
      <c r="F992" s="2"/>
    </row>
    <row r="993" spans="6:6">
      <c r="F993" s="2"/>
    </row>
    <row r="994" spans="6:6">
      <c r="F994" s="2"/>
    </row>
    <row r="995" spans="6:6">
      <c r="F995" s="2"/>
    </row>
    <row r="996" spans="6:6">
      <c r="F996" s="2"/>
    </row>
    <row r="997" spans="6:6">
      <c r="F997" s="2"/>
    </row>
    <row r="998" spans="6:6">
      <c r="F998" s="2"/>
    </row>
    <row r="999" spans="6:6">
      <c r="F999" s="2"/>
    </row>
    <row r="1000" spans="6:6">
      <c r="F1000" s="2"/>
    </row>
    <row r="1001" spans="6:6">
      <c r="F1001" s="2"/>
    </row>
    <row r="1002" spans="6:6">
      <c r="F1002" s="2"/>
    </row>
    <row r="1003" spans="6:6">
      <c r="F1003" s="2"/>
    </row>
    <row r="1004" spans="6:6">
      <c r="F1004" s="2"/>
    </row>
    <row r="1005" spans="6:6">
      <c r="F1005" s="2"/>
    </row>
    <row r="1006" spans="6:6">
      <c r="F1006" s="2"/>
    </row>
    <row r="1007" spans="6:6">
      <c r="F1007" s="2"/>
    </row>
    <row r="1008" spans="6:6">
      <c r="F1008" s="2"/>
    </row>
    <row r="1009" spans="6:6">
      <c r="F1009" s="2"/>
    </row>
    <row r="1010" spans="6:6">
      <c r="F1010" s="2"/>
    </row>
    <row r="1011" spans="6:6">
      <c r="F1011" s="2"/>
    </row>
    <row r="1012" spans="6:6">
      <c r="F1012" s="2"/>
    </row>
    <row r="1013" spans="6:6">
      <c r="F1013" s="2"/>
    </row>
    <row r="1014" spans="6:6">
      <c r="F1014" s="2"/>
    </row>
    <row r="1015" spans="6:6">
      <c r="F1015" s="2"/>
    </row>
    <row r="1016" spans="6:6">
      <c r="F1016" s="2"/>
    </row>
    <row r="1017" spans="6:6">
      <c r="F1017" s="2"/>
    </row>
    <row r="1018" spans="6:6">
      <c r="F1018" s="2"/>
    </row>
    <row r="1019" spans="6:6">
      <c r="F1019" s="2"/>
    </row>
    <row r="1020" spans="6:6">
      <c r="F1020" s="2"/>
    </row>
    <row r="1021" spans="6:6">
      <c r="F1021" s="2"/>
    </row>
    <row r="1022" spans="6:6">
      <c r="F1022" s="2"/>
    </row>
    <row r="1023" spans="6:6">
      <c r="F1023" s="2"/>
    </row>
    <row r="1024" spans="6:6">
      <c r="F1024" s="2"/>
    </row>
    <row r="1025" spans="6:6">
      <c r="F1025" s="2"/>
    </row>
    <row r="1026" spans="6:6">
      <c r="F1026" s="2"/>
    </row>
    <row r="1027" spans="6:6">
      <c r="F1027" s="2"/>
    </row>
    <row r="1028" spans="6:6">
      <c r="F1028" s="2"/>
    </row>
    <row r="1029" spans="6:6">
      <c r="F1029" s="2"/>
    </row>
    <row r="1030" spans="6:6">
      <c r="F1030" s="2"/>
    </row>
    <row r="1031" spans="6:6">
      <c r="F1031" s="2"/>
    </row>
    <row r="1032" spans="6:6">
      <c r="F1032" s="2"/>
    </row>
    <row r="1033" spans="6:6">
      <c r="F1033" s="2"/>
    </row>
    <row r="1034" spans="6:6">
      <c r="F1034" s="2"/>
    </row>
    <row r="1035" spans="6:6">
      <c r="F1035" s="2"/>
    </row>
    <row r="1036" spans="6:6">
      <c r="F1036" s="2"/>
    </row>
    <row r="1037" spans="6:6">
      <c r="F1037" s="2"/>
    </row>
    <row r="1038" spans="6:6">
      <c r="F1038" s="2"/>
    </row>
    <row r="1039" spans="6:6">
      <c r="F1039" s="2"/>
    </row>
    <row r="1040" spans="6:6">
      <c r="F1040" s="2"/>
    </row>
    <row r="1041" spans="6:6">
      <c r="F1041" s="2"/>
    </row>
    <row r="1042" spans="6:6">
      <c r="F1042" s="2"/>
    </row>
    <row r="1043" spans="6:6">
      <c r="F1043" s="2"/>
    </row>
    <row r="1044" spans="6:6">
      <c r="F1044" s="2"/>
    </row>
    <row r="1045" spans="6:6">
      <c r="F1045" s="2"/>
    </row>
    <row r="1046" spans="6:6">
      <c r="F1046" s="2"/>
    </row>
    <row r="1047" spans="6:6">
      <c r="F1047" s="2"/>
    </row>
    <row r="1048" spans="6:6">
      <c r="F1048" s="2"/>
    </row>
    <row r="1049" spans="6:6">
      <c r="F1049" s="2"/>
    </row>
    <row r="1050" spans="6:6">
      <c r="F1050" s="2"/>
    </row>
    <row r="1051" spans="6:6">
      <c r="F1051" s="2"/>
    </row>
    <row r="1052" spans="6:6">
      <c r="F1052" s="2"/>
    </row>
    <row r="1053" spans="6:6">
      <c r="F1053" s="2"/>
    </row>
    <row r="1054" spans="6:6">
      <c r="F1054" s="2"/>
    </row>
    <row r="1055" spans="6:6">
      <c r="F1055" s="2"/>
    </row>
    <row r="1056" spans="6:6">
      <c r="F1056" s="2"/>
    </row>
    <row r="1057" spans="6:6">
      <c r="F1057" s="2"/>
    </row>
    <row r="1058" spans="6:6">
      <c r="F1058" s="2"/>
    </row>
    <row r="1059" spans="6:6">
      <c r="F1059" s="2"/>
    </row>
    <row r="1060" spans="6:6">
      <c r="F1060" s="2"/>
    </row>
    <row r="1061" spans="6:6">
      <c r="F1061" s="2"/>
    </row>
    <row r="1062" spans="6:6">
      <c r="F1062" s="2"/>
    </row>
    <row r="1063" spans="6:6">
      <c r="F1063" s="2"/>
    </row>
    <row r="1064" spans="6:6">
      <c r="F1064" s="2"/>
    </row>
    <row r="1065" spans="6:6">
      <c r="F1065" s="2"/>
    </row>
    <row r="1066" spans="6:6">
      <c r="F1066" s="2"/>
    </row>
    <row r="1067" spans="6:6">
      <c r="F1067" s="2"/>
    </row>
    <row r="1068" spans="6:6">
      <c r="F1068" s="2"/>
    </row>
    <row r="1069" spans="6:6">
      <c r="F1069" s="2"/>
    </row>
    <row r="1070" spans="6:6">
      <c r="F1070" s="2"/>
    </row>
    <row r="1071" spans="6:6">
      <c r="F1071" s="2"/>
    </row>
    <row r="1072" spans="6:6">
      <c r="F1072" s="2"/>
    </row>
    <row r="1073" spans="6:6">
      <c r="F1073" s="2"/>
    </row>
    <row r="1074" spans="6:6">
      <c r="F1074" s="2"/>
    </row>
    <row r="1075" spans="6:6">
      <c r="F1075" s="2"/>
    </row>
    <row r="1076" spans="6:6">
      <c r="F1076" s="2"/>
    </row>
    <row r="1077" spans="6:6">
      <c r="F1077" s="2"/>
    </row>
    <row r="1078" spans="6:6">
      <c r="F1078" s="2"/>
    </row>
    <row r="1079" spans="6:6">
      <c r="F1079" s="2"/>
    </row>
    <row r="1080" spans="6:6">
      <c r="F1080" s="2"/>
    </row>
    <row r="1081" spans="6:6">
      <c r="F1081" s="2"/>
    </row>
    <row r="1082" spans="6:6">
      <c r="F1082" s="2"/>
    </row>
    <row r="1083" spans="6:6">
      <c r="F1083" s="2"/>
    </row>
    <row r="1084" spans="6:6">
      <c r="F1084" s="2"/>
    </row>
    <row r="1085" spans="6:6">
      <c r="F1085" s="2"/>
    </row>
    <row r="1086" spans="6:6">
      <c r="F1086" s="2"/>
    </row>
    <row r="1087" spans="6:6">
      <c r="F1087" s="2"/>
    </row>
    <row r="1088" spans="6:6">
      <c r="F1088" s="2"/>
    </row>
    <row r="1089" spans="6:6">
      <c r="F1089" s="2"/>
    </row>
    <row r="1090" spans="6:6">
      <c r="F1090" s="2"/>
    </row>
    <row r="1091" spans="6:6">
      <c r="F1091" s="2"/>
    </row>
    <row r="1092" spans="6:6">
      <c r="F1092" s="2"/>
    </row>
    <row r="1093" spans="6:6">
      <c r="F1093" s="2"/>
    </row>
    <row r="1094" spans="6:6">
      <c r="F1094" s="2"/>
    </row>
    <row r="1095" spans="6:6">
      <c r="F1095" s="2"/>
    </row>
    <row r="1096" spans="6:6">
      <c r="F1096" s="2"/>
    </row>
    <row r="1097" spans="6:6">
      <c r="F1097" s="2"/>
    </row>
    <row r="1098" spans="6:6">
      <c r="F1098" s="2"/>
    </row>
    <row r="1099" spans="6:6">
      <c r="F1099" s="2"/>
    </row>
    <row r="1100" spans="6:6">
      <c r="F1100" s="2"/>
    </row>
    <row r="1101" spans="6:6">
      <c r="F1101" s="2"/>
    </row>
    <row r="1102" spans="6:6">
      <c r="F1102" s="2"/>
    </row>
    <row r="1103" spans="6:6">
      <c r="F1103" s="2"/>
    </row>
    <row r="1104" spans="6:6">
      <c r="F1104" s="2"/>
    </row>
    <row r="1105" spans="6:6">
      <c r="F1105" s="2"/>
    </row>
    <row r="1106" spans="6:6">
      <c r="F1106" s="2"/>
    </row>
    <row r="1107" spans="6:6">
      <c r="F1107" s="2"/>
    </row>
    <row r="1108" spans="6:6">
      <c r="F1108" s="2"/>
    </row>
    <row r="1109" spans="6:6">
      <c r="F1109" s="2"/>
    </row>
    <row r="1110" spans="6:6">
      <c r="F1110" s="2"/>
    </row>
    <row r="1111" spans="6:6">
      <c r="F1111" s="2"/>
    </row>
    <row r="1112" spans="6:6">
      <c r="F1112" s="2"/>
    </row>
    <row r="1113" spans="6:6">
      <c r="F1113" s="2"/>
    </row>
    <row r="1114" spans="6:6">
      <c r="F1114" s="2"/>
    </row>
    <row r="1115" spans="6:6">
      <c r="F1115" s="2"/>
    </row>
    <row r="1116" spans="6:6">
      <c r="F1116" s="2"/>
    </row>
    <row r="1117" spans="6:6">
      <c r="F1117" s="2"/>
    </row>
    <row r="1118" spans="6:6">
      <c r="F1118" s="2"/>
    </row>
    <row r="1119" spans="6:6">
      <c r="F1119" s="2"/>
    </row>
    <row r="1120" spans="6:6">
      <c r="F1120" s="2"/>
    </row>
    <row r="1121" spans="6:6">
      <c r="F1121" s="2"/>
    </row>
    <row r="1122" spans="6:6">
      <c r="F1122" s="2"/>
    </row>
    <row r="1123" spans="6:6">
      <c r="F1123" s="2"/>
    </row>
    <row r="1124" spans="6:6">
      <c r="F1124" s="2"/>
    </row>
    <row r="1125" spans="6:6">
      <c r="F1125" s="2"/>
    </row>
    <row r="1126" spans="6:6">
      <c r="F1126" s="2"/>
    </row>
    <row r="1127" spans="6:6">
      <c r="F1127" s="2"/>
    </row>
    <row r="1128" spans="6:6">
      <c r="F1128" s="2"/>
    </row>
    <row r="1129" spans="6:6">
      <c r="F1129" s="2"/>
    </row>
    <row r="1130" spans="6:6">
      <c r="F1130" s="2"/>
    </row>
    <row r="1131" spans="6:6">
      <c r="F1131" s="2"/>
    </row>
    <row r="1132" spans="6:6">
      <c r="F1132" s="2"/>
    </row>
    <row r="1133" spans="6:6">
      <c r="F1133" s="2"/>
    </row>
    <row r="1134" spans="6:6">
      <c r="F1134" s="2"/>
    </row>
    <row r="1135" spans="6:6">
      <c r="F1135" s="2"/>
    </row>
    <row r="1136" spans="6:6">
      <c r="F1136" s="2"/>
    </row>
    <row r="1137" spans="6:6">
      <c r="F1137" s="2"/>
    </row>
    <row r="1138" spans="6:6">
      <c r="F1138" s="2"/>
    </row>
    <row r="1139" spans="6:6">
      <c r="F1139" s="2"/>
    </row>
    <row r="1140" spans="6:6">
      <c r="F1140" s="2"/>
    </row>
    <row r="1141" spans="6:6">
      <c r="F1141" s="2"/>
    </row>
    <row r="1142" spans="6:6">
      <c r="F1142" s="2"/>
    </row>
    <row r="1143" spans="6:6">
      <c r="F1143" s="2"/>
    </row>
    <row r="1144" spans="6:6">
      <c r="F1144" s="2"/>
    </row>
    <row r="1145" spans="6:6">
      <c r="F1145" s="2"/>
    </row>
    <row r="1146" spans="6:6">
      <c r="F1146" s="2"/>
    </row>
    <row r="1147" spans="6:6">
      <c r="F1147" s="2"/>
    </row>
    <row r="1148" spans="6:6">
      <c r="F1148" s="2"/>
    </row>
    <row r="1149" spans="6:6">
      <c r="F1149" s="2"/>
    </row>
    <row r="1150" spans="6:6">
      <c r="F1150" s="2"/>
    </row>
    <row r="1151" spans="6:6">
      <c r="F1151" s="2"/>
    </row>
    <row r="1152" spans="6:6">
      <c r="F1152" s="2"/>
    </row>
    <row r="1153" spans="6:6">
      <c r="F1153" s="2"/>
    </row>
    <row r="1154" spans="6:6">
      <c r="F1154" s="2"/>
    </row>
    <row r="1155" spans="6:6">
      <c r="F1155" s="2"/>
    </row>
    <row r="1156" spans="6:6">
      <c r="F1156" s="2"/>
    </row>
    <row r="1157" spans="6:6">
      <c r="F1157" s="2"/>
    </row>
    <row r="1158" spans="6:6">
      <c r="F1158" s="2"/>
    </row>
    <row r="1159" spans="6:6">
      <c r="F1159" s="2"/>
    </row>
    <row r="1160" spans="6:6">
      <c r="F1160" s="2"/>
    </row>
    <row r="1161" spans="6:6">
      <c r="F1161" s="2"/>
    </row>
    <row r="1162" spans="6:6">
      <c r="F1162" s="2"/>
    </row>
    <row r="1163" spans="6:6">
      <c r="F1163" s="2"/>
    </row>
    <row r="1164" spans="6:6">
      <c r="F1164" s="2"/>
    </row>
    <row r="1165" spans="6:6">
      <c r="F1165" s="2"/>
    </row>
    <row r="1166" spans="6:6">
      <c r="F1166" s="2"/>
    </row>
    <row r="1167" spans="6:6">
      <c r="F1167" s="2"/>
    </row>
    <row r="1168" spans="6:6">
      <c r="F1168" s="2"/>
    </row>
    <row r="1169" spans="6:6">
      <c r="F1169" s="2"/>
    </row>
    <row r="1170" spans="6:6">
      <c r="F1170" s="2"/>
    </row>
    <row r="1171" spans="6:6">
      <c r="F1171" s="2"/>
    </row>
    <row r="1172" spans="6:6">
      <c r="F1172" s="2"/>
    </row>
    <row r="1173" spans="6:6">
      <c r="F1173" s="2"/>
    </row>
    <row r="1174" spans="6:6">
      <c r="F1174" s="2"/>
    </row>
    <row r="1175" spans="6:6">
      <c r="F1175" s="2"/>
    </row>
    <row r="1176" spans="6:6">
      <c r="F1176" s="2"/>
    </row>
    <row r="1177" spans="6:6">
      <c r="F1177" s="2"/>
    </row>
    <row r="1178" spans="6:6">
      <c r="F1178" s="2"/>
    </row>
    <row r="1179" spans="6:6">
      <c r="F1179" s="2"/>
    </row>
    <row r="1180" spans="6:6">
      <c r="F1180" s="2"/>
    </row>
    <row r="1181" spans="6:6">
      <c r="F1181" s="2"/>
    </row>
    <row r="1182" spans="6:6">
      <c r="F1182" s="2"/>
    </row>
    <row r="1183" spans="6:6">
      <c r="F1183" s="2"/>
    </row>
    <row r="1184" spans="6:6">
      <c r="F1184" s="2"/>
    </row>
    <row r="1185" spans="6:6">
      <c r="F1185" s="2"/>
    </row>
    <row r="1186" spans="6:6">
      <c r="F1186" s="2"/>
    </row>
    <row r="1187" spans="6:6">
      <c r="F1187" s="2"/>
    </row>
    <row r="1188" spans="6:6">
      <c r="F1188" s="2"/>
    </row>
    <row r="1189" spans="6:6">
      <c r="F1189" s="2"/>
    </row>
    <row r="1190" spans="6:6">
      <c r="F1190" s="2"/>
    </row>
    <row r="1191" spans="6:6">
      <c r="F1191" s="2"/>
    </row>
    <row r="1192" spans="6:6">
      <c r="F1192" s="2"/>
    </row>
    <row r="1193" spans="6:6">
      <c r="F1193" s="2"/>
    </row>
    <row r="1194" spans="6:6">
      <c r="F1194" s="2"/>
    </row>
    <row r="1195" spans="6:6">
      <c r="F1195" s="2"/>
    </row>
    <row r="1196" spans="6:6">
      <c r="F1196" s="2"/>
    </row>
    <row r="1197" spans="6:6">
      <c r="F1197" s="2"/>
    </row>
    <row r="1198" spans="6:6">
      <c r="F1198" s="2"/>
    </row>
    <row r="1199" spans="6:6">
      <c r="F1199" s="2"/>
    </row>
    <row r="1200" spans="6:6">
      <c r="F1200" s="2"/>
    </row>
    <row r="1201" spans="6:6">
      <c r="F1201" s="2"/>
    </row>
    <row r="1202" spans="6:6">
      <c r="F1202" s="2"/>
    </row>
    <row r="1203" spans="6:6">
      <c r="F1203" s="2"/>
    </row>
    <row r="1204" spans="6:6">
      <c r="F1204" s="2"/>
    </row>
    <row r="1205" spans="6:6">
      <c r="F1205" s="2"/>
    </row>
    <row r="1206" spans="6:6">
      <c r="F1206" s="2"/>
    </row>
    <row r="1207" spans="6:6">
      <c r="F1207" s="2"/>
    </row>
    <row r="1208" spans="6:6">
      <c r="F1208" s="2"/>
    </row>
    <row r="1209" spans="6:6">
      <c r="F1209" s="2"/>
    </row>
    <row r="1210" spans="6:6">
      <c r="F1210" s="2"/>
    </row>
    <row r="1211" spans="6:6">
      <c r="F1211" s="2"/>
    </row>
    <row r="1212" spans="6:6">
      <c r="F1212" s="2"/>
    </row>
    <row r="1213" spans="6:6">
      <c r="F1213" s="2"/>
    </row>
    <row r="1214" spans="6:6">
      <c r="F1214" s="2"/>
    </row>
    <row r="1215" spans="6:6">
      <c r="F1215" s="2"/>
    </row>
    <row r="1216" spans="6:6">
      <c r="F1216" s="2"/>
    </row>
    <row r="1217" spans="6:6">
      <c r="F1217" s="2"/>
    </row>
    <row r="1218" spans="6:6">
      <c r="F1218" s="2"/>
    </row>
    <row r="1219" spans="6:6">
      <c r="F1219" s="2"/>
    </row>
    <row r="1220" spans="6:6">
      <c r="F1220" s="2"/>
    </row>
    <row r="1221" spans="6:6">
      <c r="F1221" s="2"/>
    </row>
    <row r="1222" spans="6:6">
      <c r="F1222" s="2"/>
    </row>
    <row r="1223" spans="6:6">
      <c r="F1223" s="2"/>
    </row>
    <row r="1224" spans="6:6">
      <c r="F1224" s="2"/>
    </row>
    <row r="1225" spans="6:6">
      <c r="F1225" s="2"/>
    </row>
    <row r="1226" spans="6:6">
      <c r="F1226" s="2"/>
    </row>
    <row r="1227" spans="6:6">
      <c r="F1227" s="2"/>
    </row>
    <row r="1228" spans="6:6">
      <c r="F1228" s="2"/>
    </row>
    <row r="1229" spans="6:6">
      <c r="F1229" s="2"/>
    </row>
    <row r="1230" spans="6:6">
      <c r="F1230" s="2"/>
    </row>
    <row r="1231" spans="6:6">
      <c r="F1231" s="2"/>
    </row>
    <row r="1232" spans="6:6">
      <c r="F1232" s="2"/>
    </row>
    <row r="1233" spans="6:6">
      <c r="F1233" s="2"/>
    </row>
    <row r="1234" spans="6:6">
      <c r="F1234" s="2"/>
    </row>
    <row r="1235" spans="6:6">
      <c r="F1235" s="2"/>
    </row>
    <row r="1236" spans="6:6">
      <c r="F1236" s="2"/>
    </row>
    <row r="1237" spans="6:6">
      <c r="F1237" s="2"/>
    </row>
    <row r="1238" spans="6:6">
      <c r="F1238" s="2"/>
    </row>
    <row r="1239" spans="6:6">
      <c r="F1239" s="2"/>
    </row>
    <row r="1240" spans="6:6">
      <c r="F1240" s="2"/>
    </row>
    <row r="1241" spans="6:6">
      <c r="F1241" s="2"/>
    </row>
    <row r="1242" spans="6:6">
      <c r="F1242" s="2"/>
    </row>
    <row r="1243" spans="6:6">
      <c r="F1243" s="2"/>
    </row>
    <row r="1244" spans="6:6">
      <c r="F1244" s="2"/>
    </row>
    <row r="1245" spans="6:6">
      <c r="F1245" s="2"/>
    </row>
    <row r="1246" spans="6:6">
      <c r="F1246" s="2"/>
    </row>
    <row r="1247" spans="6:6">
      <c r="F1247" s="2"/>
    </row>
    <row r="1248" spans="6:6">
      <c r="F1248" s="2"/>
    </row>
    <row r="1249" spans="6:6">
      <c r="F1249" s="2"/>
    </row>
    <row r="1250" spans="6:6">
      <c r="F1250" s="2"/>
    </row>
    <row r="1251" spans="6:6">
      <c r="F1251" s="2"/>
    </row>
    <row r="1252" spans="6:6">
      <c r="F1252" s="2"/>
    </row>
    <row r="1253" spans="6:6">
      <c r="F1253" s="2"/>
    </row>
    <row r="1254" spans="6:6">
      <c r="F1254" s="2"/>
    </row>
    <row r="1255" spans="6:6">
      <c r="F1255" s="2"/>
    </row>
    <row r="1256" spans="6:6">
      <c r="F1256" s="2"/>
    </row>
    <row r="1257" spans="6:6">
      <c r="F1257" s="2"/>
    </row>
    <row r="1258" spans="6:6">
      <c r="F1258" s="2"/>
    </row>
    <row r="1259" spans="6:6">
      <c r="F1259" s="2"/>
    </row>
    <row r="1260" spans="6:6">
      <c r="F1260" s="2"/>
    </row>
    <row r="1261" spans="6:6">
      <c r="F1261" s="2"/>
    </row>
    <row r="1262" spans="6:6">
      <c r="F1262" s="2"/>
    </row>
    <row r="1263" spans="6:6">
      <c r="F1263" s="2"/>
    </row>
    <row r="1264" spans="6:6">
      <c r="F1264" s="2"/>
    </row>
    <row r="1265" spans="6:6">
      <c r="F1265" s="2"/>
    </row>
    <row r="1266" spans="6:6">
      <c r="F1266" s="2"/>
    </row>
    <row r="1267" spans="6:6">
      <c r="F1267" s="2"/>
    </row>
    <row r="1268" spans="6:6">
      <c r="F1268" s="2"/>
    </row>
    <row r="1269" spans="6:6">
      <c r="F1269" s="2"/>
    </row>
    <row r="1270" spans="6:6">
      <c r="F1270" s="2"/>
    </row>
    <row r="1271" spans="6:6">
      <c r="F1271" s="2"/>
    </row>
    <row r="1272" spans="6:6">
      <c r="F1272" s="2"/>
    </row>
    <row r="1273" spans="6:6">
      <c r="F1273" s="2"/>
    </row>
    <row r="1274" spans="6:6">
      <c r="F1274" s="2"/>
    </row>
    <row r="1275" spans="6:6">
      <c r="F1275" s="2"/>
    </row>
    <row r="1276" spans="6:6">
      <c r="F1276" s="2"/>
    </row>
    <row r="1277" spans="6:6">
      <c r="F1277" s="2"/>
    </row>
    <row r="1278" spans="6:6">
      <c r="F1278" s="2"/>
    </row>
    <row r="1279" spans="6:6">
      <c r="F1279" s="2"/>
    </row>
    <row r="1280" spans="6:6">
      <c r="F1280" s="2"/>
    </row>
    <row r="1281" spans="6:6">
      <c r="F1281" s="2"/>
    </row>
    <row r="1282" spans="6:6">
      <c r="F1282" s="2"/>
    </row>
    <row r="1283" spans="6:6">
      <c r="F1283" s="2"/>
    </row>
    <row r="1284" spans="6:6">
      <c r="F1284" s="2"/>
    </row>
    <row r="1285" spans="6:6">
      <c r="F1285" s="2"/>
    </row>
    <row r="1286" spans="6:6">
      <c r="F1286" s="2"/>
    </row>
    <row r="1287" spans="6:6">
      <c r="F1287" s="2"/>
    </row>
    <row r="1288" spans="6:6">
      <c r="F1288" s="2"/>
    </row>
    <row r="1289" spans="6:6">
      <c r="F1289" s="2"/>
    </row>
    <row r="1290" spans="6:6">
      <c r="F1290" s="2"/>
    </row>
    <row r="1291" spans="6:6">
      <c r="F1291" s="2"/>
    </row>
    <row r="1292" spans="6:6">
      <c r="F1292" s="2"/>
    </row>
    <row r="1293" spans="6:6">
      <c r="F1293" s="2"/>
    </row>
    <row r="1294" spans="6:6">
      <c r="F1294" s="2"/>
    </row>
    <row r="1295" spans="6:6">
      <c r="F1295" s="2"/>
    </row>
    <row r="1296" spans="6:6">
      <c r="F1296" s="2"/>
    </row>
    <row r="1297" spans="6:6">
      <c r="F1297" s="2"/>
    </row>
    <row r="1298" spans="6:6">
      <c r="F1298" s="2"/>
    </row>
    <row r="1299" spans="6:6">
      <c r="F1299" s="2"/>
    </row>
    <row r="1300" spans="6:6">
      <c r="F1300" s="2"/>
    </row>
    <row r="1301" spans="6:6">
      <c r="F1301" s="2"/>
    </row>
    <row r="1302" spans="6:6">
      <c r="F1302" s="2"/>
    </row>
    <row r="1303" spans="6:6">
      <c r="F1303" s="2"/>
    </row>
    <row r="1304" spans="6:6">
      <c r="F1304" s="2"/>
    </row>
    <row r="1305" spans="6:6">
      <c r="F1305" s="2"/>
    </row>
    <row r="1306" spans="6:6">
      <c r="F1306" s="2"/>
    </row>
    <row r="1307" spans="6:6">
      <c r="F1307" s="2"/>
    </row>
    <row r="1308" spans="6:6">
      <c r="F1308" s="2"/>
    </row>
    <row r="1309" spans="6:6">
      <c r="F1309" s="2"/>
    </row>
    <row r="1310" spans="6:6">
      <c r="F1310" s="2"/>
    </row>
    <row r="1311" spans="6:6">
      <c r="F1311" s="2"/>
    </row>
    <row r="1312" spans="6:6">
      <c r="F1312" s="2"/>
    </row>
    <row r="1313" spans="6:6">
      <c r="F1313" s="2"/>
    </row>
    <row r="1314" spans="6:6">
      <c r="F1314" s="2"/>
    </row>
    <row r="1315" spans="6:6">
      <c r="F1315" s="2"/>
    </row>
    <row r="1316" spans="6:6">
      <c r="F1316" s="2"/>
    </row>
    <row r="1317" spans="6:6">
      <c r="F1317" s="2"/>
    </row>
    <row r="1318" spans="6:6">
      <c r="F1318" s="2"/>
    </row>
    <row r="1319" spans="6:6">
      <c r="F1319" s="2"/>
    </row>
    <row r="1320" spans="6:6">
      <c r="F1320" s="2"/>
    </row>
    <row r="1321" spans="6:6">
      <c r="F1321" s="2"/>
    </row>
    <row r="1322" spans="6:6">
      <c r="F1322" s="2"/>
    </row>
    <row r="1323" spans="6:6">
      <c r="F1323" s="2"/>
    </row>
    <row r="1324" spans="6:6">
      <c r="F1324" s="2"/>
    </row>
    <row r="1325" spans="6:6">
      <c r="F1325" s="2"/>
    </row>
    <row r="1326" spans="6:6">
      <c r="F1326" s="2"/>
    </row>
    <row r="1327" spans="6:6">
      <c r="F1327" s="2"/>
    </row>
    <row r="1328" spans="6:6">
      <c r="F1328" s="2"/>
    </row>
    <row r="1329" spans="6:6">
      <c r="F1329" s="2"/>
    </row>
    <row r="1330" spans="6:6">
      <c r="F1330" s="2"/>
    </row>
    <row r="1331" spans="6:6">
      <c r="F1331" s="2"/>
    </row>
    <row r="1332" spans="6:6">
      <c r="F1332" s="2"/>
    </row>
    <row r="1333" spans="6:6">
      <c r="F1333" s="2"/>
    </row>
    <row r="1334" spans="6:6">
      <c r="F1334" s="2"/>
    </row>
    <row r="1335" spans="6:6">
      <c r="F1335" s="2"/>
    </row>
    <row r="1336" spans="6:6">
      <c r="F1336" s="2"/>
    </row>
    <row r="1337" spans="6:6">
      <c r="F1337" s="2"/>
    </row>
    <row r="1338" spans="6:6">
      <c r="F1338" s="2"/>
    </row>
    <row r="1339" spans="6:6">
      <c r="F1339" s="2"/>
    </row>
    <row r="1340" spans="6:6">
      <c r="F1340" s="2"/>
    </row>
    <row r="1341" spans="6:6">
      <c r="F1341" s="2"/>
    </row>
    <row r="1342" spans="6:6">
      <c r="F1342" s="2"/>
    </row>
    <row r="1343" spans="6:6">
      <c r="F1343" s="2"/>
    </row>
    <row r="1344" spans="6:6">
      <c r="F1344" s="2"/>
    </row>
    <row r="1345" spans="6:6">
      <c r="F1345" s="2"/>
    </row>
    <row r="1346" spans="6:6">
      <c r="F1346" s="2"/>
    </row>
    <row r="1347" spans="6:6">
      <c r="F1347" s="2"/>
    </row>
    <row r="1348" spans="6:6">
      <c r="F1348" s="2"/>
    </row>
    <row r="1349" spans="6:6">
      <c r="F1349" s="2"/>
    </row>
    <row r="1350" spans="6:6">
      <c r="F1350" s="2"/>
    </row>
    <row r="1351" spans="6:6">
      <c r="F1351" s="2"/>
    </row>
    <row r="1352" spans="6:6">
      <c r="F1352" s="2"/>
    </row>
    <row r="1353" spans="6:6">
      <c r="F1353" s="2"/>
    </row>
    <row r="1354" spans="6:6">
      <c r="F1354" s="2"/>
    </row>
    <row r="1355" spans="6:6">
      <c r="F1355" s="2"/>
    </row>
    <row r="1356" spans="6:6">
      <c r="F1356" s="2"/>
    </row>
    <row r="1357" spans="6:6">
      <c r="F1357" s="2"/>
    </row>
    <row r="1358" spans="6:6">
      <c r="F1358" s="2"/>
    </row>
    <row r="1359" spans="6:6">
      <c r="F1359" s="2"/>
    </row>
    <row r="1360" spans="6:6">
      <c r="F1360" s="2"/>
    </row>
    <row r="1361" spans="6:6">
      <c r="F1361" s="2"/>
    </row>
    <row r="1362" spans="6:6">
      <c r="F1362" s="2"/>
    </row>
    <row r="1363" spans="6:6">
      <c r="F1363" s="2"/>
    </row>
    <row r="1364" spans="6:6">
      <c r="F1364" s="2"/>
    </row>
    <row r="1365" spans="6:6">
      <c r="F1365" s="2"/>
    </row>
    <row r="1366" spans="6:6">
      <c r="F1366" s="2"/>
    </row>
    <row r="1367" spans="6:6">
      <c r="F1367" s="2"/>
    </row>
    <row r="1368" spans="6:6">
      <c r="F1368" s="2"/>
    </row>
    <row r="1369" spans="6:6">
      <c r="F1369" s="2"/>
    </row>
    <row r="1370" spans="6:6">
      <c r="F1370" s="2"/>
    </row>
    <row r="1371" spans="6:6">
      <c r="F1371" s="2"/>
    </row>
    <row r="1372" spans="6:6">
      <c r="F1372" s="2"/>
    </row>
    <row r="1373" spans="6:6">
      <c r="F1373" s="2"/>
    </row>
    <row r="1374" spans="6:6">
      <c r="F1374" s="2"/>
    </row>
    <row r="1375" spans="6:6">
      <c r="F1375" s="2"/>
    </row>
    <row r="1376" spans="6:6">
      <c r="F1376" s="2"/>
    </row>
    <row r="1377" spans="6:6">
      <c r="F1377" s="2"/>
    </row>
    <row r="1378" spans="6:6">
      <c r="F1378" s="2"/>
    </row>
    <row r="1379" spans="6:6">
      <c r="F1379" s="2"/>
    </row>
    <row r="1380" spans="6:6">
      <c r="F1380" s="2"/>
    </row>
    <row r="1381" spans="6:6">
      <c r="F1381" s="2"/>
    </row>
    <row r="1382" spans="6:6">
      <c r="F1382" s="2"/>
    </row>
    <row r="1383" spans="6:6">
      <c r="F1383" s="2"/>
    </row>
    <row r="1384" spans="6:6">
      <c r="F1384" s="2"/>
    </row>
    <row r="1385" spans="6:6">
      <c r="F1385" s="2"/>
    </row>
    <row r="1386" spans="6:6">
      <c r="F1386" s="2"/>
    </row>
    <row r="1387" spans="6:6">
      <c r="F1387" s="2"/>
    </row>
    <row r="1388" spans="6:6">
      <c r="F1388" s="2"/>
    </row>
    <row r="1389" spans="6:6">
      <c r="F1389" s="2"/>
    </row>
    <row r="1390" spans="6:6">
      <c r="F1390" s="2"/>
    </row>
    <row r="1391" spans="6:6">
      <c r="F1391" s="2"/>
    </row>
    <row r="1392" spans="6:6">
      <c r="F1392" s="2"/>
    </row>
    <row r="1393" spans="6:6">
      <c r="F1393" s="2"/>
    </row>
    <row r="1394" spans="6:6">
      <c r="F1394" s="2"/>
    </row>
    <row r="1395" spans="6:6">
      <c r="F1395" s="2"/>
    </row>
    <row r="1396" spans="6:6">
      <c r="F1396" s="2"/>
    </row>
    <row r="1397" spans="6:6">
      <c r="F1397" s="2"/>
    </row>
    <row r="1398" spans="6:6">
      <c r="F1398" s="2"/>
    </row>
    <row r="1399" spans="6:6">
      <c r="F1399" s="2"/>
    </row>
    <row r="1400" spans="6:6">
      <c r="F1400" s="2"/>
    </row>
    <row r="1401" spans="6:6">
      <c r="F1401" s="2"/>
    </row>
    <row r="1402" spans="6:6">
      <c r="F1402" s="2"/>
    </row>
    <row r="1403" spans="6:6">
      <c r="F1403" s="2"/>
    </row>
    <row r="1404" spans="6:6">
      <c r="F1404" s="2"/>
    </row>
    <row r="1405" spans="6:6">
      <c r="F1405" s="2"/>
    </row>
    <row r="1406" spans="6:6">
      <c r="F1406" s="2"/>
    </row>
    <row r="1407" spans="6:6">
      <c r="F1407" s="2"/>
    </row>
    <row r="1408" spans="6:6">
      <c r="F1408" s="2"/>
    </row>
    <row r="1409" spans="6:6">
      <c r="F1409" s="2"/>
    </row>
    <row r="1410" spans="6:6">
      <c r="F1410" s="2"/>
    </row>
    <row r="1411" spans="6:6">
      <c r="F1411" s="2"/>
    </row>
    <row r="1412" spans="6:6">
      <c r="F1412" s="2"/>
    </row>
    <row r="1413" spans="6:6">
      <c r="F1413" s="2"/>
    </row>
    <row r="1414" spans="6:6">
      <c r="F1414" s="2"/>
    </row>
    <row r="1415" spans="6:6">
      <c r="F1415" s="2"/>
    </row>
    <row r="1416" spans="6:6">
      <c r="F1416" s="2"/>
    </row>
    <row r="1417" spans="6:6">
      <c r="F1417" s="2"/>
    </row>
    <row r="1418" spans="6:6">
      <c r="F1418" s="2"/>
    </row>
    <row r="1419" spans="6:6">
      <c r="F1419" s="2"/>
    </row>
    <row r="1420" spans="6:6">
      <c r="F1420" s="2"/>
    </row>
    <row r="1421" spans="6:6">
      <c r="F1421" s="2"/>
    </row>
    <row r="1422" spans="6:6">
      <c r="F1422" s="2"/>
    </row>
    <row r="1423" spans="6:6">
      <c r="F1423" s="2"/>
    </row>
    <row r="1424" spans="6:6">
      <c r="F1424" s="2"/>
    </row>
    <row r="1425" spans="6:6">
      <c r="F1425" s="2"/>
    </row>
    <row r="1426" spans="6:6">
      <c r="F1426" s="2"/>
    </row>
    <row r="1427" spans="6:6">
      <c r="F1427" s="2"/>
    </row>
    <row r="1428" spans="6:6">
      <c r="F1428" s="2"/>
    </row>
    <row r="1429" spans="6:6">
      <c r="F1429" s="2"/>
    </row>
    <row r="1430" spans="6:6">
      <c r="F1430" s="2"/>
    </row>
    <row r="1431" spans="6:6">
      <c r="F1431" s="2"/>
    </row>
    <row r="1432" spans="6:6">
      <c r="F1432" s="2"/>
    </row>
    <row r="1433" spans="6:6">
      <c r="F1433" s="2"/>
    </row>
    <row r="1434" spans="6:6">
      <c r="F1434" s="2"/>
    </row>
    <row r="1435" spans="6:6">
      <c r="F1435" s="2"/>
    </row>
    <row r="1436" spans="6:6">
      <c r="F1436" s="2"/>
    </row>
    <row r="1437" spans="6:6">
      <c r="F1437" s="2"/>
    </row>
    <row r="1438" spans="6:6">
      <c r="F1438" s="2"/>
    </row>
    <row r="1439" spans="6:6">
      <c r="F1439" s="2"/>
    </row>
    <row r="1440" spans="6:6">
      <c r="F1440" s="2"/>
    </row>
    <row r="1441" spans="6:6">
      <c r="F1441" s="2"/>
    </row>
    <row r="1442" spans="6:6">
      <c r="F1442" s="2"/>
    </row>
    <row r="1443" spans="6:6">
      <c r="F1443" s="2"/>
    </row>
    <row r="1444" spans="6:6">
      <c r="F1444" s="2"/>
    </row>
    <row r="1445" spans="6:6">
      <c r="F1445" s="2"/>
    </row>
    <row r="1446" spans="6:6">
      <c r="F1446" s="2"/>
    </row>
    <row r="1447" spans="6:6">
      <c r="F1447" s="2"/>
    </row>
    <row r="1448" spans="6:6">
      <c r="F1448" s="2"/>
    </row>
    <row r="1449" spans="6:6">
      <c r="F1449" s="2"/>
    </row>
    <row r="1450" spans="6:6">
      <c r="F1450" s="2"/>
    </row>
    <row r="1451" spans="6:6">
      <c r="F1451" s="2"/>
    </row>
    <row r="1452" spans="6:6">
      <c r="F1452" s="2"/>
    </row>
    <row r="1453" spans="6:6">
      <c r="F1453" s="2"/>
    </row>
    <row r="1454" spans="6:6">
      <c r="F1454" s="2"/>
    </row>
    <row r="1455" spans="6:6">
      <c r="F1455" s="2"/>
    </row>
    <row r="1456" spans="6:6">
      <c r="F1456" s="2"/>
    </row>
    <row r="1457" spans="6:6">
      <c r="F1457" s="2"/>
    </row>
    <row r="1458" spans="6:6">
      <c r="F1458" s="2"/>
    </row>
    <row r="1459" spans="6:6">
      <c r="F1459" s="2"/>
    </row>
    <row r="1460" spans="6:6">
      <c r="F1460" s="2"/>
    </row>
    <row r="1461" spans="6:6">
      <c r="F1461" s="2"/>
    </row>
    <row r="1462" spans="6:6">
      <c r="F1462" s="2"/>
    </row>
    <row r="1463" spans="6:6">
      <c r="F1463" s="2"/>
    </row>
    <row r="1464" spans="6:6">
      <c r="F1464" s="2"/>
    </row>
    <row r="1465" spans="6:6">
      <c r="F1465" s="2"/>
    </row>
    <row r="1466" spans="6:6">
      <c r="F1466" s="2"/>
    </row>
    <row r="1467" spans="6:6">
      <c r="F1467" s="2"/>
    </row>
    <row r="1468" spans="6:6">
      <c r="F1468" s="2"/>
    </row>
    <row r="1469" spans="6:6">
      <c r="F1469" s="2"/>
    </row>
    <row r="1470" spans="6:6">
      <c r="F1470" s="2"/>
    </row>
    <row r="1471" spans="6:6">
      <c r="F1471" s="2"/>
    </row>
    <row r="1472" spans="6:6">
      <c r="F1472" s="2"/>
    </row>
    <row r="1473" spans="6:6">
      <c r="F1473" s="2"/>
    </row>
    <row r="1474" spans="6:6">
      <c r="F1474" s="2"/>
    </row>
    <row r="1475" spans="6:6">
      <c r="F1475" s="2"/>
    </row>
    <row r="1476" spans="6:6">
      <c r="F1476" s="2"/>
    </row>
    <row r="1477" spans="6:6">
      <c r="F1477" s="2"/>
    </row>
    <row r="1478" spans="6:6">
      <c r="F1478" s="2"/>
    </row>
    <row r="1479" spans="6:6">
      <c r="F1479" s="2"/>
    </row>
    <row r="1480" spans="6:6">
      <c r="F1480" s="2"/>
    </row>
    <row r="1481" spans="6:6">
      <c r="F1481" s="2"/>
    </row>
    <row r="1482" spans="6:6">
      <c r="F1482" s="2"/>
    </row>
    <row r="1483" spans="6:6">
      <c r="F1483" s="2"/>
    </row>
    <row r="1484" spans="6:6">
      <c r="F1484" s="2"/>
    </row>
    <row r="1485" spans="6:6">
      <c r="F1485" s="2"/>
    </row>
    <row r="1486" spans="6:6">
      <c r="F1486" s="2"/>
    </row>
    <row r="1487" spans="6:6">
      <c r="F1487" s="2"/>
    </row>
    <row r="1488" spans="6:6">
      <c r="F1488" s="2"/>
    </row>
    <row r="1489" spans="6:6">
      <c r="F1489" s="2"/>
    </row>
    <row r="1490" spans="6:6">
      <c r="F1490" s="2"/>
    </row>
    <row r="1491" spans="6:6">
      <c r="F1491" s="2"/>
    </row>
    <row r="1492" spans="6:6">
      <c r="F1492" s="2"/>
    </row>
    <row r="1493" spans="6:6">
      <c r="F1493" s="2"/>
    </row>
    <row r="1494" spans="6:6">
      <c r="F1494" s="2"/>
    </row>
    <row r="1495" spans="6:6">
      <c r="F1495" s="2"/>
    </row>
    <row r="1496" spans="6:6">
      <c r="F1496" s="2"/>
    </row>
    <row r="1497" spans="6:6">
      <c r="F1497" s="2"/>
    </row>
    <row r="1498" spans="6:6">
      <c r="F1498" s="2"/>
    </row>
    <row r="1499" spans="6:6">
      <c r="F1499" s="2"/>
    </row>
    <row r="1500" spans="6:6">
      <c r="F1500" s="2"/>
    </row>
    <row r="1501" spans="6:6">
      <c r="F1501" s="2"/>
    </row>
    <row r="1502" spans="6:6">
      <c r="F1502" s="2"/>
    </row>
    <row r="1503" spans="6:6">
      <c r="F1503" s="2"/>
    </row>
    <row r="1504" spans="6:6">
      <c r="F1504" s="2"/>
    </row>
    <row r="1505" spans="6:6">
      <c r="F1505" s="2"/>
    </row>
    <row r="1506" spans="6:6">
      <c r="F1506" s="2"/>
    </row>
    <row r="1507" spans="6:6">
      <c r="F1507" s="2"/>
    </row>
    <row r="1508" spans="6:6">
      <c r="F1508" s="2"/>
    </row>
    <row r="1509" spans="6:6">
      <c r="F1509" s="2"/>
    </row>
    <row r="1510" spans="6:6">
      <c r="F1510" s="2"/>
    </row>
    <row r="1511" spans="6:6">
      <c r="F1511" s="2"/>
    </row>
    <row r="1512" spans="6:6">
      <c r="F1512" s="2"/>
    </row>
    <row r="1513" spans="6:6">
      <c r="F1513" s="2"/>
    </row>
    <row r="1514" spans="6:6">
      <c r="F1514" s="2"/>
    </row>
    <row r="1515" spans="6:6">
      <c r="F1515" s="2"/>
    </row>
    <row r="1516" spans="6:6">
      <c r="F1516" s="2"/>
    </row>
    <row r="1517" spans="6:6">
      <c r="F1517" s="2"/>
    </row>
    <row r="1518" spans="6:6">
      <c r="F1518" s="2"/>
    </row>
    <row r="1519" spans="6:6">
      <c r="F1519" s="2"/>
    </row>
    <row r="1520" spans="6:6">
      <c r="F1520" s="2"/>
    </row>
    <row r="1521" spans="6:6">
      <c r="F1521" s="2"/>
    </row>
    <row r="1522" spans="6:6">
      <c r="F1522" s="2"/>
    </row>
    <row r="1523" spans="6:6">
      <c r="F1523" s="2"/>
    </row>
    <row r="1524" spans="6:6">
      <c r="F1524" s="2"/>
    </row>
    <row r="1525" spans="6:6">
      <c r="F1525" s="2"/>
    </row>
    <row r="1526" spans="6:6">
      <c r="F1526" s="2"/>
    </row>
    <row r="1527" spans="6:6">
      <c r="F1527" s="2"/>
    </row>
    <row r="1528" spans="6:6">
      <c r="F1528" s="2"/>
    </row>
    <row r="1529" spans="6:6">
      <c r="F1529" s="2"/>
    </row>
    <row r="1530" spans="6:6">
      <c r="F1530" s="2"/>
    </row>
    <row r="1531" spans="6:6">
      <c r="F1531" s="2"/>
    </row>
    <row r="1532" spans="6:6">
      <c r="F1532" s="2"/>
    </row>
    <row r="1533" spans="6:6">
      <c r="F1533" s="2"/>
    </row>
    <row r="1534" spans="6:6">
      <c r="F1534" s="2"/>
    </row>
    <row r="1535" spans="6:6">
      <c r="F1535" s="2"/>
    </row>
    <row r="1536" spans="6:6">
      <c r="F1536" s="2"/>
    </row>
    <row r="1537" spans="6:6">
      <c r="F1537" s="2"/>
    </row>
    <row r="1538" spans="6:6">
      <c r="F1538" s="2"/>
    </row>
    <row r="1539" spans="6:6">
      <c r="F1539" s="2"/>
    </row>
    <row r="1540" spans="6:6">
      <c r="F1540" s="2"/>
    </row>
    <row r="1541" spans="6:6">
      <c r="F1541" s="2"/>
    </row>
    <row r="1542" spans="6:6">
      <c r="F1542" s="2"/>
    </row>
    <row r="1543" spans="6:6">
      <c r="F1543" s="2"/>
    </row>
    <row r="1544" spans="6:6">
      <c r="F1544" s="2"/>
    </row>
    <row r="1545" spans="6:6">
      <c r="F1545" s="2"/>
    </row>
    <row r="1546" spans="6:6">
      <c r="F1546" s="2"/>
    </row>
    <row r="1547" spans="6:6">
      <c r="F1547" s="2"/>
    </row>
    <row r="1548" spans="6:6">
      <c r="F1548" s="2"/>
    </row>
    <row r="1549" spans="6:6">
      <c r="F1549" s="2"/>
    </row>
    <row r="1550" spans="6:6">
      <c r="F1550" s="2"/>
    </row>
    <row r="1551" spans="6:6">
      <c r="F1551" s="2"/>
    </row>
    <row r="1552" spans="6:6">
      <c r="F1552" s="2"/>
    </row>
    <row r="1553" spans="6:6">
      <c r="F1553" s="2"/>
    </row>
    <row r="1554" spans="6:6">
      <c r="F1554" s="2"/>
    </row>
    <row r="1555" spans="6:6">
      <c r="F1555" s="2"/>
    </row>
    <row r="1556" spans="6:6">
      <c r="F1556" s="2"/>
    </row>
    <row r="1557" spans="6:6">
      <c r="F1557" s="2"/>
    </row>
    <row r="1558" spans="6:6">
      <c r="F1558" s="2"/>
    </row>
    <row r="1559" spans="6:6">
      <c r="F1559" s="2"/>
    </row>
    <row r="1560" spans="6:6">
      <c r="F1560" s="2"/>
    </row>
    <row r="1561" spans="6:6">
      <c r="F1561" s="2"/>
    </row>
    <row r="1562" spans="6:6">
      <c r="F1562" s="2"/>
    </row>
    <row r="1563" spans="6:6">
      <c r="F1563" s="2"/>
    </row>
    <row r="1564" spans="6:6">
      <c r="F1564" s="2"/>
    </row>
    <row r="1565" spans="6:6">
      <c r="F1565" s="2"/>
    </row>
    <row r="1566" spans="6:6">
      <c r="F1566" s="2"/>
    </row>
    <row r="1567" spans="6:6">
      <c r="F1567" s="2"/>
    </row>
    <row r="1568" spans="6:6">
      <c r="F1568" s="2"/>
    </row>
    <row r="1569" spans="6:6">
      <c r="F1569" s="2"/>
    </row>
    <row r="1570" spans="6:6">
      <c r="F1570" s="2"/>
    </row>
    <row r="1571" spans="6:6">
      <c r="F1571" s="2"/>
    </row>
    <row r="1572" spans="6:6">
      <c r="F1572" s="2"/>
    </row>
    <row r="1573" spans="6:6">
      <c r="F1573" s="2"/>
    </row>
    <row r="1574" spans="6:6">
      <c r="F1574" s="2"/>
    </row>
    <row r="1575" spans="6:6">
      <c r="F1575" s="2"/>
    </row>
    <row r="1576" spans="6:6">
      <c r="F1576" s="2"/>
    </row>
    <row r="1577" spans="6:6">
      <c r="F1577" s="2"/>
    </row>
    <row r="1578" spans="6:6">
      <c r="F1578" s="2"/>
    </row>
    <row r="1579" spans="6:6">
      <c r="F1579" s="2"/>
    </row>
    <row r="1580" spans="6:6">
      <c r="F1580" s="2"/>
    </row>
    <row r="1581" spans="6:6">
      <c r="F1581" s="2"/>
    </row>
    <row r="1582" spans="6:6">
      <c r="F1582" s="2"/>
    </row>
    <row r="1583" spans="6:6">
      <c r="F1583" s="2"/>
    </row>
    <row r="1584" spans="6:6">
      <c r="F1584" s="2"/>
    </row>
    <row r="1585" spans="6:6">
      <c r="F1585" s="2"/>
    </row>
    <row r="1586" spans="6:6">
      <c r="F1586" s="2"/>
    </row>
    <row r="1587" spans="6:6">
      <c r="F1587" s="2"/>
    </row>
    <row r="1588" spans="6:6">
      <c r="F1588" s="2"/>
    </row>
    <row r="1589" spans="6:6">
      <c r="F1589" s="2"/>
    </row>
    <row r="1590" spans="6:6">
      <c r="F1590" s="2"/>
    </row>
    <row r="1591" spans="6:6">
      <c r="F1591" s="2"/>
    </row>
    <row r="1592" spans="6:6">
      <c r="F1592" s="2"/>
    </row>
    <row r="1593" spans="6:6">
      <c r="F1593" s="2"/>
    </row>
    <row r="1594" spans="6:6">
      <c r="F1594" s="2"/>
    </row>
    <row r="1595" spans="6:6">
      <c r="F1595" s="2"/>
    </row>
    <row r="1596" spans="6:6">
      <c r="F1596" s="2"/>
    </row>
    <row r="1597" spans="6:6">
      <c r="F1597" s="2"/>
    </row>
    <row r="1598" spans="6:6">
      <c r="F1598" s="2"/>
    </row>
    <row r="1599" spans="6:6">
      <c r="F1599" s="2"/>
    </row>
    <row r="1600" spans="6:6">
      <c r="F1600" s="2"/>
    </row>
    <row r="1601" spans="6:6">
      <c r="F1601" s="2"/>
    </row>
    <row r="1602" spans="6:6">
      <c r="F1602" s="2"/>
    </row>
    <row r="1603" spans="6:6">
      <c r="F1603" s="2"/>
    </row>
    <row r="1604" spans="6:6">
      <c r="F1604" s="2"/>
    </row>
    <row r="1605" spans="6:6">
      <c r="F1605" s="2"/>
    </row>
    <row r="1606" spans="6:6">
      <c r="F1606" s="2"/>
    </row>
    <row r="1607" spans="6:6">
      <c r="F1607" s="2"/>
    </row>
    <row r="1608" spans="6:6">
      <c r="F1608" s="2"/>
    </row>
    <row r="1609" spans="6:6">
      <c r="F1609" s="2"/>
    </row>
    <row r="1610" spans="6:6">
      <c r="F1610" s="2"/>
    </row>
    <row r="1611" spans="6:6">
      <c r="F1611" s="2"/>
    </row>
    <row r="1612" spans="6:6">
      <c r="F1612" s="2"/>
    </row>
    <row r="1613" spans="6:6">
      <c r="F1613" s="2"/>
    </row>
    <row r="1614" spans="6:6">
      <c r="F1614" s="2"/>
    </row>
    <row r="1615" spans="6:6">
      <c r="F1615" s="2"/>
    </row>
    <row r="1616" spans="6:6">
      <c r="F1616" s="2"/>
    </row>
    <row r="1617" spans="6:6">
      <c r="F1617" s="2"/>
    </row>
    <row r="1618" spans="6:6">
      <c r="F1618" s="2"/>
    </row>
    <row r="1619" spans="6:6">
      <c r="F1619" s="2"/>
    </row>
    <row r="1620" spans="6:6">
      <c r="F1620" s="2"/>
    </row>
    <row r="1621" spans="6:6">
      <c r="F1621" s="2"/>
    </row>
    <row r="1622" spans="6:6">
      <c r="F1622" s="2"/>
    </row>
    <row r="1623" spans="6:6">
      <c r="F1623" s="2"/>
    </row>
    <row r="1624" spans="6:6">
      <c r="F1624" s="2"/>
    </row>
    <row r="1625" spans="6:6">
      <c r="F1625" s="2"/>
    </row>
    <row r="1626" spans="6:6">
      <c r="F1626" s="2"/>
    </row>
    <row r="1627" spans="6:6">
      <c r="F1627" s="2"/>
    </row>
    <row r="1628" spans="6:6">
      <c r="F1628" s="2"/>
    </row>
    <row r="1629" spans="6:6">
      <c r="F1629" s="2"/>
    </row>
    <row r="1630" spans="6:6">
      <c r="F1630" s="2"/>
    </row>
    <row r="1631" spans="6:6">
      <c r="F1631" s="2"/>
    </row>
    <row r="1632" spans="6:6">
      <c r="F1632" s="2"/>
    </row>
    <row r="1633" spans="6:6">
      <c r="F1633" s="2"/>
    </row>
    <row r="1634" spans="6:6">
      <c r="F1634" s="2"/>
    </row>
    <row r="1635" spans="6:6">
      <c r="F1635" s="2"/>
    </row>
    <row r="1636" spans="6:6">
      <c r="F1636" s="2"/>
    </row>
    <row r="1637" spans="6:6">
      <c r="F1637" s="2"/>
    </row>
    <row r="1638" spans="6:6">
      <c r="F1638" s="2"/>
    </row>
    <row r="1639" spans="6:6">
      <c r="F1639" s="2"/>
    </row>
    <row r="1640" spans="6:6">
      <c r="F1640" s="2"/>
    </row>
    <row r="1641" spans="6:6">
      <c r="F1641" s="2"/>
    </row>
    <row r="1642" spans="6:6">
      <c r="F1642" s="2"/>
    </row>
    <row r="1643" spans="6:6">
      <c r="F1643" s="2"/>
    </row>
    <row r="1644" spans="6:6">
      <c r="F1644" s="2"/>
    </row>
    <row r="1645" spans="6:6">
      <c r="F1645" s="2"/>
    </row>
    <row r="1646" spans="6:6">
      <c r="F1646" s="2"/>
    </row>
    <row r="1647" spans="6:6">
      <c r="F1647" s="2"/>
    </row>
    <row r="1648" spans="6:6">
      <c r="F1648" s="2"/>
    </row>
    <row r="1649" spans="6:6">
      <c r="F1649" s="2"/>
    </row>
    <row r="1650" spans="6:6">
      <c r="F1650" s="2"/>
    </row>
    <row r="1651" spans="6:6">
      <c r="F1651" s="2"/>
    </row>
    <row r="1652" spans="6:6">
      <c r="F1652" s="2"/>
    </row>
    <row r="1653" spans="6:6">
      <c r="F1653" s="2"/>
    </row>
    <row r="1654" spans="6:6">
      <c r="F1654" s="2"/>
    </row>
    <row r="1655" spans="6:6">
      <c r="F1655" s="2"/>
    </row>
    <row r="1656" spans="6:6">
      <c r="F1656" s="2"/>
    </row>
    <row r="1657" spans="6:6">
      <c r="F1657" s="2"/>
    </row>
    <row r="1658" spans="6:6">
      <c r="F1658" s="2"/>
    </row>
    <row r="1659" spans="6:6">
      <c r="F1659" s="2"/>
    </row>
    <row r="1660" spans="6:6">
      <c r="F1660" s="2"/>
    </row>
    <row r="1661" spans="6:6">
      <c r="F1661" s="2"/>
    </row>
    <row r="1662" spans="6:6">
      <c r="F1662" s="2"/>
    </row>
    <row r="1663" spans="6:6">
      <c r="F1663" s="2"/>
    </row>
    <row r="1664" spans="6:6">
      <c r="F1664" s="2"/>
    </row>
    <row r="1665" spans="6:6">
      <c r="F1665" s="2"/>
    </row>
    <row r="1666" spans="6:6">
      <c r="F1666" s="2"/>
    </row>
    <row r="1667" spans="6:6">
      <c r="F1667" s="2"/>
    </row>
    <row r="1668" spans="6:6">
      <c r="F1668" s="2"/>
    </row>
    <row r="1669" spans="6:6">
      <c r="F1669" s="2"/>
    </row>
    <row r="1670" spans="6:6">
      <c r="F1670" s="2"/>
    </row>
    <row r="1671" spans="6:6">
      <c r="F1671" s="2"/>
    </row>
    <row r="1672" spans="6:6">
      <c r="F1672" s="2"/>
    </row>
    <row r="1673" spans="6:6">
      <c r="F1673" s="2"/>
    </row>
    <row r="1674" spans="6:6">
      <c r="F1674" s="2"/>
    </row>
    <row r="1675" spans="6:6">
      <c r="F1675" s="2"/>
    </row>
    <row r="1676" spans="6:6">
      <c r="F1676" s="2"/>
    </row>
    <row r="1677" spans="6:6">
      <c r="F1677" s="2"/>
    </row>
    <row r="1678" spans="6:6">
      <c r="F1678" s="2"/>
    </row>
    <row r="1679" spans="6:6">
      <c r="F1679" s="2"/>
    </row>
    <row r="1680" spans="6:6">
      <c r="F1680" s="2"/>
    </row>
    <row r="1681" spans="6:6">
      <c r="F1681" s="2"/>
    </row>
    <row r="1682" spans="6:6">
      <c r="F1682" s="2"/>
    </row>
    <row r="1683" spans="6:6">
      <c r="F1683" s="2"/>
    </row>
    <row r="1684" spans="6:6">
      <c r="F1684" s="2"/>
    </row>
    <row r="1685" spans="6:6">
      <c r="F1685" s="2"/>
    </row>
    <row r="1686" spans="6:6">
      <c r="F1686" s="2"/>
    </row>
    <row r="1687" spans="6:6">
      <c r="F1687" s="2"/>
    </row>
    <row r="1688" spans="6:6">
      <c r="F1688" s="2"/>
    </row>
    <row r="1689" spans="6:6">
      <c r="F1689" s="2"/>
    </row>
    <row r="1690" spans="6:6">
      <c r="F1690" s="2"/>
    </row>
    <row r="1691" spans="6:6">
      <c r="F1691" s="2"/>
    </row>
    <row r="1692" spans="6:6">
      <c r="F1692" s="2"/>
    </row>
    <row r="1693" spans="6:6">
      <c r="F1693" s="2"/>
    </row>
    <row r="1694" spans="6:6">
      <c r="F1694" s="2"/>
    </row>
    <row r="1695" spans="6:6">
      <c r="F1695" s="2"/>
    </row>
    <row r="1696" spans="6:6">
      <c r="F1696" s="2"/>
    </row>
    <row r="1697" spans="6:6">
      <c r="F1697" s="2"/>
    </row>
    <row r="1698" spans="6:6">
      <c r="F1698" s="2"/>
    </row>
    <row r="1699" spans="6:6">
      <c r="F1699" s="2"/>
    </row>
    <row r="1700" spans="6:6">
      <c r="F1700" s="2"/>
    </row>
    <row r="1701" spans="6:6">
      <c r="F1701" s="2"/>
    </row>
    <row r="1702" spans="6:6">
      <c r="F1702" s="2"/>
    </row>
    <row r="1703" spans="6:6">
      <c r="F1703" s="2"/>
    </row>
    <row r="1704" spans="6:6">
      <c r="F1704" s="2"/>
    </row>
    <row r="1705" spans="6:6">
      <c r="F1705" s="2"/>
    </row>
    <row r="1706" spans="6:6">
      <c r="F1706" s="2"/>
    </row>
    <row r="1707" spans="6:6">
      <c r="F1707" s="2"/>
    </row>
    <row r="1708" spans="6:6">
      <c r="F1708" s="2"/>
    </row>
    <row r="1709" spans="6:6">
      <c r="F1709" s="2"/>
    </row>
    <row r="1710" spans="6:6">
      <c r="F1710" s="2"/>
    </row>
    <row r="1711" spans="6:6">
      <c r="F1711" s="2"/>
    </row>
    <row r="1712" spans="6:6">
      <c r="F1712" s="2"/>
    </row>
    <row r="1713" spans="6:6">
      <c r="F1713" s="2"/>
    </row>
    <row r="1714" spans="6:6">
      <c r="F1714" s="2"/>
    </row>
    <row r="1715" spans="6:6">
      <c r="F1715" s="2"/>
    </row>
    <row r="1716" spans="6:6">
      <c r="F1716" s="2"/>
    </row>
    <row r="1717" spans="6:6">
      <c r="F1717" s="2"/>
    </row>
    <row r="1718" spans="6:6">
      <c r="F1718" s="2"/>
    </row>
    <row r="1719" spans="6:6">
      <c r="F1719" s="2"/>
    </row>
    <row r="1720" spans="6:6">
      <c r="F1720" s="2"/>
    </row>
    <row r="1721" spans="6:6">
      <c r="F1721" s="2"/>
    </row>
    <row r="1722" spans="6:6">
      <c r="F1722" s="2"/>
    </row>
    <row r="1723" spans="6:6">
      <c r="F1723" s="2"/>
    </row>
    <row r="1724" spans="6:6">
      <c r="F1724" s="2"/>
    </row>
    <row r="1725" spans="6:6">
      <c r="F1725" s="2"/>
    </row>
    <row r="1726" spans="6:6">
      <c r="F1726" s="2"/>
    </row>
    <row r="1727" spans="6:6">
      <c r="F1727" s="2"/>
    </row>
    <row r="1728" spans="6:6">
      <c r="F1728" s="2"/>
    </row>
    <row r="1729" spans="6:6">
      <c r="F1729" s="2"/>
    </row>
    <row r="1730" spans="6:6">
      <c r="F1730" s="2"/>
    </row>
    <row r="1731" spans="6:6">
      <c r="F1731" s="2"/>
    </row>
    <row r="1732" spans="6:6">
      <c r="F1732" s="2"/>
    </row>
    <row r="1733" spans="6:6">
      <c r="F1733" s="2"/>
    </row>
    <row r="1734" spans="6:6">
      <c r="F1734" s="2"/>
    </row>
    <row r="1735" spans="6:6">
      <c r="F1735" s="2"/>
    </row>
    <row r="1736" spans="6:6">
      <c r="F1736" s="2"/>
    </row>
    <row r="1737" spans="6:6">
      <c r="F1737" s="2"/>
    </row>
    <row r="1738" spans="6:6">
      <c r="F1738" s="2"/>
    </row>
    <row r="1739" spans="6:6">
      <c r="F1739" s="2"/>
    </row>
    <row r="1740" spans="6:6">
      <c r="F1740" s="2"/>
    </row>
    <row r="1741" spans="6:6">
      <c r="F1741" s="2"/>
    </row>
    <row r="1742" spans="6:6">
      <c r="F1742" s="2"/>
    </row>
    <row r="1743" spans="6:6">
      <c r="F1743" s="2"/>
    </row>
    <row r="1744" spans="6:6">
      <c r="F1744" s="2"/>
    </row>
    <row r="1745" spans="6:6">
      <c r="F1745" s="2"/>
    </row>
    <row r="1746" spans="6:6">
      <c r="F1746" s="2"/>
    </row>
    <row r="1747" spans="6:6">
      <c r="F1747" s="2"/>
    </row>
    <row r="1748" spans="6:6">
      <c r="F1748" s="2"/>
    </row>
    <row r="1749" spans="6:6">
      <c r="F1749" s="2"/>
    </row>
    <row r="1750" spans="6:6">
      <c r="F1750" s="2"/>
    </row>
    <row r="1751" spans="6:6">
      <c r="F1751" s="2"/>
    </row>
    <row r="1752" spans="6:6">
      <c r="F1752" s="2"/>
    </row>
    <row r="1753" spans="6:6">
      <c r="F1753" s="2"/>
    </row>
    <row r="1754" spans="6:6">
      <c r="F1754" s="2"/>
    </row>
    <row r="1755" spans="6:6">
      <c r="F1755" s="2"/>
    </row>
    <row r="1756" spans="6:6">
      <c r="F1756" s="2"/>
    </row>
    <row r="1757" spans="6:6">
      <c r="F1757" s="2"/>
    </row>
    <row r="1758" spans="6:6">
      <c r="F1758" s="2"/>
    </row>
    <row r="1759" spans="6:6">
      <c r="F1759" s="2"/>
    </row>
    <row r="1760" spans="6:6">
      <c r="F1760" s="2"/>
    </row>
    <row r="1761" spans="6:6">
      <c r="F1761" s="2"/>
    </row>
    <row r="1762" spans="6:6">
      <c r="F1762" s="2"/>
    </row>
    <row r="1763" spans="6:6">
      <c r="F1763" s="2"/>
    </row>
    <row r="1764" spans="6:6">
      <c r="F1764" s="2"/>
    </row>
    <row r="1765" spans="6:6">
      <c r="F1765" s="2"/>
    </row>
    <row r="1766" spans="6:6">
      <c r="F1766" s="2"/>
    </row>
    <row r="1767" spans="6:6">
      <c r="F1767" s="2"/>
    </row>
    <row r="1768" spans="6:6">
      <c r="F1768" s="2"/>
    </row>
    <row r="1769" spans="6:6">
      <c r="F1769" s="2"/>
    </row>
    <row r="1770" spans="6:6">
      <c r="F1770" s="2"/>
    </row>
    <row r="1771" spans="6:6">
      <c r="F1771" s="2"/>
    </row>
    <row r="1772" spans="6:6">
      <c r="F1772" s="2"/>
    </row>
    <row r="1773" spans="6:6">
      <c r="F1773" s="2"/>
    </row>
    <row r="1774" spans="6:6">
      <c r="F1774" s="2"/>
    </row>
    <row r="1775" spans="6:6">
      <c r="F1775" s="2"/>
    </row>
    <row r="1776" spans="6:6">
      <c r="F1776" s="2"/>
    </row>
    <row r="1777" spans="6:6">
      <c r="F1777" s="2"/>
    </row>
    <row r="1778" spans="6:6">
      <c r="F1778" s="2"/>
    </row>
    <row r="1779" spans="6:6">
      <c r="F1779" s="2"/>
    </row>
    <row r="1780" spans="6:6">
      <c r="F1780" s="2"/>
    </row>
    <row r="1781" spans="6:6">
      <c r="F1781" s="2"/>
    </row>
    <row r="1782" spans="6:6">
      <c r="F1782" s="2"/>
    </row>
    <row r="1783" spans="6:6">
      <c r="F1783" s="2"/>
    </row>
    <row r="1784" spans="6:6">
      <c r="F1784" s="2"/>
    </row>
    <row r="1785" spans="6:6">
      <c r="F1785" s="2"/>
    </row>
    <row r="1786" spans="6:6">
      <c r="F1786" s="2"/>
    </row>
    <row r="1787" spans="6:6">
      <c r="F1787" s="2"/>
    </row>
    <row r="1788" spans="6:6">
      <c r="F1788" s="2"/>
    </row>
    <row r="1789" spans="6:6">
      <c r="F1789" s="2"/>
    </row>
    <row r="1790" spans="6:6">
      <c r="F1790" s="2"/>
    </row>
    <row r="1791" spans="6:6">
      <c r="F1791" s="2"/>
    </row>
    <row r="1792" spans="6:6">
      <c r="F1792" s="2"/>
    </row>
    <row r="1793" spans="6:6">
      <c r="F1793" s="2"/>
    </row>
    <row r="1794" spans="6:6">
      <c r="F1794" s="2"/>
    </row>
    <row r="1795" spans="6:6">
      <c r="F1795" s="2"/>
    </row>
    <row r="1796" spans="6:6">
      <c r="F1796" s="2"/>
    </row>
    <row r="1797" spans="6:6">
      <c r="F1797" s="2"/>
    </row>
    <row r="1798" spans="6:6">
      <c r="F1798" s="2"/>
    </row>
    <row r="1799" spans="6:6">
      <c r="F1799" s="2"/>
    </row>
    <row r="1800" spans="6:6">
      <c r="F1800" s="2"/>
    </row>
    <row r="1801" spans="6:6">
      <c r="F1801" s="2"/>
    </row>
    <row r="1802" spans="6:6">
      <c r="F1802" s="2"/>
    </row>
    <row r="1803" spans="6:6">
      <c r="F1803" s="2"/>
    </row>
    <row r="1804" spans="6:6">
      <c r="F1804" s="2"/>
    </row>
    <row r="1805" spans="6:6">
      <c r="F1805" s="2"/>
    </row>
    <row r="1806" spans="6:6">
      <c r="F1806" s="2"/>
    </row>
    <row r="1807" spans="6:6">
      <c r="F1807" s="2"/>
    </row>
    <row r="1808" spans="6:6">
      <c r="F1808" s="2"/>
    </row>
    <row r="1809" spans="6:6">
      <c r="F1809" s="2"/>
    </row>
    <row r="1810" spans="6:6">
      <c r="F1810" s="2"/>
    </row>
    <row r="1811" spans="6:6">
      <c r="F1811" s="2"/>
    </row>
    <row r="1812" spans="6:6">
      <c r="F1812" s="2"/>
    </row>
    <row r="1813" spans="6:6">
      <c r="F1813" s="2"/>
    </row>
    <row r="1814" spans="6:6">
      <c r="F1814" s="2"/>
    </row>
    <row r="1815" spans="6:6">
      <c r="F1815" s="2"/>
    </row>
    <row r="1816" spans="6:6">
      <c r="F1816" s="2"/>
    </row>
    <row r="1817" spans="6:6">
      <c r="F1817" s="2"/>
    </row>
    <row r="1818" spans="6:6">
      <c r="F1818" s="2"/>
    </row>
    <row r="1819" spans="6:6">
      <c r="F1819" s="2"/>
    </row>
    <row r="1820" spans="6:6">
      <c r="F1820" s="2"/>
    </row>
    <row r="1821" spans="6:6">
      <c r="F1821" s="2"/>
    </row>
    <row r="1822" spans="6:6">
      <c r="F1822" s="2"/>
    </row>
    <row r="1823" spans="6:6">
      <c r="F1823" s="2"/>
    </row>
    <row r="1824" spans="6:6">
      <c r="F1824" s="2"/>
    </row>
    <row r="1825" spans="6:6">
      <c r="F1825" s="2"/>
    </row>
    <row r="1826" spans="6:6">
      <c r="F1826" s="2"/>
    </row>
    <row r="1827" spans="6:6">
      <c r="F1827" s="2"/>
    </row>
    <row r="1828" spans="6:6">
      <c r="F1828" s="2"/>
    </row>
    <row r="1829" spans="6:6">
      <c r="F1829" s="2"/>
    </row>
    <row r="1830" spans="6:6">
      <c r="F1830" s="2"/>
    </row>
    <row r="1831" spans="6:6">
      <c r="F1831" s="2"/>
    </row>
    <row r="1832" spans="6:6">
      <c r="F1832" s="2"/>
    </row>
    <row r="1833" spans="6:6">
      <c r="F1833" s="2"/>
    </row>
    <row r="1834" spans="6:6">
      <c r="F1834" s="2"/>
    </row>
    <row r="1835" spans="6:6">
      <c r="F1835" s="2"/>
    </row>
    <row r="1836" spans="6:6">
      <c r="F1836" s="2"/>
    </row>
    <row r="1837" spans="6:6">
      <c r="F1837" s="2"/>
    </row>
    <row r="1838" spans="6:6">
      <c r="F1838" s="2"/>
    </row>
    <row r="1839" spans="6:6">
      <c r="F1839" s="2"/>
    </row>
    <row r="1840" spans="6:6">
      <c r="F1840" s="2"/>
    </row>
    <row r="1841" spans="6:6">
      <c r="F1841" s="2"/>
    </row>
    <row r="1842" spans="6:6">
      <c r="F1842" s="2"/>
    </row>
    <row r="1843" spans="6:6">
      <c r="F1843" s="2"/>
    </row>
    <row r="1844" spans="6:6">
      <c r="F1844" s="2"/>
    </row>
    <row r="1845" spans="6:6">
      <c r="F1845" s="2"/>
    </row>
    <row r="1846" spans="6:6">
      <c r="F1846" s="2"/>
    </row>
    <row r="1847" spans="6:6">
      <c r="F1847" s="2"/>
    </row>
    <row r="1848" spans="6:6">
      <c r="F1848" s="2"/>
    </row>
    <row r="1849" spans="6:6">
      <c r="F1849" s="2"/>
    </row>
    <row r="1850" spans="6:6">
      <c r="F1850" s="2"/>
    </row>
    <row r="1851" spans="6:6">
      <c r="F1851" s="2"/>
    </row>
    <row r="1852" spans="6:6">
      <c r="F1852" s="2"/>
    </row>
    <row r="1853" spans="6:6">
      <c r="F1853" s="2"/>
    </row>
    <row r="1854" spans="6:6">
      <c r="F1854" s="2"/>
    </row>
    <row r="1855" spans="6:6">
      <c r="F1855" s="2"/>
    </row>
    <row r="1856" spans="6:6">
      <c r="F1856" s="2"/>
    </row>
    <row r="1857" spans="6:6">
      <c r="F1857" s="2"/>
    </row>
    <row r="1858" spans="6:6">
      <c r="F1858" s="2"/>
    </row>
    <row r="1859" spans="6:6">
      <c r="F1859" s="2"/>
    </row>
    <row r="1860" spans="6:6">
      <c r="F1860" s="2"/>
    </row>
    <row r="1861" spans="6:6">
      <c r="F1861" s="2"/>
    </row>
    <row r="1862" spans="6:6">
      <c r="F1862" s="2"/>
    </row>
    <row r="1863" spans="6:6">
      <c r="F1863" s="2"/>
    </row>
    <row r="1864" spans="6:6">
      <c r="F1864" s="2"/>
    </row>
    <row r="1865" spans="6:6">
      <c r="F1865" s="2"/>
    </row>
    <row r="1866" spans="6:6">
      <c r="F1866" s="2"/>
    </row>
    <row r="1867" spans="6:6">
      <c r="F1867" s="2"/>
    </row>
    <row r="1868" spans="6:6">
      <c r="F1868" s="2"/>
    </row>
    <row r="1869" spans="6:6">
      <c r="F1869" s="2"/>
    </row>
    <row r="1870" spans="6:6">
      <c r="F1870" s="2"/>
    </row>
    <row r="1871" spans="6:6">
      <c r="F1871" s="2"/>
    </row>
    <row r="1872" spans="6:6">
      <c r="F1872" s="2"/>
    </row>
    <row r="1873" spans="6:6">
      <c r="F1873" s="2"/>
    </row>
    <row r="1874" spans="6:6">
      <c r="F1874" s="2"/>
    </row>
    <row r="1875" spans="6:6">
      <c r="F1875" s="2"/>
    </row>
    <row r="1876" spans="6:6">
      <c r="F1876" s="2"/>
    </row>
    <row r="1877" spans="6:6">
      <c r="F1877" s="2"/>
    </row>
    <row r="1878" spans="6:6">
      <c r="F1878" s="2"/>
    </row>
    <row r="1879" spans="6:6">
      <c r="F1879" s="2"/>
    </row>
    <row r="1880" spans="6:6">
      <c r="F1880" s="2"/>
    </row>
    <row r="1881" spans="6:6">
      <c r="F1881" s="2"/>
    </row>
    <row r="1882" spans="6:6">
      <c r="F1882" s="2"/>
    </row>
    <row r="1883" spans="6:6">
      <c r="F1883" s="2"/>
    </row>
    <row r="1884" spans="6:6">
      <c r="F1884" s="2"/>
    </row>
    <row r="1885" spans="6:6">
      <c r="F1885" s="2"/>
    </row>
    <row r="1886" spans="6:6">
      <c r="F1886" s="2"/>
    </row>
    <row r="1887" spans="6:6">
      <c r="F1887" s="2"/>
    </row>
    <row r="1888" spans="6:6">
      <c r="F1888" s="2"/>
    </row>
    <row r="1889" spans="6:6">
      <c r="F1889" s="2"/>
    </row>
    <row r="1890" spans="6:6">
      <c r="F1890" s="2"/>
    </row>
    <row r="1891" spans="6:6">
      <c r="F1891" s="2"/>
    </row>
    <row r="1892" spans="6:6">
      <c r="F1892" s="2"/>
    </row>
    <row r="1893" spans="6:6">
      <c r="F1893" s="2"/>
    </row>
    <row r="1894" spans="6:6">
      <c r="F1894" s="2"/>
    </row>
    <row r="1895" spans="6:6">
      <c r="F1895" s="2"/>
    </row>
    <row r="1896" spans="6:6">
      <c r="F1896" s="2"/>
    </row>
    <row r="1897" spans="6:6">
      <c r="F1897" s="2"/>
    </row>
    <row r="1898" spans="6:6">
      <c r="F1898" s="2"/>
    </row>
    <row r="1899" spans="6:6">
      <c r="F1899" s="2"/>
    </row>
    <row r="1900" spans="6:6">
      <c r="F1900" s="2"/>
    </row>
    <row r="1901" spans="6:6">
      <c r="F1901" s="2"/>
    </row>
    <row r="1902" spans="6:6">
      <c r="F1902" s="2"/>
    </row>
    <row r="1903" spans="6:6">
      <c r="F1903" s="2"/>
    </row>
    <row r="1904" spans="6:6">
      <c r="F1904" s="2"/>
    </row>
    <row r="1905" spans="6:6">
      <c r="F1905" s="2"/>
    </row>
    <row r="1906" spans="6:6">
      <c r="F1906" s="2"/>
    </row>
    <row r="1907" spans="6:6">
      <c r="F1907" s="2"/>
    </row>
    <row r="1908" spans="6:6">
      <c r="F1908" s="2"/>
    </row>
    <row r="1909" spans="6:6">
      <c r="F1909" s="2"/>
    </row>
    <row r="1910" spans="6:6">
      <c r="F1910" s="2"/>
    </row>
    <row r="1911" spans="6:6">
      <c r="F1911" s="2"/>
    </row>
    <row r="1912" spans="6:6">
      <c r="F1912" s="2"/>
    </row>
    <row r="1913" spans="6:6">
      <c r="F1913" s="2"/>
    </row>
    <row r="1914" spans="6:6">
      <c r="F1914" s="2"/>
    </row>
    <row r="1915" spans="6:6">
      <c r="F1915" s="2"/>
    </row>
    <row r="1916" spans="6:6">
      <c r="F1916" s="2"/>
    </row>
    <row r="1917" spans="6:6">
      <c r="F1917" s="2"/>
    </row>
    <row r="1918" spans="6:6">
      <c r="F1918" s="2"/>
    </row>
    <row r="1919" spans="6:6">
      <c r="F1919" s="2"/>
    </row>
    <row r="1920" spans="6:6">
      <c r="F1920" s="2"/>
    </row>
    <row r="1921" spans="6:6">
      <c r="F1921" s="2"/>
    </row>
    <row r="1922" spans="6:6">
      <c r="F1922" s="2"/>
    </row>
    <row r="1923" spans="6:6">
      <c r="F1923" s="2"/>
    </row>
    <row r="1924" spans="6:6">
      <c r="F1924" s="2"/>
    </row>
    <row r="1925" spans="6:6">
      <c r="F1925" s="2"/>
    </row>
    <row r="1926" spans="6:6">
      <c r="F1926" s="2"/>
    </row>
    <row r="1927" spans="6:6">
      <c r="F1927" s="2"/>
    </row>
    <row r="1928" spans="6:6">
      <c r="F1928" s="2"/>
    </row>
    <row r="1929" spans="6:6">
      <c r="F1929" s="2"/>
    </row>
    <row r="1930" spans="6:6">
      <c r="F1930" s="2"/>
    </row>
    <row r="1931" spans="6:6">
      <c r="F1931" s="2"/>
    </row>
    <row r="1932" spans="6:6">
      <c r="F1932" s="2"/>
    </row>
    <row r="1933" spans="6:6">
      <c r="F1933" s="2"/>
    </row>
    <row r="1934" spans="6:6">
      <c r="F1934" s="2"/>
    </row>
    <row r="1935" spans="6:6">
      <c r="F1935" s="2"/>
    </row>
    <row r="1936" spans="6:6">
      <c r="F1936" s="2"/>
    </row>
    <row r="1937" spans="6:6">
      <c r="F1937" s="2"/>
    </row>
    <row r="1938" spans="6:6">
      <c r="F1938" s="2"/>
    </row>
    <row r="1939" spans="6:6">
      <c r="F1939" s="2"/>
    </row>
    <row r="1940" spans="6:6">
      <c r="F1940" s="2"/>
    </row>
    <row r="1941" spans="6:6">
      <c r="F1941" s="2"/>
    </row>
    <row r="1942" spans="6:6">
      <c r="F1942" s="2"/>
    </row>
    <row r="1943" spans="6:6">
      <c r="F1943" s="2"/>
    </row>
    <row r="1944" spans="6:6">
      <c r="F1944" s="2"/>
    </row>
    <row r="1945" spans="6:6">
      <c r="F1945" s="2"/>
    </row>
    <row r="1946" spans="6:6">
      <c r="F1946" s="2"/>
    </row>
    <row r="1947" spans="6:6">
      <c r="F1947" s="2"/>
    </row>
    <row r="1948" spans="6:6">
      <c r="F1948" s="2"/>
    </row>
    <row r="1949" spans="6:6">
      <c r="F1949" s="2"/>
    </row>
    <row r="1950" spans="6:6">
      <c r="F1950" s="2"/>
    </row>
    <row r="1951" spans="6:6">
      <c r="F1951" s="2"/>
    </row>
    <row r="1952" spans="6:6">
      <c r="F1952" s="2"/>
    </row>
    <row r="1953" spans="6:6">
      <c r="F1953" s="2"/>
    </row>
    <row r="1954" spans="6:6">
      <c r="F1954" s="2"/>
    </row>
    <row r="1955" spans="6:6">
      <c r="F1955" s="2"/>
    </row>
    <row r="1956" spans="6:6">
      <c r="F1956" s="2"/>
    </row>
    <row r="1957" spans="6:6">
      <c r="F1957" s="2"/>
    </row>
    <row r="1958" spans="6:6">
      <c r="F1958" s="2"/>
    </row>
    <row r="1959" spans="6:6">
      <c r="F1959" s="2"/>
    </row>
    <row r="1960" spans="6:6">
      <c r="F1960" s="2"/>
    </row>
    <row r="1961" spans="6:6">
      <c r="F1961" s="2"/>
    </row>
    <row r="1962" spans="6:6">
      <c r="F1962" s="2"/>
    </row>
    <row r="1963" spans="6:6">
      <c r="F1963" s="2"/>
    </row>
    <row r="1964" spans="6:6">
      <c r="F1964" s="2"/>
    </row>
    <row r="1965" spans="6:6">
      <c r="F1965" s="2"/>
    </row>
    <row r="1966" spans="6:6">
      <c r="F1966" s="2"/>
    </row>
    <row r="1967" spans="6:6">
      <c r="F1967" s="2"/>
    </row>
    <row r="1968" spans="6:6">
      <c r="F1968" s="2"/>
    </row>
    <row r="1969" spans="6:6">
      <c r="F1969" s="2"/>
    </row>
    <row r="1970" spans="6:6">
      <c r="F1970" s="2"/>
    </row>
    <row r="1971" spans="6:6">
      <c r="F1971" s="2"/>
    </row>
    <row r="1972" spans="6:6">
      <c r="F1972" s="2"/>
    </row>
    <row r="1973" spans="6:6">
      <c r="F1973" s="2"/>
    </row>
    <row r="1974" spans="6:6">
      <c r="F1974" s="2"/>
    </row>
    <row r="1975" spans="6:6">
      <c r="F1975" s="2"/>
    </row>
    <row r="1976" spans="6:6">
      <c r="F1976" s="2"/>
    </row>
    <row r="1977" spans="6:6">
      <c r="F1977" s="2"/>
    </row>
    <row r="1978" spans="6:6">
      <c r="F1978" s="2"/>
    </row>
    <row r="1979" spans="6:6">
      <c r="F1979" s="2"/>
    </row>
    <row r="1980" spans="6:6">
      <c r="F1980" s="2"/>
    </row>
    <row r="1981" spans="6:6">
      <c r="F1981" s="2"/>
    </row>
    <row r="1982" spans="6:6">
      <c r="F1982" s="2"/>
    </row>
    <row r="1983" spans="6:6">
      <c r="F1983" s="2"/>
    </row>
    <row r="1984" spans="6:6">
      <c r="F1984" s="2"/>
    </row>
    <row r="1985" spans="6:6">
      <c r="F1985" s="2"/>
    </row>
    <row r="1986" spans="6:6">
      <c r="F1986" s="2"/>
    </row>
    <row r="1987" spans="6:6">
      <c r="F1987" s="2"/>
    </row>
    <row r="1988" spans="6:6">
      <c r="F1988" s="2"/>
    </row>
    <row r="1989" spans="6:6">
      <c r="F1989" s="2"/>
    </row>
    <row r="1990" spans="6:6">
      <c r="F1990" s="2"/>
    </row>
    <row r="1991" spans="6:6">
      <c r="F1991" s="2"/>
    </row>
    <row r="1992" spans="6:6">
      <c r="F1992" s="2"/>
    </row>
    <row r="1993" spans="6:6">
      <c r="F1993" s="2"/>
    </row>
    <row r="1994" spans="6:6">
      <c r="F1994" s="2"/>
    </row>
    <row r="1995" spans="6:6">
      <c r="F1995" s="2"/>
    </row>
    <row r="1996" spans="6:6">
      <c r="F1996" s="2"/>
    </row>
    <row r="1997" spans="6:6">
      <c r="F1997" s="2"/>
    </row>
    <row r="1998" spans="6:6">
      <c r="F1998" s="2"/>
    </row>
    <row r="1999" spans="6:6">
      <c r="F1999" s="2"/>
    </row>
    <row r="2000" spans="6:6">
      <c r="F2000" s="2"/>
    </row>
    <row r="2001" spans="6:6">
      <c r="F2001" s="2"/>
    </row>
    <row r="2002" spans="6:6">
      <c r="F2002" s="2"/>
    </row>
    <row r="2003" spans="6:6">
      <c r="F2003" s="2"/>
    </row>
    <row r="2004" spans="6:6">
      <c r="F2004" s="2"/>
    </row>
    <row r="2005" spans="6:6">
      <c r="F2005" s="2"/>
    </row>
    <row r="2006" spans="6:6">
      <c r="F2006" s="2"/>
    </row>
    <row r="2007" spans="6:6">
      <c r="F2007" s="2"/>
    </row>
    <row r="2008" spans="6:6">
      <c r="F2008" s="2"/>
    </row>
    <row r="2009" spans="6:6">
      <c r="F2009" s="2"/>
    </row>
    <row r="2010" spans="6:6">
      <c r="F2010" s="2"/>
    </row>
    <row r="2011" spans="6:6">
      <c r="F2011" s="2"/>
    </row>
    <row r="2012" spans="6:6">
      <c r="F2012" s="2"/>
    </row>
    <row r="2013" spans="6:6">
      <c r="F2013" s="2"/>
    </row>
    <row r="2014" spans="6:6">
      <c r="F2014" s="2"/>
    </row>
    <row r="2015" spans="6:6">
      <c r="F2015" s="2"/>
    </row>
    <row r="2016" spans="6:6">
      <c r="F2016" s="2"/>
    </row>
    <row r="2017" spans="6:6">
      <c r="F2017" s="2"/>
    </row>
    <row r="2018" spans="6:6">
      <c r="F2018" s="2"/>
    </row>
    <row r="2019" spans="6:6">
      <c r="F2019" s="2"/>
    </row>
    <row r="2020" spans="6:6">
      <c r="F2020" s="2"/>
    </row>
    <row r="2021" spans="6:6">
      <c r="F2021" s="2"/>
    </row>
    <row r="2022" spans="6:6">
      <c r="F2022" s="2"/>
    </row>
    <row r="2023" spans="6:6">
      <c r="F2023" s="2"/>
    </row>
    <row r="2024" spans="6:6">
      <c r="F2024" s="2"/>
    </row>
    <row r="2025" spans="6:6">
      <c r="F2025" s="2"/>
    </row>
    <row r="2026" spans="6:6">
      <c r="F2026" s="2"/>
    </row>
    <row r="2027" spans="6:6">
      <c r="F2027" s="2"/>
    </row>
    <row r="2028" spans="6:6">
      <c r="F2028" s="2"/>
    </row>
    <row r="2029" spans="6:6">
      <c r="F2029" s="2"/>
    </row>
    <row r="2030" spans="6:6">
      <c r="F2030" s="2"/>
    </row>
    <row r="2031" spans="6:6">
      <c r="F2031" s="2"/>
    </row>
    <row r="2032" spans="6:6">
      <c r="F2032" s="2"/>
    </row>
    <row r="2033" spans="6:6">
      <c r="F2033" s="2"/>
    </row>
    <row r="2034" spans="6:6">
      <c r="F2034" s="2"/>
    </row>
    <row r="2035" spans="6:6">
      <c r="F2035" s="2"/>
    </row>
    <row r="2036" spans="6:6">
      <c r="F2036" s="2"/>
    </row>
    <row r="2037" spans="6:6">
      <c r="F2037" s="2"/>
    </row>
    <row r="2038" spans="6:6">
      <c r="F2038" s="2"/>
    </row>
    <row r="2039" spans="6:6">
      <c r="F2039" s="2"/>
    </row>
    <row r="2040" spans="6:6">
      <c r="F2040" s="2"/>
    </row>
    <row r="2041" spans="6:6">
      <c r="F2041" s="2"/>
    </row>
    <row r="2042" spans="6:6">
      <c r="F2042" s="2"/>
    </row>
    <row r="2043" spans="6:6">
      <c r="F2043" s="2"/>
    </row>
    <row r="2044" spans="6:6">
      <c r="F2044" s="2"/>
    </row>
    <row r="2045" spans="6:6">
      <c r="F2045" s="2"/>
    </row>
    <row r="2046" spans="6:6">
      <c r="F2046" s="2"/>
    </row>
    <row r="2047" spans="6:6">
      <c r="F2047" s="2"/>
    </row>
    <row r="2048" spans="6:6">
      <c r="F2048" s="2"/>
    </row>
    <row r="2049" spans="6:6">
      <c r="F2049" s="2"/>
    </row>
    <row r="2050" spans="6:6">
      <c r="F2050" s="2"/>
    </row>
    <row r="2051" spans="6:6">
      <c r="F2051" s="2"/>
    </row>
    <row r="2052" spans="6:6">
      <c r="F2052" s="2"/>
    </row>
    <row r="2053" spans="6:6">
      <c r="F2053" s="2"/>
    </row>
    <row r="2054" spans="6:6">
      <c r="F2054" s="2"/>
    </row>
    <row r="2055" spans="6:6">
      <c r="F2055" s="2"/>
    </row>
    <row r="2056" spans="6:6">
      <c r="F2056" s="2"/>
    </row>
    <row r="2057" spans="6:6">
      <c r="F2057" s="2"/>
    </row>
    <row r="2058" spans="6:6">
      <c r="F2058" s="2"/>
    </row>
    <row r="2059" spans="6:6">
      <c r="F2059" s="2"/>
    </row>
    <row r="2060" spans="6:6">
      <c r="F2060" s="2"/>
    </row>
    <row r="2061" spans="6:6">
      <c r="F2061" s="2"/>
    </row>
    <row r="2062" spans="6:6">
      <c r="F2062" s="2"/>
    </row>
    <row r="2063" spans="6:6">
      <c r="F2063" s="2"/>
    </row>
    <row r="2064" spans="6:6">
      <c r="F2064" s="2"/>
    </row>
    <row r="2065" spans="6:6">
      <c r="F2065" s="2"/>
    </row>
    <row r="2066" spans="6:6">
      <c r="F2066" s="2"/>
    </row>
    <row r="2067" spans="6:6">
      <c r="F2067" s="2"/>
    </row>
    <row r="2068" spans="6:6">
      <c r="F2068" s="2"/>
    </row>
    <row r="2069" spans="6:6">
      <c r="F2069" s="2"/>
    </row>
    <row r="2070" spans="6:6">
      <c r="F2070" s="2"/>
    </row>
    <row r="2071" spans="6:6">
      <c r="F2071" s="2"/>
    </row>
    <row r="2072" spans="6:6">
      <c r="F2072" s="2"/>
    </row>
    <row r="2073" spans="6:6">
      <c r="F2073" s="2"/>
    </row>
    <row r="2074" spans="6:6">
      <c r="F2074" s="2"/>
    </row>
    <row r="2075" spans="6:6">
      <c r="F2075" s="2"/>
    </row>
    <row r="2076" spans="6:6">
      <c r="F2076" s="2"/>
    </row>
    <row r="2077" spans="6:6">
      <c r="F2077" s="2"/>
    </row>
    <row r="2078" spans="6:6">
      <c r="F2078" s="2"/>
    </row>
    <row r="2079" spans="6:6">
      <c r="F2079" s="2"/>
    </row>
    <row r="2080" spans="6:6">
      <c r="F2080" s="2"/>
    </row>
    <row r="2081" spans="6:6">
      <c r="F2081" s="2"/>
    </row>
    <row r="2082" spans="6:6">
      <c r="F2082" s="2"/>
    </row>
    <row r="2083" spans="6:6">
      <c r="F2083" s="2"/>
    </row>
    <row r="2084" spans="6:6">
      <c r="F2084" s="2"/>
    </row>
    <row r="2085" spans="6:6">
      <c r="F2085" s="2"/>
    </row>
    <row r="2086" spans="6:6">
      <c r="F2086" s="2"/>
    </row>
    <row r="2087" spans="6:6">
      <c r="F2087" s="2"/>
    </row>
    <row r="2088" spans="6:6">
      <c r="F2088" s="2"/>
    </row>
    <row r="2089" spans="6:6">
      <c r="F2089" s="2"/>
    </row>
    <row r="2090" spans="6:6">
      <c r="F2090" s="2"/>
    </row>
    <row r="2091" spans="6:6">
      <c r="F2091" s="2"/>
    </row>
    <row r="2092" spans="6:6">
      <c r="F2092" s="2"/>
    </row>
    <row r="2093" spans="6:6">
      <c r="F2093" s="2"/>
    </row>
    <row r="2094" spans="6:6">
      <c r="F2094" s="2"/>
    </row>
    <row r="2095" spans="6:6">
      <c r="F2095" s="2"/>
    </row>
    <row r="2096" spans="6:6">
      <c r="F2096" s="2"/>
    </row>
    <row r="2097" spans="6:6">
      <c r="F2097" s="2"/>
    </row>
    <row r="2098" spans="6:6">
      <c r="F2098" s="2"/>
    </row>
    <row r="2099" spans="6:6">
      <c r="F2099" s="2"/>
    </row>
    <row r="2100" spans="6:6">
      <c r="F2100" s="2"/>
    </row>
    <row r="2101" spans="6:6">
      <c r="F2101" s="2"/>
    </row>
    <row r="2102" spans="6:6">
      <c r="F2102" s="2"/>
    </row>
    <row r="2103" spans="6:6">
      <c r="F2103" s="2"/>
    </row>
    <row r="2104" spans="6:6">
      <c r="F2104" s="2"/>
    </row>
    <row r="2105" spans="6:6">
      <c r="F2105" s="2"/>
    </row>
    <row r="2106" spans="6:6">
      <c r="F2106" s="2"/>
    </row>
    <row r="2107" spans="6:6">
      <c r="F2107" s="2"/>
    </row>
    <row r="2108" spans="6:6">
      <c r="F2108" s="2"/>
    </row>
    <row r="2109" spans="6:6">
      <c r="F2109" s="2"/>
    </row>
    <row r="2110" spans="6:6">
      <c r="F2110" s="2"/>
    </row>
    <row r="2111" spans="6:6">
      <c r="F2111" s="2"/>
    </row>
    <row r="2112" spans="6:6">
      <c r="F2112" s="2"/>
    </row>
    <row r="2113" spans="6:6">
      <c r="F2113" s="2"/>
    </row>
    <row r="2114" spans="6:6">
      <c r="F2114" s="2"/>
    </row>
    <row r="2115" spans="6:6">
      <c r="F2115" s="2"/>
    </row>
    <row r="2116" spans="6:6">
      <c r="F2116" s="2"/>
    </row>
    <row r="2117" spans="6:6">
      <c r="F2117" s="2"/>
    </row>
    <row r="2118" spans="6:6">
      <c r="F2118" s="2"/>
    </row>
    <row r="2119" spans="6:6">
      <c r="F2119" s="2"/>
    </row>
    <row r="2120" spans="6:6">
      <c r="F2120" s="2"/>
    </row>
    <row r="2121" spans="6:6">
      <c r="F2121" s="2"/>
    </row>
    <row r="2122" spans="6:6">
      <c r="F2122" s="2"/>
    </row>
    <row r="2123" spans="6:6">
      <c r="F2123" s="2"/>
    </row>
    <row r="2124" spans="6:6">
      <c r="F2124" s="2"/>
    </row>
    <row r="2125" spans="6:6">
      <c r="F2125" s="2"/>
    </row>
    <row r="2126" spans="6:6">
      <c r="F2126" s="2"/>
    </row>
    <row r="2127" spans="6:6">
      <c r="F2127" s="2"/>
    </row>
    <row r="2128" spans="6:6">
      <c r="F2128" s="2"/>
    </row>
    <row r="2129" spans="6:6">
      <c r="F2129" s="2"/>
    </row>
    <row r="2130" spans="6:6">
      <c r="F2130" s="2"/>
    </row>
    <row r="2131" spans="6:6">
      <c r="F2131" s="2"/>
    </row>
    <row r="2132" spans="6:6">
      <c r="F2132" s="2"/>
    </row>
    <row r="2133" spans="6:6">
      <c r="F2133" s="2"/>
    </row>
    <row r="2134" spans="6:6">
      <c r="F2134" s="2"/>
    </row>
    <row r="2135" spans="6:6">
      <c r="F2135" s="2"/>
    </row>
    <row r="2136" spans="6:6">
      <c r="F2136" s="2"/>
    </row>
    <row r="2137" spans="6:6">
      <c r="F2137" s="2"/>
    </row>
    <row r="2138" spans="6:6">
      <c r="F2138" s="2"/>
    </row>
    <row r="2139" spans="6:6">
      <c r="F2139" s="2"/>
    </row>
    <row r="2140" spans="6:6">
      <c r="F2140" s="2"/>
    </row>
    <row r="2141" spans="6:6">
      <c r="F2141" s="2"/>
    </row>
    <row r="2142" spans="6:6">
      <c r="F2142" s="2"/>
    </row>
    <row r="2143" spans="6:6">
      <c r="F2143" s="2"/>
    </row>
    <row r="2144" spans="6:6">
      <c r="F2144" s="2"/>
    </row>
    <row r="2145" spans="6:6">
      <c r="F2145" s="2"/>
    </row>
    <row r="2146" spans="6:6">
      <c r="F2146" s="2"/>
    </row>
    <row r="2147" spans="6:6">
      <c r="F2147" s="2"/>
    </row>
    <row r="2148" spans="6:6">
      <c r="F2148" s="2"/>
    </row>
    <row r="2149" spans="6:6">
      <c r="F2149" s="2"/>
    </row>
    <row r="2150" spans="6:6">
      <c r="F2150" s="2"/>
    </row>
    <row r="2151" spans="6:6">
      <c r="F2151" s="2"/>
    </row>
    <row r="2152" spans="6:6">
      <c r="F2152" s="2"/>
    </row>
    <row r="2153" spans="6:6">
      <c r="F2153" s="2"/>
    </row>
    <row r="2154" spans="6:6">
      <c r="F2154" s="2"/>
    </row>
    <row r="2155" spans="6:6">
      <c r="F2155" s="2"/>
    </row>
    <row r="2156" spans="6:6">
      <c r="F2156" s="2"/>
    </row>
    <row r="2157" spans="6:6">
      <c r="F2157" s="2"/>
    </row>
    <row r="2158" spans="6:6">
      <c r="F2158" s="2"/>
    </row>
    <row r="2159" spans="6:6">
      <c r="F2159" s="2"/>
    </row>
    <row r="2160" spans="6:6">
      <c r="F2160" s="2"/>
    </row>
    <row r="2161" spans="6:6">
      <c r="F2161" s="2"/>
    </row>
    <row r="2162" spans="6:6">
      <c r="F2162" s="2"/>
    </row>
    <row r="2163" spans="6:6">
      <c r="F2163" s="2"/>
    </row>
    <row r="2164" spans="6:6">
      <c r="F2164" s="2"/>
    </row>
    <row r="2165" spans="6:6">
      <c r="F2165" s="2"/>
    </row>
    <row r="2166" spans="6:6">
      <c r="F2166" s="2"/>
    </row>
    <row r="2167" spans="6:6">
      <c r="F2167" s="2"/>
    </row>
    <row r="2168" spans="6:6">
      <c r="F2168" s="2"/>
    </row>
    <row r="2169" spans="6:6">
      <c r="F2169" s="2"/>
    </row>
    <row r="2170" spans="6:6">
      <c r="F2170" s="2"/>
    </row>
    <row r="2171" spans="6:6">
      <c r="F2171" s="2"/>
    </row>
    <row r="2172" spans="6:6">
      <c r="F2172" s="2"/>
    </row>
    <row r="2173" spans="6:6">
      <c r="F2173" s="2"/>
    </row>
    <row r="2174" spans="6:6">
      <c r="F2174" s="2"/>
    </row>
    <row r="2175" spans="6:6">
      <c r="F2175" s="2"/>
    </row>
    <row r="2176" spans="6:6">
      <c r="F2176" s="2"/>
    </row>
    <row r="2177" spans="6:6">
      <c r="F2177" s="2"/>
    </row>
    <row r="2178" spans="6:6">
      <c r="F2178" s="2"/>
    </row>
    <row r="2179" spans="6:6">
      <c r="F2179" s="2"/>
    </row>
    <row r="2180" spans="6:6">
      <c r="F2180" s="2"/>
    </row>
    <row r="2181" spans="6:6">
      <c r="F2181" s="2"/>
    </row>
    <row r="2182" spans="6:6">
      <c r="F2182" s="2"/>
    </row>
    <row r="2183" spans="6:6">
      <c r="F2183" s="2"/>
    </row>
    <row r="2184" spans="6:6">
      <c r="F2184" s="2"/>
    </row>
    <row r="2185" spans="6:6">
      <c r="F2185" s="2"/>
    </row>
    <row r="2186" spans="6:6">
      <c r="F2186" s="2"/>
    </row>
    <row r="2187" spans="6:6">
      <c r="F2187" s="2"/>
    </row>
    <row r="2188" spans="6:6">
      <c r="F2188" s="2"/>
    </row>
    <row r="2189" spans="6:6">
      <c r="F2189" s="2"/>
    </row>
    <row r="2190" spans="6:6">
      <c r="F2190" s="2"/>
    </row>
    <row r="2191" spans="6:6">
      <c r="F2191" s="2"/>
    </row>
    <row r="2192" spans="6:6">
      <c r="F2192" s="2"/>
    </row>
    <row r="2193" spans="6:6">
      <c r="F2193" s="2"/>
    </row>
    <row r="2194" spans="6:6">
      <c r="F2194" s="2"/>
    </row>
    <row r="2195" spans="6:6">
      <c r="F2195" s="2"/>
    </row>
    <row r="2196" spans="6:6">
      <c r="F2196" s="2"/>
    </row>
    <row r="2197" spans="6:6">
      <c r="F2197" s="2"/>
    </row>
    <row r="2198" spans="6:6">
      <c r="F2198" s="2"/>
    </row>
    <row r="2199" spans="6:6">
      <c r="F2199" s="2"/>
    </row>
    <row r="2200" spans="6:6">
      <c r="F2200" s="2"/>
    </row>
    <row r="2201" spans="6:6">
      <c r="F2201" s="2"/>
    </row>
    <row r="2202" spans="6:6">
      <c r="F2202" s="2"/>
    </row>
    <row r="2203" spans="6:6">
      <c r="F2203" s="2"/>
    </row>
    <row r="2204" spans="6:6">
      <c r="F2204" s="2"/>
    </row>
    <row r="2205" spans="6:6">
      <c r="F2205" s="2"/>
    </row>
    <row r="2206" spans="6:6">
      <c r="F2206" s="2"/>
    </row>
    <row r="2207" spans="6:6">
      <c r="F2207" s="2"/>
    </row>
    <row r="2208" spans="6:6">
      <c r="F2208" s="2"/>
    </row>
    <row r="2209" spans="6:6">
      <c r="F2209" s="2"/>
    </row>
    <row r="2210" spans="6:6">
      <c r="F2210" s="2"/>
    </row>
    <row r="2211" spans="6:6">
      <c r="F2211" s="2"/>
    </row>
    <row r="2212" spans="6:6">
      <c r="F2212" s="2"/>
    </row>
    <row r="2213" spans="6:6">
      <c r="F2213" s="2"/>
    </row>
    <row r="2214" spans="6:6">
      <c r="F2214" s="2"/>
    </row>
    <row r="2215" spans="6:6">
      <c r="F2215" s="2"/>
    </row>
    <row r="2216" spans="6:6">
      <c r="F2216" s="2"/>
    </row>
    <row r="2217" spans="6:6">
      <c r="F2217" s="2"/>
    </row>
    <row r="2218" spans="6:6">
      <c r="F2218" s="2"/>
    </row>
    <row r="2219" spans="6:6">
      <c r="F2219" s="2"/>
    </row>
    <row r="2220" spans="6:6">
      <c r="F2220" s="2"/>
    </row>
    <row r="2221" spans="6:6">
      <c r="F2221" s="2"/>
    </row>
    <row r="2222" spans="6:6">
      <c r="F2222" s="2"/>
    </row>
    <row r="2223" spans="6:6">
      <c r="F2223" s="2"/>
    </row>
    <row r="2224" spans="6:6">
      <c r="F2224" s="2"/>
    </row>
    <row r="2225" spans="6:6">
      <c r="F2225" s="2"/>
    </row>
    <row r="2226" spans="6:6">
      <c r="F2226" s="2"/>
    </row>
    <row r="2227" spans="6:6">
      <c r="F2227" s="2"/>
    </row>
    <row r="2228" spans="6:6">
      <c r="F2228" s="2"/>
    </row>
    <row r="2229" spans="6:6">
      <c r="F2229" s="2"/>
    </row>
    <row r="2230" spans="6:6">
      <c r="F2230" s="2"/>
    </row>
    <row r="2231" spans="6:6">
      <c r="F2231" s="2"/>
    </row>
    <row r="2232" spans="6:6">
      <c r="F2232" s="2"/>
    </row>
    <row r="2233" spans="6:6">
      <c r="F2233" s="2"/>
    </row>
    <row r="2234" spans="6:6">
      <c r="F2234" s="2"/>
    </row>
    <row r="2235" spans="6:6">
      <c r="F2235" s="2"/>
    </row>
    <row r="2236" spans="6:6">
      <c r="F2236" s="2"/>
    </row>
    <row r="2237" spans="6:6">
      <c r="F2237" s="2"/>
    </row>
    <row r="2238" spans="6:6">
      <c r="F2238" s="2"/>
    </row>
    <row r="2239" spans="6:6">
      <c r="F2239" s="2"/>
    </row>
    <row r="2240" spans="6:6">
      <c r="F2240" s="2"/>
    </row>
    <row r="2241" spans="6:6">
      <c r="F2241" s="2"/>
    </row>
    <row r="2242" spans="6:6">
      <c r="F2242" s="2"/>
    </row>
    <row r="2243" spans="6:6">
      <c r="F2243" s="2"/>
    </row>
    <row r="2244" spans="6:6">
      <c r="F2244" s="2"/>
    </row>
    <row r="2245" spans="6:6">
      <c r="F2245" s="2"/>
    </row>
    <row r="2246" spans="6:6">
      <c r="F2246" s="2"/>
    </row>
    <row r="2247" spans="6:6">
      <c r="F2247" s="2"/>
    </row>
    <row r="2248" spans="6:6">
      <c r="F2248" s="2"/>
    </row>
    <row r="2249" spans="6:6">
      <c r="F2249" s="2"/>
    </row>
    <row r="2250" spans="6:6">
      <c r="F2250" s="2"/>
    </row>
    <row r="2251" spans="6:6">
      <c r="F2251" s="2"/>
    </row>
    <row r="2252" spans="6:6">
      <c r="F2252" s="2"/>
    </row>
    <row r="2253" spans="6:6">
      <c r="F2253" s="2"/>
    </row>
    <row r="2254" spans="6:6">
      <c r="F2254" s="2"/>
    </row>
    <row r="2255" spans="6:6">
      <c r="F2255" s="2"/>
    </row>
    <row r="2256" spans="6:6">
      <c r="F2256" s="2"/>
    </row>
    <row r="2257" spans="6:6">
      <c r="F2257" s="2"/>
    </row>
    <row r="2258" spans="6:6">
      <c r="F2258" s="2"/>
    </row>
    <row r="2259" spans="6:6">
      <c r="F2259" s="2"/>
    </row>
    <row r="2260" spans="6:6">
      <c r="F2260" s="2"/>
    </row>
    <row r="2261" spans="6:6">
      <c r="F2261" s="2"/>
    </row>
    <row r="2262" spans="6:6">
      <c r="F2262" s="2"/>
    </row>
    <row r="2263" spans="6:6">
      <c r="F2263" s="2"/>
    </row>
    <row r="2264" spans="6:6">
      <c r="F2264" s="2"/>
    </row>
    <row r="2265" spans="6:6">
      <c r="F2265" s="2"/>
    </row>
    <row r="2266" spans="6:6">
      <c r="F2266" s="2"/>
    </row>
    <row r="2267" spans="6:6">
      <c r="F2267" s="2"/>
    </row>
    <row r="2268" spans="6:6">
      <c r="F2268" s="2"/>
    </row>
    <row r="2269" spans="6:6">
      <c r="F2269" s="2"/>
    </row>
    <row r="2270" spans="6:6">
      <c r="F2270" s="2"/>
    </row>
    <row r="2271" spans="6:6">
      <c r="F2271" s="2"/>
    </row>
    <row r="2272" spans="6:6">
      <c r="F2272" s="2"/>
    </row>
    <row r="2273" spans="6:6">
      <c r="F2273" s="2"/>
    </row>
    <row r="2274" spans="6:6">
      <c r="F2274" s="2"/>
    </row>
    <row r="2275" spans="6:6">
      <c r="F2275" s="2"/>
    </row>
    <row r="2276" spans="6:6">
      <c r="F2276" s="2"/>
    </row>
    <row r="2277" spans="6:6">
      <c r="F2277" s="2"/>
    </row>
    <row r="2278" spans="6:6">
      <c r="F2278" s="2"/>
    </row>
    <row r="2279" spans="6:6">
      <c r="F2279" s="2"/>
    </row>
    <row r="2280" spans="6:6">
      <c r="F2280" s="2"/>
    </row>
    <row r="2281" spans="6:6">
      <c r="F2281" s="2"/>
    </row>
    <row r="2282" spans="6:6">
      <c r="F2282" s="2"/>
    </row>
    <row r="2283" spans="6:6">
      <c r="F2283" s="2"/>
    </row>
    <row r="2284" spans="6:6">
      <c r="F2284" s="2"/>
    </row>
    <row r="2285" spans="6:6">
      <c r="F2285" s="2"/>
    </row>
    <row r="2286" spans="6:6">
      <c r="F2286" s="2"/>
    </row>
    <row r="2287" spans="6:6">
      <c r="F2287" s="2"/>
    </row>
    <row r="2288" spans="6:6">
      <c r="F2288" s="2"/>
    </row>
    <row r="2289" spans="6:6">
      <c r="F2289" s="2"/>
    </row>
    <row r="2290" spans="6:6">
      <c r="F2290" s="2"/>
    </row>
    <row r="2291" spans="6:6">
      <c r="F2291" s="2"/>
    </row>
    <row r="2292" spans="6:6">
      <c r="F2292" s="2"/>
    </row>
    <row r="2293" spans="6:6">
      <c r="F2293" s="2"/>
    </row>
    <row r="2294" spans="6:6">
      <c r="F2294" s="2"/>
    </row>
    <row r="2295" spans="6:6">
      <c r="F2295" s="2"/>
    </row>
    <row r="2296" spans="6:6">
      <c r="F2296" s="2"/>
    </row>
    <row r="2297" spans="6:6">
      <c r="F2297" s="2"/>
    </row>
    <row r="2298" spans="6:6">
      <c r="F2298" s="2"/>
    </row>
    <row r="2299" spans="6:6">
      <c r="F2299" s="2"/>
    </row>
    <row r="2300" spans="6:6">
      <c r="F2300" s="2"/>
    </row>
    <row r="2301" spans="6:6">
      <c r="F2301" s="2"/>
    </row>
    <row r="2302" spans="6:6">
      <c r="F2302" s="2"/>
    </row>
    <row r="2303" spans="6:6">
      <c r="F2303" s="2"/>
    </row>
    <row r="2304" spans="6:6">
      <c r="F2304" s="2"/>
    </row>
    <row r="2305" spans="6:6">
      <c r="F2305" s="2"/>
    </row>
    <row r="2306" spans="6:6">
      <c r="F2306" s="2"/>
    </row>
    <row r="2307" spans="6:6">
      <c r="F2307" s="2"/>
    </row>
    <row r="2308" spans="6:6">
      <c r="F2308" s="2"/>
    </row>
    <row r="2309" spans="6:6">
      <c r="F2309" s="2"/>
    </row>
    <row r="2310" spans="6:6">
      <c r="F2310" s="2"/>
    </row>
    <row r="2311" spans="6:6">
      <c r="F2311" s="2"/>
    </row>
    <row r="2312" spans="6:6">
      <c r="F2312" s="2"/>
    </row>
    <row r="2313" spans="6:6">
      <c r="F2313" s="2"/>
    </row>
    <row r="2314" spans="6:6">
      <c r="F2314" s="2"/>
    </row>
    <row r="2315" spans="6:6">
      <c r="F2315" s="2"/>
    </row>
    <row r="2316" spans="6:6">
      <c r="F2316" s="2"/>
    </row>
    <row r="2317" spans="6:6">
      <c r="F2317" s="2"/>
    </row>
    <row r="2318" spans="6:6">
      <c r="F2318" s="2"/>
    </row>
    <row r="2319" spans="6:6">
      <c r="F2319" s="2"/>
    </row>
    <row r="2320" spans="6:6">
      <c r="F2320" s="2"/>
    </row>
    <row r="2321" spans="6:6">
      <c r="F2321" s="2"/>
    </row>
    <row r="2322" spans="6:6">
      <c r="F2322" s="2"/>
    </row>
    <row r="2323" spans="6:6">
      <c r="F2323" s="2"/>
    </row>
    <row r="2324" spans="6:6">
      <c r="F2324" s="2"/>
    </row>
    <row r="2325" spans="6:6">
      <c r="F2325" s="2"/>
    </row>
    <row r="2326" spans="6:6">
      <c r="F2326" s="2"/>
    </row>
    <row r="2327" spans="6:6">
      <c r="F2327" s="2"/>
    </row>
    <row r="2328" spans="6:6">
      <c r="F2328" s="2"/>
    </row>
    <row r="2329" spans="6:6">
      <c r="F2329" s="2"/>
    </row>
    <row r="2330" spans="6:6">
      <c r="F2330" s="2"/>
    </row>
    <row r="2331" spans="6:6">
      <c r="F2331" s="2"/>
    </row>
    <row r="2332" spans="6:6">
      <c r="F2332" s="2"/>
    </row>
    <row r="2333" spans="6:6">
      <c r="F2333" s="2"/>
    </row>
    <row r="2334" spans="6:6">
      <c r="F2334" s="2"/>
    </row>
    <row r="2335" spans="6:6">
      <c r="F2335" s="2"/>
    </row>
    <row r="2336" spans="6:6">
      <c r="F2336" s="2"/>
    </row>
    <row r="2337" spans="6:6">
      <c r="F2337" s="2"/>
    </row>
    <row r="2338" spans="6:6">
      <c r="F2338" s="2"/>
    </row>
    <row r="2339" spans="6:6">
      <c r="F2339" s="2"/>
    </row>
    <row r="2340" spans="6:6">
      <c r="F2340" s="2"/>
    </row>
    <row r="2341" spans="6:6">
      <c r="F2341" s="2"/>
    </row>
    <row r="2342" spans="6:6">
      <c r="F2342" s="2"/>
    </row>
    <row r="2343" spans="6:6">
      <c r="F2343" s="2"/>
    </row>
    <row r="2344" spans="6:6">
      <c r="F2344" s="2"/>
    </row>
    <row r="2345" spans="6:6">
      <c r="F2345" s="2"/>
    </row>
    <row r="2346" spans="6:6">
      <c r="F2346" s="2"/>
    </row>
    <row r="2347" spans="6:6">
      <c r="F2347" s="2"/>
    </row>
    <row r="2348" spans="6:6">
      <c r="F2348" s="2"/>
    </row>
    <row r="2349" spans="6:6">
      <c r="F2349" s="2"/>
    </row>
    <row r="2350" spans="6:6">
      <c r="F2350" s="2"/>
    </row>
    <row r="2351" spans="6:6">
      <c r="F2351" s="2"/>
    </row>
    <row r="2352" spans="6:6">
      <c r="F2352" s="2"/>
    </row>
    <row r="2353" spans="6:6">
      <c r="F2353" s="2"/>
    </row>
    <row r="2354" spans="6:6">
      <c r="F2354" s="2"/>
    </row>
    <row r="2355" spans="6:6">
      <c r="F2355" s="2"/>
    </row>
    <row r="2356" spans="6:6">
      <c r="F2356" s="2"/>
    </row>
    <row r="2357" spans="6:6">
      <c r="F2357" s="2"/>
    </row>
    <row r="2358" spans="6:6">
      <c r="F2358" s="2"/>
    </row>
    <row r="2359" spans="6:6">
      <c r="F2359" s="2"/>
    </row>
    <row r="2360" spans="6:6">
      <c r="F2360" s="2"/>
    </row>
    <row r="2361" spans="6:6">
      <c r="F2361" s="2"/>
    </row>
    <row r="2362" spans="6:6">
      <c r="F2362" s="2"/>
    </row>
    <row r="2363" spans="6:6">
      <c r="F2363" s="2"/>
    </row>
    <row r="2364" spans="6:6">
      <c r="F2364" s="2"/>
    </row>
    <row r="2365" spans="6:6">
      <c r="F2365" s="2"/>
    </row>
    <row r="2366" spans="6:6">
      <c r="F2366" s="2"/>
    </row>
    <row r="2367" spans="6:6">
      <c r="F2367" s="2"/>
    </row>
    <row r="2368" spans="6:6">
      <c r="F2368" s="2"/>
    </row>
    <row r="2369" spans="6:6">
      <c r="F2369" s="2"/>
    </row>
    <row r="2370" spans="6:6">
      <c r="F2370" s="2"/>
    </row>
    <row r="2371" spans="6:6">
      <c r="F2371" s="2"/>
    </row>
    <row r="2372" spans="6:6">
      <c r="F2372" s="2"/>
    </row>
    <row r="2373" spans="6:6">
      <c r="F2373" s="2"/>
    </row>
    <row r="2374" spans="6:6">
      <c r="F2374" s="2"/>
    </row>
    <row r="2375" spans="6:6">
      <c r="F2375" s="2"/>
    </row>
    <row r="2376" spans="6:6">
      <c r="F2376" s="2"/>
    </row>
    <row r="2377" spans="6:6">
      <c r="F2377" s="2"/>
    </row>
    <row r="2378" spans="6:6">
      <c r="F2378" s="2"/>
    </row>
    <row r="2379" spans="6:6">
      <c r="F2379" s="2"/>
    </row>
    <row r="2380" spans="6:6">
      <c r="F2380" s="2"/>
    </row>
    <row r="2381" spans="6:6">
      <c r="F2381" s="2"/>
    </row>
    <row r="2382" spans="6:6">
      <c r="F2382" s="2"/>
    </row>
    <row r="2383" spans="6:6">
      <c r="F2383" s="2"/>
    </row>
    <row r="2384" spans="6:6">
      <c r="F2384" s="2"/>
    </row>
    <row r="2385" spans="6:6">
      <c r="F2385" s="2"/>
    </row>
    <row r="2386" spans="6:6">
      <c r="F2386" s="2"/>
    </row>
    <row r="2387" spans="6:6">
      <c r="F2387" s="2"/>
    </row>
    <row r="2388" spans="6:6">
      <c r="F2388" s="2"/>
    </row>
    <row r="2389" spans="6:6">
      <c r="F2389" s="2"/>
    </row>
    <row r="2390" spans="6:6">
      <c r="F2390" s="2"/>
    </row>
    <row r="2391" spans="6:6">
      <c r="F2391" s="2"/>
    </row>
    <row r="2392" spans="6:6">
      <c r="F2392" s="2"/>
    </row>
    <row r="2393" spans="6:6">
      <c r="F2393" s="2"/>
    </row>
    <row r="2394" spans="6:6">
      <c r="F2394" s="2"/>
    </row>
    <row r="2395" spans="6:6">
      <c r="F2395" s="2"/>
    </row>
    <row r="2396" spans="6:6">
      <c r="F2396" s="2"/>
    </row>
    <row r="2397" spans="6:6">
      <c r="F2397" s="2"/>
    </row>
    <row r="2398" spans="6:6">
      <c r="F2398" s="2"/>
    </row>
    <row r="2399" spans="6:6">
      <c r="F2399" s="2"/>
    </row>
    <row r="2400" spans="6:6">
      <c r="F2400" s="2"/>
    </row>
    <row r="2401" spans="6:6">
      <c r="F2401" s="2"/>
    </row>
    <row r="2402" spans="6:6">
      <c r="F2402" s="2"/>
    </row>
    <row r="2403" spans="6:6">
      <c r="F2403" s="2"/>
    </row>
    <row r="2404" spans="6:6">
      <c r="F2404" s="2"/>
    </row>
    <row r="2405" spans="6:6">
      <c r="F2405" s="2"/>
    </row>
    <row r="2406" spans="6:6">
      <c r="F2406" s="2"/>
    </row>
    <row r="2407" spans="6:6">
      <c r="F2407" s="2"/>
    </row>
    <row r="2408" spans="6:6">
      <c r="F2408" s="2"/>
    </row>
    <row r="2409" spans="6:6">
      <c r="F2409" s="2"/>
    </row>
    <row r="2410" spans="6:6">
      <c r="F2410" s="2"/>
    </row>
    <row r="2411" spans="6:6">
      <c r="F2411" s="2"/>
    </row>
    <row r="2412" spans="6:6">
      <c r="F2412" s="2"/>
    </row>
    <row r="2413" spans="6:6">
      <c r="F2413" s="2"/>
    </row>
    <row r="2414" spans="6:6">
      <c r="F2414" s="2"/>
    </row>
    <row r="2415" spans="6:6">
      <c r="F2415" s="2"/>
    </row>
    <row r="2416" spans="6:6">
      <c r="F2416" s="2"/>
    </row>
    <row r="2417" spans="6:6">
      <c r="F2417" s="2"/>
    </row>
    <row r="2418" spans="6:6">
      <c r="F2418" s="2"/>
    </row>
    <row r="2419" spans="6:6">
      <c r="F2419" s="2"/>
    </row>
    <row r="2420" spans="6:6">
      <c r="F2420" s="2"/>
    </row>
    <row r="2421" spans="6:6">
      <c r="F2421" s="2"/>
    </row>
    <row r="2422" spans="6:6">
      <c r="F2422" s="2"/>
    </row>
    <row r="2423" spans="6:6">
      <c r="F2423" s="2"/>
    </row>
    <row r="2424" spans="6:6">
      <c r="F2424" s="2"/>
    </row>
    <row r="2425" spans="6:6">
      <c r="F2425" s="2"/>
    </row>
    <row r="2426" spans="6:6">
      <c r="F2426" s="2"/>
    </row>
    <row r="2427" spans="6:6">
      <c r="F2427" s="2"/>
    </row>
    <row r="2428" spans="6:6">
      <c r="F2428" s="2"/>
    </row>
    <row r="2429" spans="6:6">
      <c r="F2429" s="2"/>
    </row>
    <row r="2430" spans="6:6">
      <c r="F2430" s="2"/>
    </row>
    <row r="2431" spans="6:6">
      <c r="F2431" s="2"/>
    </row>
    <row r="2432" spans="6:6">
      <c r="F2432" s="2"/>
    </row>
    <row r="2433" spans="6:6">
      <c r="F2433" s="2"/>
    </row>
    <row r="2434" spans="6:6">
      <c r="F2434" s="2"/>
    </row>
    <row r="2435" spans="6:6">
      <c r="F2435" s="2"/>
    </row>
    <row r="2436" spans="6:6">
      <c r="F2436" s="2"/>
    </row>
    <row r="2437" spans="6:6">
      <c r="F2437" s="2"/>
    </row>
    <row r="2438" spans="6:6">
      <c r="F2438" s="2"/>
    </row>
    <row r="2439" spans="6:6">
      <c r="F2439" s="2"/>
    </row>
    <row r="2440" spans="6:6">
      <c r="F2440" s="2"/>
    </row>
    <row r="2441" spans="6:6">
      <c r="F2441" s="2"/>
    </row>
    <row r="2442" spans="6:6">
      <c r="F2442" s="2"/>
    </row>
    <row r="2443" spans="6:6">
      <c r="F2443" s="2"/>
    </row>
    <row r="2444" spans="6:6">
      <c r="F2444" s="2"/>
    </row>
    <row r="2445" spans="6:6">
      <c r="F2445" s="2"/>
    </row>
    <row r="2446" spans="6:6">
      <c r="F2446" s="2"/>
    </row>
    <row r="2447" spans="6:6">
      <c r="F2447" s="2"/>
    </row>
    <row r="2448" spans="6:6">
      <c r="F2448" s="2"/>
    </row>
    <row r="2449" spans="6:6">
      <c r="F2449" s="2"/>
    </row>
    <row r="2450" spans="6:6">
      <c r="F2450" s="2"/>
    </row>
    <row r="2451" spans="6:6">
      <c r="F2451" s="2"/>
    </row>
    <row r="2452" spans="6:6">
      <c r="F2452" s="2"/>
    </row>
    <row r="2453" spans="6:6">
      <c r="F2453" s="2"/>
    </row>
    <row r="2454" spans="6:6">
      <c r="F2454" s="2"/>
    </row>
    <row r="2455" spans="6:6">
      <c r="F2455" s="2"/>
    </row>
    <row r="2456" spans="6:6">
      <c r="F2456" s="2"/>
    </row>
    <row r="2457" spans="6:6">
      <c r="F2457" s="2"/>
    </row>
    <row r="2458" spans="6:6">
      <c r="F2458" s="2"/>
    </row>
    <row r="2459" spans="6:6">
      <c r="F2459" s="2"/>
    </row>
    <row r="2460" spans="6:6">
      <c r="F2460" s="2"/>
    </row>
    <row r="2461" spans="6:6">
      <c r="F2461" s="2"/>
    </row>
    <row r="2462" spans="6:6">
      <c r="F2462" s="2"/>
    </row>
    <row r="2463" spans="6:6">
      <c r="F2463" s="2"/>
    </row>
    <row r="2464" spans="6:6">
      <c r="F2464" s="2"/>
    </row>
    <row r="2465" spans="6:6">
      <c r="F2465" s="2"/>
    </row>
    <row r="2466" spans="6:6">
      <c r="F2466" s="2"/>
    </row>
    <row r="2467" spans="6:6">
      <c r="F2467" s="2"/>
    </row>
    <row r="2468" spans="6:6">
      <c r="F2468" s="2"/>
    </row>
    <row r="2469" spans="6:6">
      <c r="F2469" s="2"/>
    </row>
    <row r="2470" spans="6:6">
      <c r="F2470" s="2"/>
    </row>
    <row r="2471" spans="6:6">
      <c r="F2471" s="2"/>
    </row>
    <row r="2472" spans="6:6">
      <c r="F2472" s="2"/>
    </row>
    <row r="2473" spans="6:6">
      <c r="F2473" s="2"/>
    </row>
    <row r="2474" spans="6:6">
      <c r="F2474" s="2"/>
    </row>
    <row r="2475" spans="6:6">
      <c r="F2475" s="2"/>
    </row>
    <row r="2476" spans="6:6">
      <c r="F2476" s="2"/>
    </row>
    <row r="2477" spans="6:6">
      <c r="F2477" s="2"/>
    </row>
    <row r="2478" spans="6:6">
      <c r="F2478" s="2"/>
    </row>
    <row r="2479" spans="6:6">
      <c r="F2479" s="2"/>
    </row>
    <row r="2480" spans="6:6">
      <c r="F2480" s="2"/>
    </row>
    <row r="2481" spans="6:6">
      <c r="F2481" s="2"/>
    </row>
    <row r="2482" spans="6:6">
      <c r="F2482" s="2"/>
    </row>
    <row r="2483" spans="6:6">
      <c r="F2483" s="2"/>
    </row>
    <row r="2484" spans="6:6">
      <c r="F2484" s="2"/>
    </row>
    <row r="2485" spans="6:6">
      <c r="F2485" s="2"/>
    </row>
    <row r="2486" spans="6:6">
      <c r="F2486" s="2"/>
    </row>
    <row r="2487" spans="6:6">
      <c r="F2487" s="2"/>
    </row>
    <row r="2488" spans="6:6">
      <c r="F2488" s="2"/>
    </row>
    <row r="2489" spans="6:6">
      <c r="F2489" s="2"/>
    </row>
    <row r="2490" spans="6:6">
      <c r="F2490" s="2"/>
    </row>
    <row r="2491" spans="6:6">
      <c r="F2491" s="2"/>
    </row>
    <row r="2492" spans="6:6">
      <c r="F2492" s="2"/>
    </row>
    <row r="2493" spans="6:6">
      <c r="F2493" s="2"/>
    </row>
    <row r="2494" spans="6:6">
      <c r="F2494" s="2"/>
    </row>
    <row r="2495" spans="6:6">
      <c r="F2495" s="2"/>
    </row>
    <row r="2496" spans="6:6">
      <c r="F2496" s="2"/>
    </row>
    <row r="2497" spans="6:6">
      <c r="F2497" s="2"/>
    </row>
    <row r="2498" spans="6:6">
      <c r="F2498" s="2"/>
    </row>
    <row r="2499" spans="6:6">
      <c r="F2499" s="2"/>
    </row>
    <row r="2500" spans="6:6">
      <c r="F2500" s="2"/>
    </row>
    <row r="2501" spans="6:6">
      <c r="F2501" s="2"/>
    </row>
    <row r="2502" spans="6:6">
      <c r="F2502" s="2"/>
    </row>
    <row r="2503" spans="6:6">
      <c r="F2503" s="2"/>
    </row>
    <row r="2504" spans="6:6">
      <c r="F2504" s="2"/>
    </row>
    <row r="2505" spans="6:6">
      <c r="F2505" s="2"/>
    </row>
    <row r="2506" spans="6:6">
      <c r="F2506" s="2"/>
    </row>
    <row r="2507" spans="6:6">
      <c r="F2507" s="2"/>
    </row>
    <row r="2508" spans="6:6">
      <c r="F2508" s="2"/>
    </row>
    <row r="2509" spans="6:6">
      <c r="F2509" s="2"/>
    </row>
    <row r="2510" spans="6:6">
      <c r="F2510" s="2"/>
    </row>
    <row r="2511" spans="6:6">
      <c r="F2511" s="2"/>
    </row>
    <row r="2512" spans="6:6">
      <c r="F2512" s="2"/>
    </row>
    <row r="2513" spans="6:6">
      <c r="F2513" s="2"/>
    </row>
    <row r="2514" spans="6:6">
      <c r="F2514" s="2"/>
    </row>
    <row r="2515" spans="6:6">
      <c r="F2515" s="2"/>
    </row>
    <row r="2516" spans="6:6">
      <c r="F2516" s="2"/>
    </row>
    <row r="2517" spans="6:6">
      <c r="F2517" s="2"/>
    </row>
    <row r="2518" spans="6:6">
      <c r="F2518" s="2"/>
    </row>
    <row r="2519" spans="6:6">
      <c r="F2519" s="2"/>
    </row>
    <row r="2520" spans="6:6">
      <c r="F2520" s="2"/>
    </row>
    <row r="2521" spans="6:6">
      <c r="F2521" s="2"/>
    </row>
    <row r="2522" spans="6:6">
      <c r="F2522" s="2"/>
    </row>
    <row r="2523" spans="6:6">
      <c r="F2523" s="2"/>
    </row>
    <row r="2524" spans="6:6">
      <c r="F2524" s="2"/>
    </row>
    <row r="2525" spans="6:6">
      <c r="F2525" s="2"/>
    </row>
    <row r="2526" spans="6:6">
      <c r="F2526" s="2"/>
    </row>
    <row r="2527" spans="6:6">
      <c r="F2527" s="2"/>
    </row>
    <row r="2528" spans="6:6">
      <c r="F2528" s="2"/>
    </row>
    <row r="2529" spans="6:6">
      <c r="F2529" s="2"/>
    </row>
    <row r="2530" spans="6:6">
      <c r="F2530" s="2"/>
    </row>
    <row r="2531" spans="6:6">
      <c r="F2531" s="2"/>
    </row>
    <row r="2532" spans="6:6">
      <c r="F2532" s="2"/>
    </row>
    <row r="2533" spans="6:6">
      <c r="F2533" s="2"/>
    </row>
    <row r="2534" spans="6:6">
      <c r="F2534" s="2"/>
    </row>
    <row r="2535" spans="6:6">
      <c r="F2535" s="2"/>
    </row>
    <row r="2536" spans="6:6">
      <c r="F2536" s="2"/>
    </row>
    <row r="2537" spans="6:6">
      <c r="F2537" s="2"/>
    </row>
    <row r="2538" spans="6:6">
      <c r="F2538" s="2"/>
    </row>
    <row r="2539" spans="6:6">
      <c r="F2539" s="2"/>
    </row>
    <row r="2540" spans="6:6">
      <c r="F2540" s="2"/>
    </row>
    <row r="2541" spans="6:6">
      <c r="F2541" s="2"/>
    </row>
    <row r="2542" spans="6:6">
      <c r="F2542" s="2"/>
    </row>
    <row r="2543" spans="6:6">
      <c r="F2543" s="2"/>
    </row>
    <row r="2544" spans="6:6">
      <c r="F2544" s="2"/>
    </row>
    <row r="2545" spans="6:6">
      <c r="F2545" s="2"/>
    </row>
    <row r="2546" spans="6:6">
      <c r="F2546" s="2"/>
    </row>
    <row r="2547" spans="6:6">
      <c r="F2547" s="2"/>
    </row>
    <row r="2548" spans="6:6">
      <c r="F2548" s="2"/>
    </row>
    <row r="2549" spans="6:6">
      <c r="F2549" s="2"/>
    </row>
    <row r="2550" spans="6:6">
      <c r="F2550" s="2"/>
    </row>
    <row r="2551" spans="6:6">
      <c r="F2551" s="2"/>
    </row>
    <row r="2552" spans="6:6">
      <c r="F2552" s="2"/>
    </row>
    <row r="2553" spans="6:6">
      <c r="F2553" s="2"/>
    </row>
    <row r="2554" spans="6:6">
      <c r="F2554" s="2"/>
    </row>
    <row r="2555" spans="6:6">
      <c r="F2555" s="2"/>
    </row>
    <row r="2556" spans="6:6">
      <c r="F2556" s="2"/>
    </row>
    <row r="2557" spans="6:6">
      <c r="F2557" s="2"/>
    </row>
    <row r="2558" spans="6:6">
      <c r="F2558" s="2"/>
    </row>
    <row r="2559" spans="6:6">
      <c r="F2559" s="2"/>
    </row>
    <row r="2560" spans="6:6">
      <c r="F2560" s="2"/>
    </row>
    <row r="2561" spans="6:6">
      <c r="F2561" s="2"/>
    </row>
    <row r="2562" spans="6:6">
      <c r="F2562" s="2"/>
    </row>
    <row r="2563" spans="6:6">
      <c r="F2563" s="2"/>
    </row>
    <row r="2564" spans="6:6">
      <c r="F2564" s="2"/>
    </row>
    <row r="2565" spans="6:6">
      <c r="F2565" s="2"/>
    </row>
    <row r="2566" spans="6:6">
      <c r="F2566" s="2"/>
    </row>
    <row r="2567" spans="6:6">
      <c r="F2567" s="2"/>
    </row>
    <row r="2568" spans="6:6">
      <c r="F2568" s="2"/>
    </row>
    <row r="2569" spans="6:6">
      <c r="F2569" s="2"/>
    </row>
    <row r="2570" spans="6:6">
      <c r="F2570" s="2"/>
    </row>
    <row r="2571" spans="6:6">
      <c r="F2571" s="2"/>
    </row>
    <row r="2572" spans="6:6">
      <c r="F2572" s="2"/>
    </row>
    <row r="2573" spans="6:6">
      <c r="F2573" s="2"/>
    </row>
    <row r="2574" spans="6:6">
      <c r="F2574" s="2"/>
    </row>
    <row r="2575" spans="6:6">
      <c r="F2575" s="2"/>
    </row>
    <row r="2576" spans="6:6">
      <c r="F2576" s="2"/>
    </row>
    <row r="2577" spans="6:6">
      <c r="F2577" s="2"/>
    </row>
    <row r="2578" spans="6:6">
      <c r="F2578" s="2"/>
    </row>
    <row r="2579" spans="6:6">
      <c r="F2579" s="2"/>
    </row>
    <row r="2580" spans="6:6">
      <c r="F2580" s="2"/>
    </row>
    <row r="2581" spans="6:6">
      <c r="F2581" s="2"/>
    </row>
    <row r="2582" spans="6:6">
      <c r="F2582" s="2"/>
    </row>
    <row r="2583" spans="6:6">
      <c r="F2583" s="2"/>
    </row>
    <row r="2584" spans="6:6">
      <c r="F2584" s="2"/>
    </row>
    <row r="2585" spans="6:6">
      <c r="F2585" s="2"/>
    </row>
    <row r="2586" spans="6:6">
      <c r="F2586" s="2"/>
    </row>
    <row r="2587" spans="6:6">
      <c r="F2587" s="2"/>
    </row>
    <row r="2588" spans="6:6">
      <c r="F2588" s="2"/>
    </row>
    <row r="2589" spans="6:6">
      <c r="F2589" s="2"/>
    </row>
    <row r="2590" spans="6:6">
      <c r="F2590" s="2"/>
    </row>
    <row r="2591" spans="6:6">
      <c r="F2591" s="2"/>
    </row>
    <row r="2592" spans="6:6">
      <c r="F2592" s="2"/>
    </row>
    <row r="2593" spans="6:6">
      <c r="F2593" s="2"/>
    </row>
    <row r="2594" spans="6:6">
      <c r="F2594" s="2"/>
    </row>
    <row r="2595" spans="6:6">
      <c r="F2595" s="2"/>
    </row>
    <row r="2596" spans="6:6">
      <c r="F2596" s="2"/>
    </row>
    <row r="2597" spans="6:6">
      <c r="F2597" s="2"/>
    </row>
    <row r="2598" spans="6:6">
      <c r="F2598" s="2"/>
    </row>
    <row r="2599" spans="6:6">
      <c r="F2599" s="2"/>
    </row>
    <row r="2600" spans="6:6">
      <c r="F2600" s="2"/>
    </row>
    <row r="2601" spans="6:6">
      <c r="F2601" s="2"/>
    </row>
    <row r="2602" spans="6:6">
      <c r="F2602" s="2"/>
    </row>
    <row r="2603" spans="6:6">
      <c r="F2603" s="2"/>
    </row>
    <row r="2604" spans="6:6">
      <c r="F2604" s="2"/>
    </row>
    <row r="2605" spans="6:6">
      <c r="F2605" s="2"/>
    </row>
    <row r="2606" spans="6:6">
      <c r="F2606" s="2"/>
    </row>
    <row r="2607" spans="6:6">
      <c r="F2607" s="2"/>
    </row>
    <row r="2608" spans="6:6">
      <c r="F2608" s="2"/>
    </row>
    <row r="2609" spans="6:6">
      <c r="F2609" s="2"/>
    </row>
    <row r="2610" spans="6:6">
      <c r="F2610" s="2"/>
    </row>
    <row r="2611" spans="6:6">
      <c r="F2611" s="2"/>
    </row>
    <row r="2612" spans="6:6">
      <c r="F2612" s="2"/>
    </row>
    <row r="2613" spans="6:6">
      <c r="F2613" s="2"/>
    </row>
    <row r="2614" spans="6:6">
      <c r="F2614" s="2"/>
    </row>
    <row r="2615" spans="6:6">
      <c r="F2615" s="2"/>
    </row>
    <row r="2616" spans="6:6">
      <c r="F2616" s="2"/>
    </row>
    <row r="2617" spans="6:6">
      <c r="F2617" s="2"/>
    </row>
    <row r="2618" spans="6:6">
      <c r="F2618" s="2"/>
    </row>
    <row r="2619" spans="6:6">
      <c r="F2619" s="2"/>
    </row>
    <row r="2620" spans="6:6">
      <c r="F2620" s="2"/>
    </row>
    <row r="2621" spans="6:6">
      <c r="F2621" s="2"/>
    </row>
    <row r="2622" spans="6:6">
      <c r="F2622" s="2"/>
    </row>
    <row r="2623" spans="6:6">
      <c r="F2623" s="2"/>
    </row>
    <row r="2624" spans="6:6">
      <c r="F2624" s="2"/>
    </row>
    <row r="2625" spans="6:6">
      <c r="F2625" s="2"/>
    </row>
    <row r="2626" spans="6:6">
      <c r="F2626" s="2"/>
    </row>
    <row r="2627" spans="6:6">
      <c r="F2627" s="2"/>
    </row>
    <row r="2628" spans="6:6">
      <c r="F2628" s="2"/>
    </row>
    <row r="2629" spans="6:6">
      <c r="F2629" s="2"/>
    </row>
    <row r="2630" spans="6:6">
      <c r="F2630" s="2"/>
    </row>
    <row r="2631" spans="6:6">
      <c r="F2631" s="2"/>
    </row>
    <row r="2632" spans="6:6">
      <c r="F2632" s="2"/>
    </row>
    <row r="2633" spans="6:6">
      <c r="F2633" s="2"/>
    </row>
    <row r="2634" spans="6:6">
      <c r="F2634" s="2"/>
    </row>
    <row r="2635" spans="6:6">
      <c r="F2635" s="2"/>
    </row>
    <row r="2636" spans="6:6">
      <c r="F2636" s="2"/>
    </row>
    <row r="2637" spans="6:6">
      <c r="F2637" s="2"/>
    </row>
    <row r="2638" spans="6:6">
      <c r="F2638" s="2"/>
    </row>
    <row r="2639" spans="6:6">
      <c r="F2639" s="2"/>
    </row>
    <row r="2640" spans="6:6">
      <c r="F2640" s="2"/>
    </row>
    <row r="2641" spans="6:6">
      <c r="F2641" s="2"/>
    </row>
    <row r="2642" spans="6:6">
      <c r="F2642" s="2"/>
    </row>
    <row r="2643" spans="6:6">
      <c r="F2643" s="2"/>
    </row>
    <row r="2644" spans="6:6">
      <c r="F2644" s="2"/>
    </row>
    <row r="2645" spans="6:6">
      <c r="F2645" s="2"/>
    </row>
    <row r="2646" spans="6:6">
      <c r="F2646" s="2"/>
    </row>
    <row r="2647" spans="6:6">
      <c r="F2647" s="2"/>
    </row>
    <row r="2648" spans="6:6">
      <c r="F2648" s="2"/>
    </row>
    <row r="2649" spans="6:6">
      <c r="F2649" s="2"/>
    </row>
    <row r="2650" spans="6:6">
      <c r="F2650" s="2"/>
    </row>
    <row r="2651" spans="6:6">
      <c r="F2651" s="2"/>
    </row>
    <row r="2652" spans="6:6">
      <c r="F2652" s="2"/>
    </row>
    <row r="2653" spans="6:6">
      <c r="F2653" s="2"/>
    </row>
    <row r="2654" spans="6:6">
      <c r="F2654" s="2"/>
    </row>
    <row r="2655" spans="6:6">
      <c r="F2655" s="2"/>
    </row>
    <row r="2656" spans="6:6">
      <c r="F2656" s="2"/>
    </row>
    <row r="2657" spans="6:6">
      <c r="F2657" s="2"/>
    </row>
    <row r="2658" spans="6:6">
      <c r="F2658" s="2"/>
    </row>
    <row r="2659" spans="6:6">
      <c r="F2659" s="2"/>
    </row>
    <row r="2660" spans="6:6">
      <c r="F2660" s="2"/>
    </row>
    <row r="2661" spans="6:6">
      <c r="F2661" s="2"/>
    </row>
    <row r="2662" spans="6:6">
      <c r="F2662" s="2"/>
    </row>
    <row r="2663" spans="6:6">
      <c r="F2663" s="2"/>
    </row>
    <row r="2664" spans="6:6">
      <c r="F2664" s="2"/>
    </row>
    <row r="2665" spans="6:6">
      <c r="F2665" s="2"/>
    </row>
    <row r="2666" spans="6:6">
      <c r="F2666" s="2"/>
    </row>
    <row r="2667" spans="6:6">
      <c r="F2667" s="2"/>
    </row>
    <row r="2668" spans="6:6">
      <c r="F2668" s="2"/>
    </row>
    <row r="2669" spans="6:6">
      <c r="F2669" s="2"/>
    </row>
    <row r="2670" spans="6:6">
      <c r="F2670" s="2"/>
    </row>
    <row r="2671" spans="6:6">
      <c r="F2671" s="2"/>
    </row>
    <row r="2672" spans="6:6">
      <c r="F2672" s="2"/>
    </row>
    <row r="2673" spans="6:6">
      <c r="F2673" s="2"/>
    </row>
    <row r="2674" spans="6:6">
      <c r="F2674" s="2"/>
    </row>
    <row r="2675" spans="6:6">
      <c r="F2675" s="2"/>
    </row>
    <row r="2676" spans="6:6">
      <c r="F2676" s="2"/>
    </row>
    <row r="2677" spans="6:6">
      <c r="F2677" s="2"/>
    </row>
    <row r="2678" spans="6:6">
      <c r="F2678" s="2"/>
    </row>
    <row r="2679" spans="6:6">
      <c r="F2679" s="2"/>
    </row>
    <row r="2680" spans="6:6">
      <c r="F2680" s="2"/>
    </row>
    <row r="2681" spans="6:6">
      <c r="F2681" s="2"/>
    </row>
    <row r="2682" spans="6:6">
      <c r="F2682" s="2"/>
    </row>
    <row r="2683" spans="6:6">
      <c r="F2683" s="2"/>
    </row>
    <row r="2684" spans="6:6">
      <c r="F2684" s="2"/>
    </row>
    <row r="2685" spans="6:6">
      <c r="F2685" s="2"/>
    </row>
    <row r="2686" spans="6:6">
      <c r="F2686" s="2"/>
    </row>
    <row r="2687" spans="6:6">
      <c r="F2687" s="2"/>
    </row>
    <row r="2688" spans="6:6">
      <c r="F2688" s="2"/>
    </row>
    <row r="2689" spans="6:6">
      <c r="F2689" s="2"/>
    </row>
    <row r="2690" spans="6:6">
      <c r="F2690" s="2"/>
    </row>
    <row r="2691" spans="6:6">
      <c r="F2691" s="2"/>
    </row>
    <row r="2692" spans="6:6">
      <c r="F2692" s="2"/>
    </row>
    <row r="2693" spans="6:6">
      <c r="F2693" s="2"/>
    </row>
    <row r="2694" spans="6:6">
      <c r="F2694" s="2"/>
    </row>
    <row r="2695" spans="6:6">
      <c r="F2695" s="2"/>
    </row>
    <row r="2696" spans="6:6">
      <c r="F2696" s="2"/>
    </row>
    <row r="2697" spans="6:6">
      <c r="F2697" s="2"/>
    </row>
    <row r="2698" spans="6:6">
      <c r="F2698" s="2"/>
    </row>
    <row r="2699" spans="6:6">
      <c r="F2699" s="2"/>
    </row>
    <row r="2700" spans="6:6">
      <c r="F2700" s="2"/>
    </row>
    <row r="2701" spans="6:6">
      <c r="F2701" s="2"/>
    </row>
    <row r="2702" spans="6:6">
      <c r="F2702" s="2"/>
    </row>
    <row r="2703" spans="6:6">
      <c r="F2703" s="2"/>
    </row>
    <row r="2704" spans="6:6">
      <c r="F2704" s="2"/>
    </row>
    <row r="2705" spans="6:6">
      <c r="F2705" s="2"/>
    </row>
    <row r="2706" spans="6:6">
      <c r="F2706" s="2"/>
    </row>
    <row r="2707" spans="6:6">
      <c r="F2707" s="2"/>
    </row>
    <row r="2708" spans="6:6">
      <c r="F2708" s="2"/>
    </row>
    <row r="2709" spans="6:6">
      <c r="F2709" s="2"/>
    </row>
    <row r="2710" spans="6:6">
      <c r="F2710" s="2"/>
    </row>
    <row r="2711" spans="6:6">
      <c r="F2711" s="2"/>
    </row>
    <row r="2712" spans="6:6">
      <c r="F2712" s="2"/>
    </row>
    <row r="2713" spans="6:6">
      <c r="F2713" s="2"/>
    </row>
    <row r="2714" spans="6:6">
      <c r="F2714" s="2"/>
    </row>
    <row r="2715" spans="6:6">
      <c r="F2715" s="2"/>
    </row>
    <row r="2716" spans="6:6">
      <c r="F2716" s="2"/>
    </row>
    <row r="2717" spans="6:6">
      <c r="F2717" s="2"/>
    </row>
    <row r="2718" spans="6:6">
      <c r="F2718" s="2"/>
    </row>
    <row r="2719" spans="6:6">
      <c r="F2719" s="2"/>
    </row>
    <row r="2720" spans="6:6">
      <c r="F2720" s="2"/>
    </row>
    <row r="2721" spans="6:6">
      <c r="F2721" s="2"/>
    </row>
    <row r="2722" spans="6:6">
      <c r="F2722" s="2"/>
    </row>
    <row r="2723" spans="6:6">
      <c r="F2723" s="2"/>
    </row>
    <row r="2724" spans="6:6">
      <c r="F2724" s="2"/>
    </row>
    <row r="2725" spans="6:6">
      <c r="F2725" s="2"/>
    </row>
    <row r="2726" spans="6:6">
      <c r="F2726" s="2"/>
    </row>
    <row r="2727" spans="6:6">
      <c r="F2727" s="2"/>
    </row>
    <row r="2728" spans="6:6">
      <c r="F2728" s="2"/>
    </row>
    <row r="2729" spans="6:6">
      <c r="F2729" s="2"/>
    </row>
    <row r="2730" spans="6:6">
      <c r="F2730" s="2"/>
    </row>
    <row r="2731" spans="6:6">
      <c r="F2731" s="2"/>
    </row>
    <row r="2732" spans="6:6">
      <c r="F2732" s="2"/>
    </row>
    <row r="2733" spans="6:6">
      <c r="F2733" s="2"/>
    </row>
    <row r="2734" spans="6:6">
      <c r="F2734" s="2"/>
    </row>
    <row r="2735" spans="6:6">
      <c r="F2735" s="2"/>
    </row>
    <row r="2736" spans="6:6">
      <c r="F2736" s="2"/>
    </row>
    <row r="2737" spans="6:6">
      <c r="F2737" s="2"/>
    </row>
    <row r="2738" spans="6:6">
      <c r="F2738" s="2"/>
    </row>
    <row r="2739" spans="6:6">
      <c r="F2739" s="2"/>
    </row>
    <row r="2740" spans="6:6">
      <c r="F2740" s="2"/>
    </row>
    <row r="2741" spans="6:6">
      <c r="F2741" s="2"/>
    </row>
    <row r="2742" spans="6:6">
      <c r="F2742" s="2"/>
    </row>
    <row r="2743" spans="6:6">
      <c r="F2743" s="2"/>
    </row>
    <row r="2744" spans="6:6">
      <c r="F2744" s="2"/>
    </row>
    <row r="2745" spans="6:6">
      <c r="F2745" s="2"/>
    </row>
    <row r="2746" spans="6:6">
      <c r="F2746" s="2"/>
    </row>
    <row r="2747" spans="6:6">
      <c r="F2747" s="2"/>
    </row>
    <row r="2748" spans="6:6">
      <c r="F2748" s="2"/>
    </row>
    <row r="2749" spans="6:6">
      <c r="F2749" s="2"/>
    </row>
    <row r="2750" spans="6:6">
      <c r="F2750" s="2"/>
    </row>
    <row r="2751" spans="6:6">
      <c r="F2751" s="2"/>
    </row>
    <row r="2752" spans="6:6">
      <c r="F2752" s="2"/>
    </row>
    <row r="2753" spans="6:6">
      <c r="F2753" s="2"/>
    </row>
    <row r="2754" spans="6:6">
      <c r="F2754" s="2"/>
    </row>
    <row r="2755" spans="6:6">
      <c r="F2755" s="2"/>
    </row>
    <row r="2756" spans="6:6">
      <c r="F2756" s="2"/>
    </row>
    <row r="2757" spans="6:6">
      <c r="F2757" s="2"/>
    </row>
    <row r="2758" spans="6:6">
      <c r="F2758" s="2"/>
    </row>
    <row r="2759" spans="6:6">
      <c r="F2759" s="2"/>
    </row>
    <row r="2760" spans="6:6">
      <c r="F2760" s="2"/>
    </row>
    <row r="2761" spans="6:6">
      <c r="F2761" s="2"/>
    </row>
    <row r="2762" spans="6:6">
      <c r="F2762" s="2"/>
    </row>
    <row r="2763" spans="6:6">
      <c r="F2763" s="2"/>
    </row>
    <row r="2764" spans="6:6">
      <c r="F2764" s="2"/>
    </row>
    <row r="2765" spans="6:6">
      <c r="F2765" s="2"/>
    </row>
    <row r="2766" spans="6:6">
      <c r="F2766" s="2"/>
    </row>
    <row r="2767" spans="6:6">
      <c r="F2767" s="2"/>
    </row>
    <row r="2768" spans="6:6">
      <c r="F2768" s="2"/>
    </row>
    <row r="2769" spans="6:6">
      <c r="F2769" s="2"/>
    </row>
    <row r="2770" spans="6:6">
      <c r="F2770" s="2"/>
    </row>
    <row r="2771" spans="6:6">
      <c r="F2771" s="2"/>
    </row>
    <row r="2772" spans="6:6">
      <c r="F2772" s="2"/>
    </row>
    <row r="2773" spans="6:6">
      <c r="F2773" s="2"/>
    </row>
    <row r="2774" spans="6:6">
      <c r="F2774" s="2"/>
    </row>
    <row r="2775" spans="6:6">
      <c r="F2775" s="2"/>
    </row>
    <row r="2776" spans="6:6">
      <c r="F2776" s="2"/>
    </row>
    <row r="2777" spans="6:6">
      <c r="F2777" s="2"/>
    </row>
    <row r="2778" spans="6:6">
      <c r="F2778" s="2"/>
    </row>
    <row r="2779" spans="6:6">
      <c r="F2779" s="2"/>
    </row>
    <row r="2780" spans="6:6">
      <c r="F2780" s="2"/>
    </row>
    <row r="2781" spans="6:6">
      <c r="F2781" s="2"/>
    </row>
    <row r="2782" spans="6:6">
      <c r="F2782" s="2"/>
    </row>
    <row r="2783" spans="6:6">
      <c r="F2783" s="2"/>
    </row>
    <row r="2784" spans="6:6">
      <c r="F2784" s="2"/>
    </row>
    <row r="2785" spans="6:6">
      <c r="F2785" s="2"/>
    </row>
    <row r="2786" spans="6:6">
      <c r="F2786" s="2"/>
    </row>
    <row r="2787" spans="6:6">
      <c r="F2787" s="2"/>
    </row>
    <row r="2788" spans="6:6">
      <c r="F2788" s="2"/>
    </row>
    <row r="2789" spans="6:6">
      <c r="F2789" s="2"/>
    </row>
    <row r="2790" spans="6:6">
      <c r="F2790" s="2"/>
    </row>
    <row r="2791" spans="6:6">
      <c r="F2791" s="2"/>
    </row>
    <row r="2792" spans="6:6">
      <c r="F2792" s="2"/>
    </row>
    <row r="2793" spans="6:6">
      <c r="F2793" s="2"/>
    </row>
    <row r="2794" spans="6:6">
      <c r="F2794" s="2"/>
    </row>
    <row r="2795" spans="6:6">
      <c r="F2795" s="2"/>
    </row>
    <row r="2796" spans="6:6">
      <c r="F2796" s="2"/>
    </row>
    <row r="2797" spans="6:6">
      <c r="F2797" s="2"/>
    </row>
    <row r="2798" spans="6:6">
      <c r="F2798" s="2"/>
    </row>
    <row r="2799" spans="6:6">
      <c r="F2799" s="2"/>
    </row>
    <row r="2800" spans="6:6">
      <c r="F2800" s="2"/>
    </row>
    <row r="2801" spans="6:6">
      <c r="F2801" s="2"/>
    </row>
    <row r="2802" spans="6:6">
      <c r="F2802" s="2"/>
    </row>
    <row r="2803" spans="6:6">
      <c r="F2803" s="2"/>
    </row>
    <row r="2804" spans="6:6">
      <c r="F2804" s="2"/>
    </row>
    <row r="2805" spans="6:6">
      <c r="F2805" s="2"/>
    </row>
    <row r="2806" spans="6:6">
      <c r="F2806" s="2"/>
    </row>
    <row r="2807" spans="6:6">
      <c r="F2807" s="2"/>
    </row>
    <row r="2808" spans="6:6">
      <c r="F2808" s="2"/>
    </row>
    <row r="2809" spans="6:6">
      <c r="F2809" s="2"/>
    </row>
    <row r="2810" spans="6:6">
      <c r="F2810" s="2"/>
    </row>
    <row r="2811" spans="6:6">
      <c r="F2811" s="2"/>
    </row>
    <row r="2812" spans="6:6">
      <c r="F2812" s="2"/>
    </row>
    <row r="2813" spans="6:6">
      <c r="F2813" s="2"/>
    </row>
    <row r="2814" spans="6:6">
      <c r="F2814" s="2"/>
    </row>
    <row r="2815" spans="6:6">
      <c r="F2815" s="2"/>
    </row>
    <row r="2816" spans="6:6">
      <c r="F2816" s="2"/>
    </row>
    <row r="2817" spans="6:6">
      <c r="F2817" s="2"/>
    </row>
    <row r="2818" spans="6:6">
      <c r="F2818" s="2"/>
    </row>
    <row r="2819" spans="6:6">
      <c r="F2819" s="2"/>
    </row>
    <row r="2820" spans="6:6">
      <c r="F2820" s="2"/>
    </row>
    <row r="2821" spans="6:6">
      <c r="F2821" s="2"/>
    </row>
    <row r="2822" spans="6:6">
      <c r="F2822" s="2"/>
    </row>
    <row r="2823" spans="6:6">
      <c r="F2823" s="2"/>
    </row>
    <row r="2824" spans="6:6">
      <c r="F2824" s="2"/>
    </row>
    <row r="2825" spans="6:6">
      <c r="F2825" s="2"/>
    </row>
    <row r="2826" spans="6:6">
      <c r="F2826" s="2"/>
    </row>
    <row r="2827" spans="6:6">
      <c r="F2827" s="2"/>
    </row>
    <row r="2828" spans="6:6">
      <c r="F2828" s="2"/>
    </row>
    <row r="2829" spans="6:6">
      <c r="F2829" s="2"/>
    </row>
    <row r="2830" spans="6:6">
      <c r="F2830" s="2"/>
    </row>
    <row r="2831" spans="6:6">
      <c r="F2831" s="2"/>
    </row>
    <row r="2832" spans="6:6">
      <c r="F2832" s="2"/>
    </row>
    <row r="2833" spans="6:6">
      <c r="F2833" s="2"/>
    </row>
    <row r="2834" spans="6:6">
      <c r="F2834" s="2"/>
    </row>
    <row r="2835" spans="6:6">
      <c r="F2835" s="2"/>
    </row>
    <row r="2836" spans="6:6">
      <c r="F2836" s="2"/>
    </row>
    <row r="2837" spans="6:6">
      <c r="F2837" s="2"/>
    </row>
    <row r="2838" spans="6:6">
      <c r="F2838" s="2"/>
    </row>
    <row r="2839" spans="6:6">
      <c r="F2839" s="2"/>
    </row>
    <row r="2840" spans="6:6">
      <c r="F2840" s="2"/>
    </row>
    <row r="2841" spans="6:6">
      <c r="F2841" s="2"/>
    </row>
    <row r="2842" spans="6:6">
      <c r="F2842" s="2"/>
    </row>
    <row r="2843" spans="6:6">
      <c r="F2843" s="2"/>
    </row>
    <row r="2844" spans="6:6">
      <c r="F2844" s="2"/>
    </row>
    <row r="2845" spans="6:6">
      <c r="F2845" s="2"/>
    </row>
    <row r="2846" spans="6:6">
      <c r="F2846" s="2"/>
    </row>
    <row r="2847" spans="6:6">
      <c r="F2847" s="2"/>
    </row>
    <row r="2848" spans="6:6">
      <c r="F2848" s="2"/>
    </row>
    <row r="2849" spans="6:6">
      <c r="F2849" s="2"/>
    </row>
    <row r="2850" spans="6:6">
      <c r="F2850" s="2"/>
    </row>
    <row r="2851" spans="6:6">
      <c r="F2851" s="2"/>
    </row>
    <row r="2852" spans="6:6">
      <c r="F2852" s="2"/>
    </row>
    <row r="2853" spans="6:6">
      <c r="F2853" s="2"/>
    </row>
    <row r="2854" spans="6:6">
      <c r="F2854" s="2"/>
    </row>
    <row r="2855" spans="6:6">
      <c r="F2855" s="2"/>
    </row>
    <row r="2856" spans="6:6">
      <c r="F2856" s="2"/>
    </row>
    <row r="2857" spans="6:6">
      <c r="F2857" s="2"/>
    </row>
    <row r="2858" spans="6:6">
      <c r="F2858" s="2"/>
    </row>
    <row r="2859" spans="6:6">
      <c r="F2859" s="2"/>
    </row>
    <row r="2860" spans="6:6">
      <c r="F2860" s="2"/>
    </row>
    <row r="2861" spans="6:6">
      <c r="F2861" s="2"/>
    </row>
    <row r="2862" spans="6:6">
      <c r="F2862" s="2"/>
    </row>
    <row r="2863" spans="6:6">
      <c r="F2863" s="2"/>
    </row>
    <row r="2864" spans="6:6">
      <c r="F2864" s="2"/>
    </row>
    <row r="2865" spans="6:6">
      <c r="F2865" s="2"/>
    </row>
    <row r="2866" spans="6:6">
      <c r="F2866" s="2"/>
    </row>
    <row r="2867" spans="6:6">
      <c r="F2867" s="2"/>
    </row>
    <row r="2868" spans="6:6">
      <c r="F2868" s="2"/>
    </row>
    <row r="2869" spans="6:6">
      <c r="F2869" s="2"/>
    </row>
    <row r="2870" spans="6:6">
      <c r="F2870" s="2"/>
    </row>
    <row r="2871" spans="6:6">
      <c r="F2871" s="2"/>
    </row>
    <row r="2872" spans="6:6">
      <c r="F2872" s="2"/>
    </row>
    <row r="2873" spans="6:6">
      <c r="F2873" s="2"/>
    </row>
    <row r="2874" spans="6:6">
      <c r="F2874" s="2"/>
    </row>
    <row r="2875" spans="6:6">
      <c r="F2875" s="2"/>
    </row>
    <row r="2876" spans="6:6">
      <c r="F2876" s="2"/>
    </row>
    <row r="2877" spans="6:6">
      <c r="F2877" s="2"/>
    </row>
    <row r="2878" spans="6:6">
      <c r="F2878" s="2"/>
    </row>
    <row r="2879" spans="6:6">
      <c r="F2879" s="2"/>
    </row>
    <row r="2880" spans="6:6">
      <c r="F2880" s="2"/>
    </row>
    <row r="2881" spans="6:6">
      <c r="F2881" s="2"/>
    </row>
    <row r="2882" spans="6:6">
      <c r="F2882" s="2"/>
    </row>
    <row r="2883" spans="6:6">
      <c r="F2883" s="2"/>
    </row>
    <row r="2884" spans="6:6">
      <c r="F2884" s="2"/>
    </row>
    <row r="2885" spans="6:6">
      <c r="F2885" s="2"/>
    </row>
    <row r="2886" spans="6:6">
      <c r="F2886" s="2"/>
    </row>
    <row r="2887" spans="6:6">
      <c r="F2887" s="2"/>
    </row>
    <row r="2888" spans="6:6">
      <c r="F2888" s="2"/>
    </row>
    <row r="2889" spans="6:6">
      <c r="F2889" s="2"/>
    </row>
    <row r="2890" spans="6:6">
      <c r="F2890" s="2"/>
    </row>
    <row r="2891" spans="6:6">
      <c r="F2891" s="2"/>
    </row>
    <row r="2892" spans="6:6">
      <c r="F2892" s="2"/>
    </row>
    <row r="2893" spans="6:6">
      <c r="F2893" s="2"/>
    </row>
    <row r="2894" spans="6:6">
      <c r="F2894" s="2"/>
    </row>
    <row r="2895" spans="6:6">
      <c r="F2895" s="2"/>
    </row>
    <row r="2896" spans="6:6">
      <c r="F2896" s="2"/>
    </row>
    <row r="2897" spans="6:6">
      <c r="F2897" s="2"/>
    </row>
    <row r="2898" spans="6:6">
      <c r="F2898" s="2"/>
    </row>
    <row r="2899" spans="6:6">
      <c r="F2899" s="2"/>
    </row>
    <row r="2900" spans="6:6">
      <c r="F2900" s="2"/>
    </row>
    <row r="2901" spans="6:6">
      <c r="F2901" s="2"/>
    </row>
    <row r="2902" spans="6:6">
      <c r="F2902" s="2"/>
    </row>
    <row r="2903" spans="6:6">
      <c r="F2903" s="2"/>
    </row>
    <row r="2904" spans="6:6">
      <c r="F2904" s="2"/>
    </row>
    <row r="2905" spans="6:6">
      <c r="F2905" s="2"/>
    </row>
    <row r="2906" spans="6:6">
      <c r="F2906" s="2"/>
    </row>
    <row r="2907" spans="6:6">
      <c r="F2907" s="2"/>
    </row>
    <row r="2908" spans="6:6">
      <c r="F2908" s="2"/>
    </row>
    <row r="2909" spans="6:6">
      <c r="F2909" s="2"/>
    </row>
    <row r="2910" spans="6:6">
      <c r="F2910" s="2"/>
    </row>
    <row r="2911" spans="6:6">
      <c r="F2911" s="2"/>
    </row>
    <row r="2912" spans="6:6">
      <c r="F2912" s="2"/>
    </row>
    <row r="2913" spans="6:6">
      <c r="F2913" s="2"/>
    </row>
    <row r="2914" spans="6:6">
      <c r="F2914" s="2"/>
    </row>
    <row r="2915" spans="6:6">
      <c r="F2915" s="2"/>
    </row>
    <row r="2916" spans="6:6">
      <c r="F2916" s="2"/>
    </row>
    <row r="2917" spans="6:6">
      <c r="F2917" s="2"/>
    </row>
    <row r="2918" spans="6:6">
      <c r="F2918" s="2"/>
    </row>
    <row r="2919" spans="6:6">
      <c r="F2919" s="2"/>
    </row>
    <row r="2920" spans="6:6">
      <c r="F2920" s="2"/>
    </row>
    <row r="2921" spans="6:6">
      <c r="F2921" s="2"/>
    </row>
    <row r="2922" spans="6:6">
      <c r="F2922" s="2"/>
    </row>
    <row r="2923" spans="6:6">
      <c r="F2923" s="2"/>
    </row>
    <row r="2924" spans="6:6">
      <c r="F2924" s="2"/>
    </row>
    <row r="2925" spans="6:6">
      <c r="F2925" s="2"/>
    </row>
    <row r="2926" spans="6:6">
      <c r="F2926" s="2"/>
    </row>
    <row r="2927" spans="6:6">
      <c r="F2927" s="2"/>
    </row>
    <row r="2928" spans="6:6">
      <c r="F2928" s="2"/>
    </row>
    <row r="2929" spans="6:6">
      <c r="F2929" s="2"/>
    </row>
    <row r="2930" spans="6:6">
      <c r="F2930" s="2"/>
    </row>
    <row r="2931" spans="6:6">
      <c r="F2931" s="2"/>
    </row>
    <row r="2932" spans="6:6">
      <c r="F2932" s="2"/>
    </row>
    <row r="2933" spans="6:6">
      <c r="F2933" s="2"/>
    </row>
    <row r="2934" spans="6:6">
      <c r="F2934" s="2"/>
    </row>
    <row r="2935" spans="6:6">
      <c r="F2935" s="2"/>
    </row>
    <row r="2936" spans="6:6">
      <c r="F2936" s="2"/>
    </row>
    <row r="2937" spans="6:6">
      <c r="F2937" s="2"/>
    </row>
    <row r="2938" spans="6:6">
      <c r="F2938" s="2"/>
    </row>
    <row r="2939" spans="6:6">
      <c r="F2939" s="2"/>
    </row>
    <row r="2940" spans="6:6">
      <c r="F2940" s="2"/>
    </row>
    <row r="2941" spans="6:6">
      <c r="F2941" s="2"/>
    </row>
    <row r="2942" spans="6:6">
      <c r="F2942" s="2"/>
    </row>
    <row r="2943" spans="6:6">
      <c r="F2943" s="2"/>
    </row>
    <row r="2944" spans="6:6">
      <c r="F2944" s="2"/>
    </row>
    <row r="2945" spans="6:6">
      <c r="F2945" s="2"/>
    </row>
    <row r="2946" spans="6:6">
      <c r="F2946" s="2"/>
    </row>
    <row r="2947" spans="6:6">
      <c r="F2947" s="2"/>
    </row>
    <row r="2948" spans="6:6">
      <c r="F2948" s="2"/>
    </row>
    <row r="2949" spans="6:6">
      <c r="F2949" s="2"/>
    </row>
    <row r="2950" spans="6:6">
      <c r="F2950" s="2"/>
    </row>
    <row r="2951" spans="6:6">
      <c r="F2951" s="2"/>
    </row>
    <row r="2952" spans="6:6">
      <c r="F2952" s="2"/>
    </row>
    <row r="2953" spans="6:6">
      <c r="F2953" s="2"/>
    </row>
    <row r="2954" spans="6:6">
      <c r="F2954" s="2"/>
    </row>
    <row r="2955" spans="6:6">
      <c r="F2955" s="2"/>
    </row>
    <row r="2956" spans="6:6">
      <c r="F2956" s="2"/>
    </row>
    <row r="2957" spans="6:6">
      <c r="F2957" s="2"/>
    </row>
    <row r="2958" spans="6:6">
      <c r="F2958" s="2"/>
    </row>
    <row r="2959" spans="6:6">
      <c r="F2959" s="2"/>
    </row>
    <row r="2960" spans="6:6">
      <c r="F2960" s="2"/>
    </row>
    <row r="2961" spans="6:6">
      <c r="F2961" s="2"/>
    </row>
    <row r="2962" spans="6:6">
      <c r="F2962" s="2"/>
    </row>
    <row r="2963" spans="6:6">
      <c r="F2963" s="2"/>
    </row>
    <row r="2964" spans="6:6">
      <c r="F2964" s="2"/>
    </row>
    <row r="2965" spans="6:6">
      <c r="F2965" s="2"/>
    </row>
    <row r="2966" spans="6:6">
      <c r="F2966" s="2"/>
    </row>
    <row r="2967" spans="6:6">
      <c r="F2967" s="2"/>
    </row>
    <row r="2968" spans="6:6">
      <c r="F2968" s="2"/>
    </row>
    <row r="2969" spans="6:6">
      <c r="F2969" s="2"/>
    </row>
    <row r="2970" spans="6:6">
      <c r="F2970" s="2"/>
    </row>
    <row r="2971" spans="6:6">
      <c r="F2971" s="2"/>
    </row>
    <row r="2972" spans="6:6">
      <c r="F2972" s="2"/>
    </row>
    <row r="2973" spans="6:6">
      <c r="F2973" s="2"/>
    </row>
    <row r="2974" spans="6:6">
      <c r="F2974" s="2"/>
    </row>
    <row r="2975" spans="6:6">
      <c r="F2975" s="2"/>
    </row>
    <row r="2976" spans="6:6">
      <c r="F2976" s="2"/>
    </row>
    <row r="2977" spans="6:6">
      <c r="F2977" s="2"/>
    </row>
    <row r="2978" spans="6:6">
      <c r="F2978" s="2"/>
    </row>
    <row r="2979" spans="6:6">
      <c r="F2979" s="2"/>
    </row>
    <row r="2980" spans="6:6">
      <c r="F2980" s="2"/>
    </row>
    <row r="2981" spans="6:6">
      <c r="F2981" s="2"/>
    </row>
    <row r="2982" spans="6:6">
      <c r="F2982" s="2"/>
    </row>
    <row r="2983" spans="6:6">
      <c r="F2983" s="2"/>
    </row>
    <row r="2984" spans="6:6">
      <c r="F2984" s="2"/>
    </row>
    <row r="2985" spans="6:6">
      <c r="F2985" s="2"/>
    </row>
    <row r="2986" spans="6:6">
      <c r="F2986" s="2"/>
    </row>
    <row r="2987" spans="6:6">
      <c r="F2987" s="2"/>
    </row>
    <row r="2988" spans="6:6">
      <c r="F2988" s="2"/>
    </row>
    <row r="2989" spans="6:6">
      <c r="F2989" s="2"/>
    </row>
    <row r="2990" spans="6:6">
      <c r="F2990" s="2"/>
    </row>
    <row r="2991" spans="6:6">
      <c r="F2991" s="2"/>
    </row>
    <row r="2992" spans="6:6">
      <c r="F2992" s="2"/>
    </row>
    <row r="2993" spans="6:6">
      <c r="F2993" s="2"/>
    </row>
    <row r="2994" spans="6:6">
      <c r="F2994" s="2"/>
    </row>
    <row r="2995" spans="6:6">
      <c r="F2995" s="2"/>
    </row>
    <row r="2996" spans="6:6">
      <c r="F2996" s="2"/>
    </row>
    <row r="2997" spans="6:6">
      <c r="F2997" s="2"/>
    </row>
    <row r="2998" spans="6:6">
      <c r="F2998" s="2"/>
    </row>
    <row r="2999" spans="6:6">
      <c r="F2999" s="2"/>
    </row>
    <row r="3000" spans="6:6">
      <c r="F3000" s="2"/>
    </row>
    <row r="3001" spans="6:6">
      <c r="F3001" s="2"/>
    </row>
    <row r="3002" spans="6:6">
      <c r="F3002" s="2"/>
    </row>
    <row r="3003" spans="6:6">
      <c r="F3003" s="2"/>
    </row>
    <row r="3004" spans="6:6">
      <c r="F3004" s="2"/>
    </row>
    <row r="3005" spans="6:6">
      <c r="F3005" s="2"/>
    </row>
    <row r="3006" spans="6:6">
      <c r="F3006" s="2"/>
    </row>
    <row r="3007" spans="6:6">
      <c r="F3007" s="2"/>
    </row>
    <row r="3008" spans="6:6">
      <c r="F3008" s="2"/>
    </row>
    <row r="3009" spans="6:6">
      <c r="F3009" s="2"/>
    </row>
    <row r="3010" spans="6:6">
      <c r="F3010" s="2"/>
    </row>
    <row r="3011" spans="6:6">
      <c r="F3011" s="2"/>
    </row>
    <row r="3012" spans="6:6">
      <c r="F3012" s="2"/>
    </row>
    <row r="3013" spans="6:6">
      <c r="F3013" s="2"/>
    </row>
    <row r="3014" spans="6:6">
      <c r="F3014" s="2"/>
    </row>
    <row r="3015" spans="6:6">
      <c r="F3015" s="2"/>
    </row>
    <row r="3016" spans="6:6">
      <c r="F3016" s="2"/>
    </row>
    <row r="3017" spans="6:6">
      <c r="F3017" s="2"/>
    </row>
    <row r="3018" spans="6:6">
      <c r="F3018" s="2"/>
    </row>
    <row r="3019" spans="6:6">
      <c r="F3019" s="2"/>
    </row>
    <row r="3020" spans="6:6">
      <c r="F3020" s="2"/>
    </row>
    <row r="3021" spans="6:6">
      <c r="F3021" s="2"/>
    </row>
    <row r="3022" spans="6:6">
      <c r="F3022" s="2"/>
    </row>
    <row r="3023" spans="6:6">
      <c r="F3023" s="2"/>
    </row>
    <row r="3024" spans="6:6">
      <c r="F3024" s="2"/>
    </row>
    <row r="3025" spans="6:6">
      <c r="F3025" s="2"/>
    </row>
    <row r="3026" spans="6:6">
      <c r="F3026" s="2"/>
    </row>
    <row r="3027" spans="6:6">
      <c r="F3027" s="2"/>
    </row>
    <row r="3028" spans="6:6">
      <c r="F3028" s="2"/>
    </row>
    <row r="3029" spans="6:6">
      <c r="F3029" s="2"/>
    </row>
    <row r="3030" spans="6:6">
      <c r="F3030" s="2"/>
    </row>
    <row r="3031" spans="6:6">
      <c r="F3031" s="2"/>
    </row>
    <row r="3032" spans="6:6">
      <c r="F3032" s="2"/>
    </row>
    <row r="3033" spans="6:6">
      <c r="F3033" s="2"/>
    </row>
    <row r="3034" spans="6:6">
      <c r="F3034" s="2"/>
    </row>
    <row r="3035" spans="6:6">
      <c r="F3035" s="2"/>
    </row>
    <row r="3036" spans="6:6">
      <c r="F3036" s="2"/>
    </row>
    <row r="3037" spans="6:6">
      <c r="F3037" s="2"/>
    </row>
    <row r="3038" spans="6:6">
      <c r="F3038" s="2"/>
    </row>
    <row r="3039" spans="6:6">
      <c r="F3039" s="2"/>
    </row>
    <row r="3040" spans="6:6">
      <c r="F3040" s="2"/>
    </row>
    <row r="3041" spans="6:6">
      <c r="F3041" s="2"/>
    </row>
    <row r="3042" spans="6:6">
      <c r="F3042" s="2"/>
    </row>
    <row r="3043" spans="6:6">
      <c r="F3043" s="2"/>
    </row>
    <row r="3044" spans="6:6">
      <c r="F3044" s="2"/>
    </row>
    <row r="3045" spans="6:6">
      <c r="F3045" s="2"/>
    </row>
    <row r="3046" spans="6:6">
      <c r="F3046" s="2"/>
    </row>
    <row r="3047" spans="6:6">
      <c r="F3047" s="2"/>
    </row>
    <row r="3048" spans="6:6">
      <c r="F3048" s="2"/>
    </row>
    <row r="3049" spans="6:6">
      <c r="F3049" s="2"/>
    </row>
    <row r="3050" spans="6:6">
      <c r="F3050" s="2"/>
    </row>
    <row r="3051" spans="6:6">
      <c r="F3051" s="2"/>
    </row>
    <row r="3052" spans="6:6">
      <c r="F3052" s="2"/>
    </row>
    <row r="3053" spans="6:6">
      <c r="F3053" s="2"/>
    </row>
    <row r="3054" spans="6:6">
      <c r="F3054" s="2"/>
    </row>
    <row r="3055" spans="6:6">
      <c r="F3055" s="2"/>
    </row>
    <row r="3056" spans="6:6">
      <c r="F3056" s="2"/>
    </row>
    <row r="3057" spans="6:6">
      <c r="F3057" s="2"/>
    </row>
    <row r="3058" spans="6:6">
      <c r="F3058" s="2"/>
    </row>
    <row r="3059" spans="6:6">
      <c r="F3059" s="2"/>
    </row>
    <row r="3060" spans="6:6">
      <c r="F3060" s="2"/>
    </row>
    <row r="3061" spans="6:6">
      <c r="F3061" s="2"/>
    </row>
    <row r="3062" spans="6:6">
      <c r="F3062" s="2"/>
    </row>
    <row r="3063" spans="6:6">
      <c r="F3063" s="2"/>
    </row>
    <row r="3064" spans="6:6">
      <c r="F3064" s="2"/>
    </row>
    <row r="3065" spans="6:6">
      <c r="F3065" s="2"/>
    </row>
    <row r="3066" spans="6:6">
      <c r="F3066" s="2"/>
    </row>
    <row r="3067" spans="6:6">
      <c r="F3067" s="2"/>
    </row>
    <row r="3068" spans="6:6">
      <c r="F3068" s="2"/>
    </row>
    <row r="3069" spans="6:6">
      <c r="F3069" s="2"/>
    </row>
    <row r="3070" spans="6:6">
      <c r="F3070" s="2"/>
    </row>
    <row r="3071" spans="6:6">
      <c r="F3071" s="2"/>
    </row>
    <row r="3072" spans="6:6">
      <c r="F3072" s="2"/>
    </row>
    <row r="3073" spans="6:6">
      <c r="F3073" s="2"/>
    </row>
    <row r="3074" spans="6:6">
      <c r="F3074" s="2"/>
    </row>
    <row r="3075" spans="6:6">
      <c r="F3075" s="2"/>
    </row>
    <row r="3076" spans="6:6">
      <c r="F3076" s="2"/>
    </row>
    <row r="3077" spans="6:6">
      <c r="F3077" s="2"/>
    </row>
    <row r="3078" spans="6:6">
      <c r="F3078" s="2"/>
    </row>
    <row r="3079" spans="6:6">
      <c r="F3079" s="2"/>
    </row>
    <row r="3080" spans="6:6">
      <c r="F3080" s="2"/>
    </row>
    <row r="3081" spans="6:6">
      <c r="F3081" s="2"/>
    </row>
    <row r="3082" spans="6:6">
      <c r="F3082" s="2"/>
    </row>
    <row r="3083" spans="6:6">
      <c r="F3083" s="2"/>
    </row>
    <row r="3084" spans="6:6">
      <c r="F3084" s="2"/>
    </row>
    <row r="3085" spans="6:6">
      <c r="F3085" s="2"/>
    </row>
    <row r="3086" spans="6:6">
      <c r="F3086" s="2"/>
    </row>
    <row r="3087" spans="6:6">
      <c r="F3087" s="2"/>
    </row>
    <row r="3088" spans="6:6">
      <c r="F3088" s="2"/>
    </row>
    <row r="3089" spans="6:6">
      <c r="F3089" s="2"/>
    </row>
    <row r="3090" spans="6:6">
      <c r="F3090" s="2"/>
    </row>
    <row r="3091" spans="6:6">
      <c r="F3091" s="2"/>
    </row>
    <row r="3092" spans="6:6">
      <c r="F3092" s="2"/>
    </row>
    <row r="3093" spans="6:6">
      <c r="F3093" s="2"/>
    </row>
    <row r="3094" spans="6:6">
      <c r="F3094" s="2"/>
    </row>
    <row r="3095" spans="6:6">
      <c r="F3095" s="2"/>
    </row>
    <row r="3096" spans="6:6">
      <c r="F3096" s="2"/>
    </row>
    <row r="3097" spans="6:6">
      <c r="F3097" s="2"/>
    </row>
    <row r="3098" spans="6:6">
      <c r="F3098" s="2"/>
    </row>
    <row r="3099" spans="6:6">
      <c r="F3099" s="2"/>
    </row>
    <row r="3100" spans="6:6">
      <c r="F3100" s="2"/>
    </row>
    <row r="3101" spans="6:6">
      <c r="F3101" s="2"/>
    </row>
    <row r="3102" spans="6:6">
      <c r="F3102" s="2"/>
    </row>
    <row r="3103" spans="6:6">
      <c r="F3103" s="2"/>
    </row>
    <row r="3104" spans="6:6">
      <c r="F3104" s="2"/>
    </row>
    <row r="3105" spans="6:6">
      <c r="F3105" s="2"/>
    </row>
    <row r="3106" spans="6:6">
      <c r="F3106" s="2"/>
    </row>
    <row r="3107" spans="6:6">
      <c r="F3107" s="2"/>
    </row>
    <row r="3108" spans="6:6">
      <c r="F3108" s="2"/>
    </row>
    <row r="3109" spans="6:6">
      <c r="F3109" s="2"/>
    </row>
    <row r="3110" spans="6:6">
      <c r="F3110" s="2"/>
    </row>
    <row r="3111" spans="6:6">
      <c r="F3111" s="2"/>
    </row>
    <row r="3112" spans="6:6">
      <c r="F3112" s="2"/>
    </row>
    <row r="3113" spans="6:6">
      <c r="F3113" s="2"/>
    </row>
    <row r="3114" spans="6:6">
      <c r="F3114" s="2"/>
    </row>
    <row r="3115" spans="6:6">
      <c r="F3115" s="2"/>
    </row>
    <row r="3116" spans="6:6">
      <c r="F3116" s="2"/>
    </row>
    <row r="3117" spans="6:6">
      <c r="F3117" s="2"/>
    </row>
    <row r="3118" spans="6:6">
      <c r="F3118" s="2"/>
    </row>
    <row r="3119" spans="6:6">
      <c r="F3119" s="2"/>
    </row>
    <row r="3120" spans="6:6">
      <c r="F3120" s="2"/>
    </row>
    <row r="3121" spans="6:6">
      <c r="F3121" s="2"/>
    </row>
    <row r="3122" spans="6:6">
      <c r="F3122" s="2"/>
    </row>
    <row r="3123" spans="6:6">
      <c r="F3123" s="2"/>
    </row>
    <row r="3124" spans="6:6">
      <c r="F3124" s="2"/>
    </row>
    <row r="3125" spans="6:6">
      <c r="F3125" s="2"/>
    </row>
    <row r="3126" spans="6:6">
      <c r="F3126" s="2"/>
    </row>
    <row r="3127" spans="6:6">
      <c r="F3127" s="2"/>
    </row>
    <row r="3128" spans="6:6">
      <c r="F3128" s="2"/>
    </row>
    <row r="3129" spans="6:6">
      <c r="F3129" s="2"/>
    </row>
    <row r="3130" spans="6:6">
      <c r="F3130" s="2"/>
    </row>
    <row r="3131" spans="6:6">
      <c r="F3131" s="2"/>
    </row>
    <row r="3132" spans="6:6">
      <c r="F3132" s="2"/>
    </row>
    <row r="3133" spans="6:6">
      <c r="F3133" s="2"/>
    </row>
    <row r="3134" spans="6:6">
      <c r="F3134" s="2"/>
    </row>
    <row r="3135" spans="6:6">
      <c r="F3135" s="2"/>
    </row>
    <row r="3136" spans="6:6">
      <c r="F3136" s="2"/>
    </row>
    <row r="3137" spans="6:6">
      <c r="F3137" s="2"/>
    </row>
    <row r="3138" spans="6:6">
      <c r="F3138" s="2"/>
    </row>
    <row r="3139" spans="6:6">
      <c r="F3139" s="2"/>
    </row>
    <row r="3140" spans="6:6">
      <c r="F3140" s="2"/>
    </row>
    <row r="3141" spans="6:6">
      <c r="F3141" s="2"/>
    </row>
    <row r="3142" spans="6:6">
      <c r="F3142" s="2"/>
    </row>
    <row r="3143" spans="6:6">
      <c r="F3143" s="2"/>
    </row>
    <row r="3144" spans="6:6">
      <c r="F3144" s="2"/>
    </row>
    <row r="3145" spans="6:6">
      <c r="F3145" s="2"/>
    </row>
    <row r="3146" spans="6:6">
      <c r="F3146" s="2"/>
    </row>
    <row r="3147" spans="6:6">
      <c r="F3147" s="2"/>
    </row>
    <row r="3148" spans="6:6">
      <c r="F3148" s="2"/>
    </row>
    <row r="3149" spans="6:6">
      <c r="F3149" s="2"/>
    </row>
    <row r="3150" spans="6:6">
      <c r="F3150" s="2"/>
    </row>
    <row r="3151" spans="6:6">
      <c r="F3151" s="2"/>
    </row>
    <row r="3152" spans="6:6">
      <c r="F3152" s="2"/>
    </row>
    <row r="3153" spans="6:6">
      <c r="F3153" s="2"/>
    </row>
    <row r="3154" spans="6:6">
      <c r="F3154" s="2"/>
    </row>
    <row r="3155" spans="6:6">
      <c r="F3155" s="2"/>
    </row>
    <row r="3156" spans="6:6">
      <c r="F3156" s="2"/>
    </row>
    <row r="3157" spans="6:6">
      <c r="F3157" s="2"/>
    </row>
    <row r="3158" spans="6:6">
      <c r="F3158" s="2"/>
    </row>
    <row r="3159" spans="6:6">
      <c r="F3159" s="2"/>
    </row>
    <row r="3160" spans="6:6">
      <c r="F3160" s="2"/>
    </row>
    <row r="3161" spans="6:6">
      <c r="F3161" s="2"/>
    </row>
    <row r="3162" spans="6:6">
      <c r="F3162" s="2"/>
    </row>
    <row r="3163" spans="6:6">
      <c r="F3163" s="2"/>
    </row>
    <row r="3164" spans="6:6">
      <c r="F3164" s="2"/>
    </row>
    <row r="3165" spans="6:6">
      <c r="F3165" s="2"/>
    </row>
    <row r="3166" spans="6:6">
      <c r="F3166" s="2"/>
    </row>
    <row r="3167" spans="6:6">
      <c r="F3167" s="2"/>
    </row>
    <row r="3168" spans="6:6">
      <c r="F3168" s="2"/>
    </row>
    <row r="3169" spans="6:6">
      <c r="F3169" s="2"/>
    </row>
    <row r="3170" spans="6:6">
      <c r="F3170" s="2"/>
    </row>
    <row r="3171" spans="6:6">
      <c r="F3171" s="2"/>
    </row>
    <row r="3172" spans="6:6">
      <c r="F3172" s="2"/>
    </row>
    <row r="3173" spans="6:6">
      <c r="F3173" s="2"/>
    </row>
    <row r="3174" spans="6:6">
      <c r="F3174" s="2"/>
    </row>
    <row r="3175" spans="6:6">
      <c r="F3175" s="2"/>
    </row>
    <row r="3176" spans="6:6">
      <c r="F3176" s="2"/>
    </row>
    <row r="3177" spans="6:6">
      <c r="F3177" s="2"/>
    </row>
    <row r="3178" spans="6:6">
      <c r="F3178" s="2"/>
    </row>
    <row r="3179" spans="6:6">
      <c r="F3179" s="2"/>
    </row>
    <row r="3180" spans="6:6">
      <c r="F3180" s="2"/>
    </row>
    <row r="3181" spans="6:6">
      <c r="F3181" s="2"/>
    </row>
    <row r="3182" spans="6:6">
      <c r="F3182" s="2"/>
    </row>
    <row r="3183" spans="6:6">
      <c r="F3183" s="2"/>
    </row>
    <row r="3184" spans="6:6">
      <c r="F3184" s="2"/>
    </row>
    <row r="3185" spans="6:6">
      <c r="F3185" s="2"/>
    </row>
    <row r="3186" spans="6:6">
      <c r="F3186" s="2"/>
    </row>
    <row r="3187" spans="6:6">
      <c r="F3187" s="2"/>
    </row>
    <row r="3188" spans="6:6">
      <c r="F3188" s="2"/>
    </row>
    <row r="3189" spans="6:6">
      <c r="F3189" s="2"/>
    </row>
    <row r="3190" spans="6:6">
      <c r="F3190" s="2"/>
    </row>
    <row r="3191" spans="6:6">
      <c r="F3191" s="2"/>
    </row>
    <row r="3192" spans="6:6">
      <c r="F3192" s="2"/>
    </row>
    <row r="3193" spans="6:6">
      <c r="F3193" s="2"/>
    </row>
    <row r="3194" spans="6:6">
      <c r="F3194" s="2"/>
    </row>
    <row r="3195" spans="6:6">
      <c r="F3195" s="2"/>
    </row>
    <row r="3196" spans="6:6">
      <c r="F3196" s="2"/>
    </row>
    <row r="3197" spans="6:6">
      <c r="F3197" s="2"/>
    </row>
    <row r="3198" spans="6:6">
      <c r="F3198" s="2"/>
    </row>
    <row r="3199" spans="6:6">
      <c r="F3199" s="2"/>
    </row>
    <row r="3200" spans="6:6">
      <c r="F3200" s="2"/>
    </row>
    <row r="3201" spans="6:6">
      <c r="F3201" s="2"/>
    </row>
    <row r="3202" spans="6:6">
      <c r="F3202" s="2"/>
    </row>
    <row r="3203" spans="6:6">
      <c r="F3203" s="2"/>
    </row>
    <row r="3204" spans="6:6">
      <c r="F3204" s="2"/>
    </row>
    <row r="3205" spans="6:6">
      <c r="F3205" s="2"/>
    </row>
    <row r="3206" spans="6:6">
      <c r="F3206" s="2"/>
    </row>
    <row r="3207" spans="6:6">
      <c r="F3207" s="2"/>
    </row>
    <row r="3208" spans="6:6">
      <c r="F3208" s="2"/>
    </row>
    <row r="3209" spans="6:6">
      <c r="F3209" s="2"/>
    </row>
    <row r="3210" spans="6:6">
      <c r="F3210" s="2"/>
    </row>
    <row r="3211" spans="6:6">
      <c r="F3211" s="2"/>
    </row>
    <row r="3212" spans="6:6">
      <c r="F3212" s="2"/>
    </row>
    <row r="3213" spans="6:6">
      <c r="F3213" s="2"/>
    </row>
    <row r="3214" spans="6:6">
      <c r="F3214" s="2"/>
    </row>
    <row r="3215" spans="6:6">
      <c r="F3215" s="2"/>
    </row>
    <row r="3216" spans="6:6">
      <c r="F3216" s="2"/>
    </row>
    <row r="3217" spans="6:6">
      <c r="F3217" s="2"/>
    </row>
    <row r="3218" spans="6:6">
      <c r="F3218" s="2"/>
    </row>
    <row r="3219" spans="6:6">
      <c r="F3219" s="2"/>
    </row>
    <row r="3220" spans="6:6">
      <c r="F3220" s="2"/>
    </row>
    <row r="3221" spans="6:6">
      <c r="F3221" s="2"/>
    </row>
    <row r="3222" spans="6:6">
      <c r="F3222" s="2"/>
    </row>
    <row r="3223" spans="6:6">
      <c r="F3223" s="2"/>
    </row>
    <row r="3224" spans="6:6">
      <c r="F3224" s="2"/>
    </row>
    <row r="3225" spans="6:6">
      <c r="F3225" s="2"/>
    </row>
    <row r="3226" spans="6:6">
      <c r="F3226" s="2"/>
    </row>
    <row r="3227" spans="6:6">
      <c r="F3227" s="2"/>
    </row>
    <row r="3228" spans="6:6">
      <c r="F3228" s="2"/>
    </row>
    <row r="3229" spans="6:6">
      <c r="F3229" s="2"/>
    </row>
    <row r="3230" spans="6:6">
      <c r="F3230" s="2"/>
    </row>
    <row r="3231" spans="6:6">
      <c r="F3231" s="2"/>
    </row>
    <row r="3232" spans="6:6">
      <c r="F3232" s="2"/>
    </row>
    <row r="3233" spans="6:6">
      <c r="F3233" s="2"/>
    </row>
    <row r="3234" spans="6:6">
      <c r="F3234" s="2"/>
    </row>
    <row r="3235" spans="6:6">
      <c r="F3235" s="2"/>
    </row>
    <row r="3236" spans="6:6">
      <c r="F3236" s="2"/>
    </row>
    <row r="3237" spans="6:6">
      <c r="F3237" s="2"/>
    </row>
    <row r="3238" spans="6:6">
      <c r="F3238" s="2"/>
    </row>
    <row r="3239" spans="6:6">
      <c r="F3239" s="2"/>
    </row>
    <row r="3240" spans="6:6">
      <c r="F3240" s="2"/>
    </row>
    <row r="3241" spans="6:6">
      <c r="F3241" s="2"/>
    </row>
    <row r="3242" spans="6:6">
      <c r="F3242" s="2"/>
    </row>
    <row r="3243" spans="6:6">
      <c r="F3243" s="2"/>
    </row>
    <row r="3244" spans="6:6">
      <c r="F3244" s="2"/>
    </row>
    <row r="3245" spans="6:6">
      <c r="F3245" s="2"/>
    </row>
    <row r="3246" spans="6:6">
      <c r="F3246" s="2"/>
    </row>
    <row r="3247" spans="6:6">
      <c r="F3247" s="2"/>
    </row>
    <row r="3248" spans="6:6">
      <c r="F3248" s="2"/>
    </row>
    <row r="3249" spans="6:6">
      <c r="F3249" s="2"/>
    </row>
    <row r="3250" spans="6:6">
      <c r="F3250" s="2"/>
    </row>
    <row r="3251" spans="6:6">
      <c r="F3251" s="2"/>
    </row>
    <row r="3252" spans="6:6">
      <c r="F3252" s="2"/>
    </row>
    <row r="3253" spans="6:6">
      <c r="F3253" s="2"/>
    </row>
    <row r="3254" spans="6:6">
      <c r="F3254" s="2"/>
    </row>
    <row r="3255" spans="6:6">
      <c r="F3255" s="2"/>
    </row>
    <row r="3256" spans="6:6">
      <c r="F3256" s="2"/>
    </row>
    <row r="3257" spans="6:6">
      <c r="F3257" s="2"/>
    </row>
    <row r="3258" spans="6:6">
      <c r="F3258" s="2"/>
    </row>
    <row r="3259" spans="6:6">
      <c r="F3259" s="2"/>
    </row>
    <row r="3260" spans="6:6">
      <c r="F3260" s="2"/>
    </row>
    <row r="3261" spans="6:6">
      <c r="F3261" s="2"/>
    </row>
    <row r="3262" spans="6:6">
      <c r="F3262" s="2"/>
    </row>
    <row r="3263" spans="6:6">
      <c r="F3263" s="2"/>
    </row>
    <row r="3264" spans="6:6">
      <c r="F3264" s="2"/>
    </row>
    <row r="3265" spans="6:6">
      <c r="F3265" s="2"/>
    </row>
    <row r="3266" spans="6:6">
      <c r="F3266" s="2"/>
    </row>
    <row r="3267" spans="6:6">
      <c r="F3267" s="2"/>
    </row>
    <row r="3268" spans="6:6">
      <c r="F3268" s="2"/>
    </row>
    <row r="3269" spans="6:6">
      <c r="F3269" s="2"/>
    </row>
    <row r="3270" spans="6:6">
      <c r="F3270" s="2"/>
    </row>
    <row r="3271" spans="6:6">
      <c r="F3271" s="2"/>
    </row>
    <row r="3272" spans="6:6">
      <c r="F3272" s="2"/>
    </row>
    <row r="3273" spans="6:6">
      <c r="F3273" s="2"/>
    </row>
    <row r="3274" spans="6:6">
      <c r="F3274" s="2"/>
    </row>
    <row r="3275" spans="6:6">
      <c r="F3275" s="2"/>
    </row>
    <row r="3276" spans="6:6">
      <c r="F3276" s="2"/>
    </row>
    <row r="3277" spans="6:6">
      <c r="F3277" s="2"/>
    </row>
    <row r="3278" spans="6:6">
      <c r="F3278" s="2"/>
    </row>
    <row r="3279" spans="6:6">
      <c r="F3279" s="2"/>
    </row>
    <row r="3280" spans="6:6">
      <c r="F3280" s="2"/>
    </row>
    <row r="3281" spans="6:6">
      <c r="F3281" s="2"/>
    </row>
    <row r="3282" spans="6:6">
      <c r="F3282" s="2"/>
    </row>
    <row r="3283" spans="6:6">
      <c r="F3283" s="2"/>
    </row>
    <row r="3284" spans="6:6">
      <c r="F3284" s="2"/>
    </row>
    <row r="3285" spans="6:6">
      <c r="F3285" s="2"/>
    </row>
    <row r="3286" spans="6:6">
      <c r="F3286" s="2"/>
    </row>
    <row r="3287" spans="6:6">
      <c r="F3287" s="2"/>
    </row>
    <row r="3288" spans="6:6">
      <c r="F3288" s="2"/>
    </row>
    <row r="3289" spans="6:6">
      <c r="F3289" s="2"/>
    </row>
    <row r="3290" spans="6:6">
      <c r="F3290" s="2"/>
    </row>
    <row r="3291" spans="6:6">
      <c r="F3291" s="2"/>
    </row>
    <row r="3292" spans="6:6">
      <c r="F3292" s="2"/>
    </row>
    <row r="3293" spans="6:6">
      <c r="F3293" s="2"/>
    </row>
    <row r="3294" spans="6:6">
      <c r="F3294" s="2"/>
    </row>
    <row r="3295" spans="6:6">
      <c r="F3295" s="2"/>
    </row>
    <row r="3296" spans="6:6">
      <c r="F3296" s="2"/>
    </row>
    <row r="3297" spans="6:6">
      <c r="F3297" s="2"/>
    </row>
    <row r="3298" spans="6:6">
      <c r="F3298" s="2"/>
    </row>
    <row r="3299" spans="6:6">
      <c r="F3299" s="2"/>
    </row>
    <row r="3300" spans="6:6">
      <c r="F3300" s="2"/>
    </row>
    <row r="3301" spans="6:6">
      <c r="F3301" s="2"/>
    </row>
    <row r="3302" spans="6:6">
      <c r="F3302" s="2"/>
    </row>
    <row r="3303" spans="6:6">
      <c r="F3303" s="2"/>
    </row>
    <row r="3304" spans="6:6">
      <c r="F3304" s="2"/>
    </row>
    <row r="3305" spans="6:6">
      <c r="F3305" s="2"/>
    </row>
    <row r="3306" spans="6:6">
      <c r="F3306" s="2"/>
    </row>
    <row r="3307" spans="6:6">
      <c r="F3307" s="2"/>
    </row>
    <row r="3308" spans="6:6">
      <c r="F3308" s="2"/>
    </row>
    <row r="3309" spans="6:6">
      <c r="F3309" s="2"/>
    </row>
    <row r="3310" spans="6:6">
      <c r="F3310" s="2"/>
    </row>
    <row r="3311" spans="6:6">
      <c r="F3311" s="2"/>
    </row>
    <row r="3312" spans="6:6">
      <c r="F3312" s="2"/>
    </row>
    <row r="3313" spans="6:6">
      <c r="F3313" s="2"/>
    </row>
    <row r="3314" spans="6:6">
      <c r="F3314" s="2"/>
    </row>
    <row r="3315" spans="6:6">
      <c r="F3315" s="2"/>
    </row>
    <row r="3316" spans="6:6">
      <c r="F3316" s="2"/>
    </row>
    <row r="3317" spans="6:6">
      <c r="F3317" s="2"/>
    </row>
    <row r="3318" spans="6:6">
      <c r="F3318" s="2"/>
    </row>
    <row r="3319" spans="6:6">
      <c r="F3319" s="2"/>
    </row>
    <row r="3320" spans="6:6">
      <c r="F3320" s="2"/>
    </row>
    <row r="3321" spans="6:6">
      <c r="F3321" s="2"/>
    </row>
    <row r="3322" spans="6:6">
      <c r="F3322" s="2"/>
    </row>
    <row r="3323" spans="6:6">
      <c r="F3323" s="2"/>
    </row>
    <row r="3324" spans="6:6">
      <c r="F3324" s="2"/>
    </row>
    <row r="3325" spans="6:6">
      <c r="F3325" s="2"/>
    </row>
    <row r="3326" spans="6:6">
      <c r="F3326" s="2"/>
    </row>
    <row r="3327" spans="6:6">
      <c r="F3327" s="2"/>
    </row>
    <row r="3328" spans="6:6">
      <c r="F3328" s="2"/>
    </row>
    <row r="3329" spans="6:6">
      <c r="F3329" s="2"/>
    </row>
    <row r="3330" spans="6:6">
      <c r="F3330" s="2"/>
    </row>
    <row r="3331" spans="6:6">
      <c r="F3331" s="2"/>
    </row>
    <row r="3332" spans="6:6">
      <c r="F3332" s="2"/>
    </row>
    <row r="3333" spans="6:6">
      <c r="F3333" s="2"/>
    </row>
    <row r="3334" spans="6:6">
      <c r="F3334" s="2"/>
    </row>
    <row r="3335" spans="6:6">
      <c r="F3335" s="2"/>
    </row>
    <row r="3336" spans="6:6">
      <c r="F3336" s="2"/>
    </row>
    <row r="3337" spans="6:6">
      <c r="F3337" s="2"/>
    </row>
    <row r="3338" spans="6:6">
      <c r="F3338" s="2"/>
    </row>
    <row r="3339" spans="6:6">
      <c r="F3339" s="2"/>
    </row>
    <row r="3340" spans="6:6">
      <c r="F3340" s="2"/>
    </row>
    <row r="3341" spans="6:6">
      <c r="F3341" s="2"/>
    </row>
    <row r="3342" spans="6:6">
      <c r="F3342" s="2"/>
    </row>
    <row r="3343" spans="6:6">
      <c r="F3343" s="2"/>
    </row>
    <row r="3344" spans="6:6">
      <c r="F3344" s="2"/>
    </row>
    <row r="3345" spans="6:6">
      <c r="F3345" s="2"/>
    </row>
    <row r="3346" spans="6:6">
      <c r="F3346" s="2"/>
    </row>
    <row r="3347" spans="6:6">
      <c r="F3347" s="2"/>
    </row>
    <row r="3348" spans="6:6">
      <c r="F3348" s="2"/>
    </row>
    <row r="3349" spans="6:6">
      <c r="F3349" s="2"/>
    </row>
    <row r="3350" spans="6:6">
      <c r="F3350" s="2"/>
    </row>
    <row r="3351" spans="6:6">
      <c r="F3351" s="2"/>
    </row>
    <row r="3352" spans="6:6">
      <c r="F3352" s="2"/>
    </row>
    <row r="3353" spans="6:6">
      <c r="F3353" s="2"/>
    </row>
    <row r="3354" spans="6:6">
      <c r="F3354" s="2"/>
    </row>
    <row r="3355" spans="6:6">
      <c r="F3355" s="2"/>
    </row>
    <row r="3356" spans="6:6">
      <c r="F3356" s="2"/>
    </row>
    <row r="3357" spans="6:6">
      <c r="F3357" s="2"/>
    </row>
    <row r="3358" spans="6:6">
      <c r="F3358" s="2"/>
    </row>
    <row r="3359" spans="6:6">
      <c r="F3359" s="2"/>
    </row>
    <row r="3360" spans="6:6">
      <c r="F3360" s="2"/>
    </row>
    <row r="3361" spans="6:6">
      <c r="F3361" s="2"/>
    </row>
    <row r="3362" spans="6:6">
      <c r="F3362" s="2"/>
    </row>
    <row r="3363" spans="6:6">
      <c r="F3363" s="2"/>
    </row>
    <row r="3364" spans="6:6">
      <c r="F3364" s="2"/>
    </row>
    <row r="3365" spans="6:6">
      <c r="F3365" s="2"/>
    </row>
    <row r="3366" spans="6:6">
      <c r="F3366" s="2"/>
    </row>
    <row r="3367" spans="6:6">
      <c r="F3367" s="2"/>
    </row>
    <row r="3368" spans="6:6">
      <c r="F3368" s="2"/>
    </row>
    <row r="3369" spans="6:6">
      <c r="F3369" s="2"/>
    </row>
    <row r="3370" spans="6:6">
      <c r="F3370" s="2"/>
    </row>
    <row r="3371" spans="6:6">
      <c r="F3371" s="2"/>
    </row>
    <row r="3372" spans="6:6">
      <c r="F3372" s="2"/>
    </row>
    <row r="3373" spans="6:6">
      <c r="F3373" s="2"/>
    </row>
    <row r="3374" spans="6:6">
      <c r="F3374" s="2"/>
    </row>
    <row r="3375" spans="6:6">
      <c r="F3375" s="2"/>
    </row>
    <row r="3376" spans="6:6">
      <c r="F3376" s="2"/>
    </row>
    <row r="3377" spans="6:6">
      <c r="F3377" s="2"/>
    </row>
    <row r="3378" spans="6:6">
      <c r="F3378" s="2"/>
    </row>
    <row r="3379" spans="6:6">
      <c r="F3379" s="2"/>
    </row>
    <row r="3380" spans="6:6">
      <c r="F3380" s="2"/>
    </row>
    <row r="3381" spans="6:6">
      <c r="F3381" s="2"/>
    </row>
    <row r="3382" spans="6:6">
      <c r="F3382" s="2"/>
    </row>
    <row r="3383" spans="6:6">
      <c r="F3383" s="2"/>
    </row>
    <row r="3384" spans="6:6">
      <c r="F3384" s="2"/>
    </row>
    <row r="3385" spans="6:6">
      <c r="F3385" s="2"/>
    </row>
    <row r="3386" spans="6:6">
      <c r="F3386" s="2"/>
    </row>
    <row r="3387" spans="6:6">
      <c r="F3387" s="2"/>
    </row>
    <row r="3388" spans="6:6">
      <c r="F3388" s="2"/>
    </row>
    <row r="3389" spans="6:6">
      <c r="F3389" s="2"/>
    </row>
    <row r="3390" spans="6:6">
      <c r="F3390" s="2"/>
    </row>
    <row r="3391" spans="6:6">
      <c r="F3391" s="2"/>
    </row>
    <row r="3392" spans="6:6">
      <c r="F3392" s="2"/>
    </row>
    <row r="3393" spans="6:6">
      <c r="F3393" s="2"/>
    </row>
    <row r="3394" spans="6:6">
      <c r="F3394" s="2"/>
    </row>
    <row r="3395" spans="6:6">
      <c r="F3395" s="2"/>
    </row>
    <row r="3396" spans="6:6">
      <c r="F3396" s="2"/>
    </row>
    <row r="3397" spans="6:6">
      <c r="F3397" s="2"/>
    </row>
    <row r="3398" spans="6:6">
      <c r="F3398" s="2"/>
    </row>
    <row r="3399" spans="6:6">
      <c r="F3399" s="2"/>
    </row>
    <row r="3400" spans="6:6">
      <c r="F3400" s="2"/>
    </row>
    <row r="3401" spans="6:6">
      <c r="F3401" s="2"/>
    </row>
    <row r="3402" spans="6:6">
      <c r="F3402" s="2"/>
    </row>
    <row r="3403" spans="6:6">
      <c r="F3403" s="2"/>
    </row>
    <row r="3404" spans="6:6">
      <c r="F3404" s="2"/>
    </row>
    <row r="3405" spans="6:6">
      <c r="F3405" s="2"/>
    </row>
    <row r="3406" spans="6:6">
      <c r="F3406" s="2"/>
    </row>
    <row r="3407" spans="6:6">
      <c r="F3407" s="2"/>
    </row>
    <row r="3408" spans="6:6">
      <c r="F3408" s="2"/>
    </row>
    <row r="3409" spans="6:6">
      <c r="F3409" s="2"/>
    </row>
    <row r="3410" spans="6:6">
      <c r="F3410" s="2"/>
    </row>
    <row r="3411" spans="6:6">
      <c r="F3411" s="2"/>
    </row>
    <row r="3412" spans="6:6">
      <c r="F3412" s="2"/>
    </row>
    <row r="3413" spans="6:6">
      <c r="F3413" s="2"/>
    </row>
    <row r="3414" spans="6:6">
      <c r="F3414" s="2"/>
    </row>
    <row r="3415" spans="6:6">
      <c r="F3415" s="2"/>
    </row>
    <row r="3416" spans="6:6">
      <c r="F3416" s="2"/>
    </row>
    <row r="3417" spans="6:6">
      <c r="F3417" s="2"/>
    </row>
    <row r="3418" spans="6:6">
      <c r="F3418" s="2"/>
    </row>
    <row r="3419" spans="6:6">
      <c r="F3419" s="2"/>
    </row>
    <row r="3420" spans="6:6">
      <c r="F3420" s="2"/>
    </row>
    <row r="3421" spans="6:6">
      <c r="F3421" s="2"/>
    </row>
    <row r="3422" spans="6:6">
      <c r="F3422" s="2"/>
    </row>
    <row r="3423" spans="6:6">
      <c r="F3423" s="2"/>
    </row>
    <row r="3424" spans="6:6">
      <c r="F3424" s="2"/>
    </row>
    <row r="3425" spans="6:6">
      <c r="F3425" s="2"/>
    </row>
    <row r="3426" spans="6:6">
      <c r="F3426" s="2"/>
    </row>
    <row r="3427" spans="6:6">
      <c r="F3427" s="2"/>
    </row>
    <row r="3428" spans="6:6">
      <c r="F3428" s="2"/>
    </row>
    <row r="3429" spans="6:6">
      <c r="F3429" s="2"/>
    </row>
    <row r="3430" spans="6:6">
      <c r="F3430" s="2"/>
    </row>
    <row r="3431" spans="6:6">
      <c r="F3431" s="2"/>
    </row>
    <row r="3432" spans="6:6">
      <c r="F3432" s="2"/>
    </row>
    <row r="3433" spans="6:6">
      <c r="F3433" s="2"/>
    </row>
    <row r="3434" spans="6:6">
      <c r="F3434" s="2"/>
    </row>
    <row r="3435" spans="6:6">
      <c r="F3435" s="2"/>
    </row>
    <row r="3436" spans="6:6">
      <c r="F3436" s="2"/>
    </row>
    <row r="3437" spans="6:6">
      <c r="F3437" s="2"/>
    </row>
    <row r="3438" spans="6:6">
      <c r="F3438" s="2"/>
    </row>
    <row r="3439" spans="6:6">
      <c r="F3439" s="2"/>
    </row>
    <row r="3440" spans="6:6">
      <c r="F3440" s="2"/>
    </row>
    <row r="3441" spans="6:6">
      <c r="F3441" s="2"/>
    </row>
    <row r="3442" spans="6:6">
      <c r="F3442" s="2"/>
    </row>
    <row r="3443" spans="6:6">
      <c r="F3443" s="2"/>
    </row>
    <row r="3444" spans="6:6">
      <c r="F3444" s="2"/>
    </row>
    <row r="3445" spans="6:6">
      <c r="F3445" s="2"/>
    </row>
    <row r="3446" spans="6:6">
      <c r="F3446" s="2"/>
    </row>
    <row r="3447" spans="6:6">
      <c r="F3447" s="2"/>
    </row>
    <row r="3448" spans="6:6">
      <c r="F3448" s="2"/>
    </row>
    <row r="3449" spans="6:6">
      <c r="F3449" s="2"/>
    </row>
    <row r="3450" spans="6:6">
      <c r="F3450" s="2"/>
    </row>
    <row r="3451" spans="6:6">
      <c r="F3451" s="2"/>
    </row>
    <row r="3452" spans="6:6">
      <c r="F3452" s="2"/>
    </row>
    <row r="3453" spans="6:6">
      <c r="F3453" s="2"/>
    </row>
    <row r="3454" spans="6:6">
      <c r="F3454" s="2"/>
    </row>
    <row r="3455" spans="6:6">
      <c r="F3455" s="2"/>
    </row>
    <row r="3456" spans="6:6">
      <c r="F3456" s="2"/>
    </row>
    <row r="3457" spans="6:6">
      <c r="F3457" s="2"/>
    </row>
    <row r="3458" spans="6:6">
      <c r="F3458" s="2"/>
    </row>
    <row r="3459" spans="6:6">
      <c r="F3459" s="2"/>
    </row>
    <row r="3460" spans="6:6">
      <c r="F3460" s="2"/>
    </row>
    <row r="3461" spans="6:6">
      <c r="F3461" s="2"/>
    </row>
    <row r="3462" spans="6:6">
      <c r="F3462" s="2"/>
    </row>
    <row r="3463" spans="6:6">
      <c r="F3463" s="2"/>
    </row>
    <row r="3464" spans="6:6">
      <c r="F3464" s="2"/>
    </row>
    <row r="3465" spans="6:6">
      <c r="F3465" s="2"/>
    </row>
    <row r="3466" spans="6:6">
      <c r="F3466" s="2"/>
    </row>
    <row r="3467" spans="6:6">
      <c r="F3467" s="2"/>
    </row>
    <row r="3468" spans="6:6">
      <c r="F3468" s="2"/>
    </row>
    <row r="3469" spans="6:6">
      <c r="F3469" s="2"/>
    </row>
    <row r="3470" spans="6:6">
      <c r="F3470" s="2"/>
    </row>
    <row r="3471" spans="6:6">
      <c r="F3471" s="2"/>
    </row>
    <row r="3472" spans="6:6">
      <c r="F3472" s="2"/>
    </row>
    <row r="3473" spans="6:6">
      <c r="F3473" s="2"/>
    </row>
    <row r="3474" spans="6:6">
      <c r="F3474" s="2"/>
    </row>
    <row r="3475" spans="6:6">
      <c r="F3475" s="2"/>
    </row>
    <row r="3476" spans="6:6">
      <c r="F3476" s="2"/>
    </row>
    <row r="3477" spans="6:6">
      <c r="F3477" s="2"/>
    </row>
    <row r="3478" spans="6:6">
      <c r="F3478" s="2"/>
    </row>
    <row r="3479" spans="6:6">
      <c r="F3479" s="2"/>
    </row>
    <row r="3480" spans="6:6">
      <c r="F3480" s="2"/>
    </row>
    <row r="3481" spans="6:6">
      <c r="F3481" s="2"/>
    </row>
    <row r="3482" spans="6:6">
      <c r="F3482" s="2"/>
    </row>
    <row r="3483" spans="6:6">
      <c r="F3483" s="2"/>
    </row>
    <row r="3484" spans="6:6">
      <c r="F3484" s="2"/>
    </row>
    <row r="3485" spans="6:6">
      <c r="F3485" s="2"/>
    </row>
    <row r="3486" spans="6:6">
      <c r="F3486" s="2"/>
    </row>
    <row r="3487" spans="6:6">
      <c r="F3487" s="2"/>
    </row>
    <row r="3488" spans="6:6">
      <c r="F3488" s="2"/>
    </row>
    <row r="3489" spans="6:6">
      <c r="F3489" s="2"/>
    </row>
    <row r="3490" spans="6:6">
      <c r="F3490" s="2"/>
    </row>
    <row r="3491" spans="6:6">
      <c r="F3491" s="2"/>
    </row>
    <row r="3492" spans="6:6">
      <c r="F3492" s="2"/>
    </row>
    <row r="3493" spans="6:6">
      <c r="F3493" s="2"/>
    </row>
    <row r="3494" spans="6:6">
      <c r="F3494" s="2"/>
    </row>
    <row r="3495" spans="6:6">
      <c r="F3495" s="2"/>
    </row>
    <row r="3496" spans="6:6">
      <c r="F3496" s="2"/>
    </row>
    <row r="3497" spans="6:6">
      <c r="F3497" s="2"/>
    </row>
    <row r="3498" spans="6:6">
      <c r="F3498" s="2"/>
    </row>
    <row r="3499" spans="6:6">
      <c r="F3499" s="2"/>
    </row>
    <row r="3500" spans="6:6">
      <c r="F3500" s="2"/>
    </row>
    <row r="3501" spans="6:6">
      <c r="F3501" s="2"/>
    </row>
    <row r="3502" spans="6:6">
      <c r="F3502" s="2"/>
    </row>
    <row r="3503" spans="6:6">
      <c r="F3503" s="2"/>
    </row>
    <row r="3504" spans="6:6">
      <c r="F3504" s="2"/>
    </row>
    <row r="3505" spans="6:6">
      <c r="F3505" s="2"/>
    </row>
    <row r="3506" spans="6:6">
      <c r="F3506" s="2"/>
    </row>
    <row r="3507" spans="6:6">
      <c r="F3507" s="2"/>
    </row>
    <row r="3508" spans="6:6">
      <c r="F3508" s="2"/>
    </row>
    <row r="3509" spans="6:6">
      <c r="F3509" s="2"/>
    </row>
    <row r="3510" spans="6:6">
      <c r="F3510" s="2"/>
    </row>
    <row r="3511" spans="6:6">
      <c r="F3511" s="2"/>
    </row>
    <row r="3512" spans="6:6">
      <c r="F3512" s="2"/>
    </row>
    <row r="3513" spans="6:6">
      <c r="F3513" s="2"/>
    </row>
    <row r="3514" spans="6:6">
      <c r="F3514" s="2"/>
    </row>
    <row r="3515" spans="6:6">
      <c r="F3515" s="2"/>
    </row>
    <row r="3516" spans="6:6">
      <c r="F3516" s="2"/>
    </row>
    <row r="3517" spans="6:6">
      <c r="F3517" s="2"/>
    </row>
    <row r="3518" spans="6:6">
      <c r="F3518" s="2"/>
    </row>
    <row r="3519" spans="6:6">
      <c r="F3519" s="2"/>
    </row>
    <row r="3520" spans="6:6">
      <c r="F3520" s="2"/>
    </row>
    <row r="3521" spans="6:6">
      <c r="F3521" s="2"/>
    </row>
    <row r="3522" spans="6:6">
      <c r="F3522" s="2"/>
    </row>
    <row r="3523" spans="6:6">
      <c r="F3523" s="2"/>
    </row>
    <row r="3524" spans="6:6">
      <c r="F3524" s="2"/>
    </row>
    <row r="3525" spans="6:6">
      <c r="F3525" s="2"/>
    </row>
    <row r="3526" spans="6:6">
      <c r="F3526" s="2"/>
    </row>
    <row r="3527" spans="6:6">
      <c r="F3527" s="2"/>
    </row>
    <row r="3528" spans="6:6">
      <c r="F3528" s="2"/>
    </row>
    <row r="3529" spans="6:6">
      <c r="F3529" s="2"/>
    </row>
    <row r="3530" spans="6:6">
      <c r="F3530" s="2"/>
    </row>
    <row r="3531" spans="6:6">
      <c r="F3531" s="2"/>
    </row>
    <row r="3532" spans="6:6">
      <c r="F3532" s="2"/>
    </row>
    <row r="3533" spans="6:6">
      <c r="F3533" s="2"/>
    </row>
    <row r="3534" spans="6:6">
      <c r="F3534" s="2"/>
    </row>
    <row r="3535" spans="6:6">
      <c r="F3535" s="2"/>
    </row>
    <row r="3536" spans="6:6">
      <c r="F3536" s="2"/>
    </row>
    <row r="3537" spans="6:6">
      <c r="F3537" s="2"/>
    </row>
    <row r="3538" spans="6:6">
      <c r="F3538" s="2"/>
    </row>
    <row r="3539" spans="6:6">
      <c r="F3539" s="2"/>
    </row>
    <row r="3540" spans="6:6">
      <c r="F3540" s="2"/>
    </row>
    <row r="3541" spans="6:6">
      <c r="F3541" s="2"/>
    </row>
    <row r="3542" spans="6:6">
      <c r="F3542" s="2"/>
    </row>
    <row r="3543" spans="6:6">
      <c r="F3543" s="2"/>
    </row>
    <row r="3544" spans="6:6">
      <c r="F3544" s="2"/>
    </row>
    <row r="3545" spans="6:6">
      <c r="F3545" s="2"/>
    </row>
    <row r="3546" spans="6:6">
      <c r="F3546" s="2"/>
    </row>
    <row r="3547" spans="6:6">
      <c r="F3547" s="2"/>
    </row>
    <row r="3548" spans="6:6">
      <c r="F3548" s="2"/>
    </row>
    <row r="3549" spans="6:6">
      <c r="F3549" s="2"/>
    </row>
    <row r="3550" spans="6:6">
      <c r="F3550" s="2"/>
    </row>
    <row r="3551" spans="6:6">
      <c r="F3551" s="2"/>
    </row>
    <row r="3552" spans="6:6">
      <c r="F3552" s="2"/>
    </row>
    <row r="3553" spans="6:6">
      <c r="F3553" s="2"/>
    </row>
    <row r="3554" spans="6:6">
      <c r="F3554" s="2"/>
    </row>
    <row r="3555" spans="6:6">
      <c r="F3555" s="2"/>
    </row>
    <row r="3556" spans="6:6">
      <c r="F3556" s="2"/>
    </row>
    <row r="3557" spans="6:6">
      <c r="F3557" s="2"/>
    </row>
    <row r="3558" spans="6:6">
      <c r="F3558" s="2"/>
    </row>
    <row r="3559" spans="6:6">
      <c r="F3559" s="2"/>
    </row>
    <row r="3560" spans="6:6">
      <c r="F3560" s="2"/>
    </row>
    <row r="3561" spans="6:6">
      <c r="F3561" s="2"/>
    </row>
    <row r="3562" spans="6:6">
      <c r="F3562" s="2"/>
    </row>
    <row r="3563" spans="6:6">
      <c r="F3563" s="2"/>
    </row>
    <row r="3564" spans="6:6">
      <c r="F3564" s="2"/>
    </row>
    <row r="3565" spans="6:6">
      <c r="F3565" s="2"/>
    </row>
    <row r="3566" spans="6:6">
      <c r="F3566" s="2"/>
    </row>
    <row r="3567" spans="6:6">
      <c r="F3567" s="2"/>
    </row>
    <row r="3568" spans="6:6">
      <c r="F3568" s="2"/>
    </row>
    <row r="3569" spans="6:6">
      <c r="F3569" s="2"/>
    </row>
    <row r="3570" spans="6:6">
      <c r="F3570" s="2"/>
    </row>
    <row r="3571" spans="6:6">
      <c r="F3571" s="2"/>
    </row>
    <row r="3572" spans="6:6">
      <c r="F3572" s="2"/>
    </row>
    <row r="3573" spans="6:6">
      <c r="F3573" s="2"/>
    </row>
    <row r="3574" spans="6:6">
      <c r="F3574" s="2"/>
    </row>
    <row r="3575" spans="6:6">
      <c r="F3575" s="2"/>
    </row>
    <row r="3576" spans="6:6">
      <c r="F3576" s="2"/>
    </row>
    <row r="3577" spans="6:6">
      <c r="F3577" s="2"/>
    </row>
    <row r="3578" spans="6:6">
      <c r="F3578" s="2"/>
    </row>
    <row r="3579" spans="6:6">
      <c r="F3579" s="2"/>
    </row>
    <row r="3580" spans="6:6">
      <c r="F3580" s="2"/>
    </row>
    <row r="3581" spans="6:6">
      <c r="F3581" s="2"/>
    </row>
    <row r="3582" spans="6:6">
      <c r="F3582" s="2"/>
    </row>
    <row r="3583" spans="6:6">
      <c r="F3583" s="2"/>
    </row>
    <row r="3584" spans="6:6">
      <c r="F3584" s="2"/>
    </row>
    <row r="3585" spans="6:6">
      <c r="F3585" s="2"/>
    </row>
    <row r="3586" spans="6:6">
      <c r="F3586" s="2"/>
    </row>
    <row r="3587" spans="6:6">
      <c r="F3587" s="2"/>
    </row>
    <row r="3588" spans="6:6">
      <c r="F3588" s="2"/>
    </row>
    <row r="3589" spans="6:6">
      <c r="F3589" s="2"/>
    </row>
    <row r="3590" spans="6:6">
      <c r="F3590" s="2"/>
    </row>
    <row r="3591" spans="6:6">
      <c r="F3591" s="2"/>
    </row>
    <row r="3592" spans="6:6">
      <c r="F3592" s="2"/>
    </row>
    <row r="3593" spans="6:6">
      <c r="F3593" s="2"/>
    </row>
    <row r="3594" spans="6:6">
      <c r="F3594" s="2"/>
    </row>
    <row r="3595" spans="6:6">
      <c r="F3595" s="2"/>
    </row>
    <row r="3596" spans="6:6">
      <c r="F3596" s="2"/>
    </row>
    <row r="3597" spans="6:6">
      <c r="F3597" s="2"/>
    </row>
    <row r="3598" spans="6:6">
      <c r="F3598" s="2"/>
    </row>
    <row r="3599" spans="6:6">
      <c r="F3599" s="2"/>
    </row>
    <row r="3600" spans="6:6">
      <c r="F3600" s="2"/>
    </row>
    <row r="3601" spans="6:6">
      <c r="F3601" s="2"/>
    </row>
    <row r="3602" spans="6:6">
      <c r="F3602" s="2"/>
    </row>
    <row r="3603" spans="6:6">
      <c r="F3603" s="2"/>
    </row>
    <row r="3604" spans="6:6">
      <c r="F3604" s="2"/>
    </row>
    <row r="3605" spans="6:6">
      <c r="F3605" s="2"/>
    </row>
    <row r="3606" spans="6:6">
      <c r="F3606" s="2"/>
    </row>
    <row r="3607" spans="6:6">
      <c r="F3607" s="2"/>
    </row>
    <row r="3608" spans="6:6">
      <c r="F3608" s="2"/>
    </row>
    <row r="3609" spans="6:6">
      <c r="F3609" s="2"/>
    </row>
    <row r="3610" spans="6:6">
      <c r="F3610" s="2"/>
    </row>
    <row r="3611" spans="6:6">
      <c r="F3611" s="2"/>
    </row>
    <row r="3612" spans="6:6">
      <c r="F3612" s="2"/>
    </row>
    <row r="3613" spans="6:6">
      <c r="F3613" s="2"/>
    </row>
    <row r="3614" spans="6:6">
      <c r="F3614" s="2"/>
    </row>
    <row r="3615" spans="6:6">
      <c r="F3615" s="2"/>
    </row>
    <row r="3616" spans="6:6">
      <c r="F3616" s="2"/>
    </row>
    <row r="3617" spans="6:6">
      <c r="F3617" s="2"/>
    </row>
    <row r="3618" spans="6:6">
      <c r="F3618" s="2"/>
    </row>
    <row r="3619" spans="6:6">
      <c r="F3619" s="2"/>
    </row>
    <row r="3620" spans="6:6">
      <c r="F3620" s="2"/>
    </row>
    <row r="3621" spans="6:6">
      <c r="F3621" s="2"/>
    </row>
    <row r="3622" spans="6:6">
      <c r="F3622" s="2"/>
    </row>
    <row r="3623" spans="6:6">
      <c r="F3623" s="2"/>
    </row>
    <row r="3624" spans="6:6">
      <c r="F3624" s="2"/>
    </row>
    <row r="3625" spans="6:6">
      <c r="F3625" s="2"/>
    </row>
    <row r="3626" spans="6:6">
      <c r="F3626" s="2"/>
    </row>
    <row r="3627" spans="6:6">
      <c r="F3627" s="2"/>
    </row>
    <row r="3628" spans="6:6">
      <c r="F3628" s="2"/>
    </row>
    <row r="3629" spans="6:6">
      <c r="F3629" s="2"/>
    </row>
    <row r="3630" spans="6:6">
      <c r="F3630" s="2"/>
    </row>
    <row r="3631" spans="6:6">
      <c r="F3631" s="2"/>
    </row>
    <row r="3632" spans="6:6">
      <c r="F3632" s="2"/>
    </row>
    <row r="3633" spans="6:6">
      <c r="F3633" s="2"/>
    </row>
    <row r="3634" spans="6:6">
      <c r="F3634" s="2"/>
    </row>
    <row r="3635" spans="6:6">
      <c r="F3635" s="2"/>
    </row>
    <row r="3636" spans="6:6">
      <c r="F3636" s="2"/>
    </row>
    <row r="3637" spans="6:6">
      <c r="F3637" s="2"/>
    </row>
    <row r="3638" spans="6:6">
      <c r="F3638" s="2"/>
    </row>
    <row r="3639" spans="6:6">
      <c r="F3639" s="2"/>
    </row>
    <row r="3640" spans="6:6">
      <c r="F3640" s="2"/>
    </row>
    <row r="3641" spans="6:6">
      <c r="F3641" s="2"/>
    </row>
    <row r="3642" spans="6:6">
      <c r="F3642" s="2"/>
    </row>
    <row r="3643" spans="6:6">
      <c r="F3643" s="2"/>
    </row>
    <row r="3644" spans="6:6">
      <c r="F3644" s="2"/>
    </row>
    <row r="3645" spans="6:6">
      <c r="F3645" s="2"/>
    </row>
    <row r="3646" spans="6:6">
      <c r="F3646" s="2"/>
    </row>
    <row r="3647" spans="6:6">
      <c r="F3647" s="2"/>
    </row>
    <row r="3648" spans="6:6">
      <c r="F3648" s="2"/>
    </row>
    <row r="3649" spans="6:6">
      <c r="F3649" s="2"/>
    </row>
    <row r="3650" spans="6:6">
      <c r="F3650" s="2"/>
    </row>
    <row r="3651" spans="6:6">
      <c r="F3651" s="2"/>
    </row>
    <row r="3652" spans="6:6">
      <c r="F3652" s="2"/>
    </row>
    <row r="3653" spans="6:6">
      <c r="F3653" s="2"/>
    </row>
    <row r="3654" spans="6:6">
      <c r="F3654" s="2"/>
    </row>
    <row r="3655" spans="6:6">
      <c r="F3655" s="2"/>
    </row>
    <row r="3656" spans="6:6">
      <c r="F3656" s="2"/>
    </row>
    <row r="3657" spans="6:6">
      <c r="F3657" s="2"/>
    </row>
    <row r="3658" spans="6:6">
      <c r="F3658" s="2"/>
    </row>
    <row r="3659" spans="6:6">
      <c r="F3659" s="2"/>
    </row>
    <row r="3660" spans="6:6">
      <c r="F3660" s="2"/>
    </row>
    <row r="3661" spans="6:6">
      <c r="F3661" s="2"/>
    </row>
    <row r="3662" spans="6:6">
      <c r="F3662" s="2"/>
    </row>
    <row r="3663" spans="6:6">
      <c r="F3663" s="2"/>
    </row>
    <row r="3664" spans="6:6">
      <c r="F3664" s="2"/>
    </row>
    <row r="3665" spans="6:6">
      <c r="F3665" s="2"/>
    </row>
    <row r="3666" spans="6:6">
      <c r="F3666" s="2"/>
    </row>
    <row r="3667" spans="6:6">
      <c r="F3667" s="2"/>
    </row>
    <row r="3668" spans="6:6">
      <c r="F3668" s="2"/>
    </row>
    <row r="3669" spans="6:6">
      <c r="F3669" s="2"/>
    </row>
    <row r="3670" spans="6:6">
      <c r="F3670" s="2"/>
    </row>
    <row r="3671" spans="6:6">
      <c r="F3671" s="2"/>
    </row>
    <row r="3672" spans="6:6">
      <c r="F3672" s="2"/>
    </row>
    <row r="3673" spans="6:6">
      <c r="F3673" s="2"/>
    </row>
    <row r="3674" spans="6:6">
      <c r="F3674" s="2"/>
    </row>
    <row r="3675" spans="6:6">
      <c r="F3675" s="2"/>
    </row>
    <row r="3676" spans="6:6">
      <c r="F3676" s="2"/>
    </row>
    <row r="3677" spans="6:6">
      <c r="F3677" s="2"/>
    </row>
    <row r="3678" spans="6:6">
      <c r="F3678" s="2"/>
    </row>
    <row r="3679" spans="6:6">
      <c r="F3679" s="2"/>
    </row>
    <row r="3680" spans="6:6">
      <c r="F3680" s="2"/>
    </row>
    <row r="3681" spans="6:6">
      <c r="F3681" s="2"/>
    </row>
    <row r="3682" spans="6:6">
      <c r="F3682" s="2"/>
    </row>
    <row r="3683" spans="6:6">
      <c r="F3683" s="2"/>
    </row>
    <row r="3684" spans="6:6">
      <c r="F3684" s="2"/>
    </row>
    <row r="3685" spans="6:6">
      <c r="F3685" s="2"/>
    </row>
    <row r="3686" spans="6:6">
      <c r="F3686" s="2"/>
    </row>
    <row r="3687" spans="6:6">
      <c r="F3687" s="2"/>
    </row>
    <row r="3688" spans="6:6">
      <c r="F3688" s="2"/>
    </row>
    <row r="3689" spans="6:6">
      <c r="F3689" s="2"/>
    </row>
    <row r="3690" spans="6:6">
      <c r="F3690" s="2"/>
    </row>
    <row r="3691" spans="6:6">
      <c r="F3691" s="2"/>
    </row>
    <row r="3692" spans="6:6">
      <c r="F3692" s="2"/>
    </row>
    <row r="3693" spans="6:6">
      <c r="F3693" s="2"/>
    </row>
    <row r="3694" spans="6:6">
      <c r="F3694" s="2"/>
    </row>
    <row r="3695" spans="6:6">
      <c r="F3695" s="2"/>
    </row>
    <row r="3696" spans="6:6">
      <c r="F3696" s="2"/>
    </row>
    <row r="3697" spans="6:6">
      <c r="F3697" s="2"/>
    </row>
    <row r="3698" spans="6:6">
      <c r="F3698" s="2"/>
    </row>
    <row r="3699" spans="6:6">
      <c r="F3699" s="2"/>
    </row>
    <row r="3700" spans="6:6">
      <c r="F3700" s="2"/>
    </row>
    <row r="3701" spans="6:6">
      <c r="F3701" s="2"/>
    </row>
    <row r="3702" spans="6:6">
      <c r="F3702" s="2"/>
    </row>
    <row r="3703" spans="6:6">
      <c r="F3703" s="2"/>
    </row>
    <row r="3704" spans="6:6">
      <c r="F3704" s="2"/>
    </row>
    <row r="3705" spans="6:6">
      <c r="F3705" s="2"/>
    </row>
    <row r="3706" spans="6:6">
      <c r="F3706" s="2"/>
    </row>
    <row r="3707" spans="6:6">
      <c r="F3707" s="2"/>
    </row>
    <row r="3708" spans="6:6">
      <c r="F3708" s="2"/>
    </row>
    <row r="3709" spans="6:6">
      <c r="F3709" s="2"/>
    </row>
    <row r="3710" spans="6:6">
      <c r="F3710" s="2"/>
    </row>
    <row r="3711" spans="6:6">
      <c r="F3711" s="2"/>
    </row>
    <row r="3712" spans="6:6">
      <c r="F3712" s="2"/>
    </row>
    <row r="3713" spans="6:6">
      <c r="F3713" s="2"/>
    </row>
    <row r="3714" spans="6:6">
      <c r="F3714" s="2"/>
    </row>
    <row r="3715" spans="6:6">
      <c r="F3715" s="2"/>
    </row>
    <row r="3716" spans="6:6">
      <c r="F3716" s="2"/>
    </row>
    <row r="3717" spans="6:6">
      <c r="F3717" s="2"/>
    </row>
    <row r="3718" spans="6:6">
      <c r="F3718" s="2"/>
    </row>
    <row r="3719" spans="6:6">
      <c r="F3719" s="2"/>
    </row>
    <row r="3720" spans="6:6">
      <c r="F3720" s="2"/>
    </row>
    <row r="3721" spans="6:6">
      <c r="F3721" s="2"/>
    </row>
    <row r="3722" spans="6:6">
      <c r="F3722" s="2"/>
    </row>
    <row r="3723" spans="6:6">
      <c r="F3723" s="2"/>
    </row>
    <row r="3724" spans="6:6">
      <c r="F3724" s="2"/>
    </row>
    <row r="3725" spans="6:6">
      <c r="F3725" s="2"/>
    </row>
    <row r="3726" spans="6:6">
      <c r="F3726" s="2"/>
    </row>
    <row r="3727" spans="6:6">
      <c r="F3727" s="2"/>
    </row>
    <row r="3728" spans="6:6">
      <c r="F3728" s="2"/>
    </row>
    <row r="3729" spans="6:6">
      <c r="F3729" s="2"/>
    </row>
    <row r="3730" spans="6:6">
      <c r="F3730" s="2"/>
    </row>
    <row r="3731" spans="6:6">
      <c r="F3731" s="2"/>
    </row>
    <row r="3732" spans="6:6">
      <c r="F3732" s="2"/>
    </row>
    <row r="3733" spans="6:6">
      <c r="F3733" s="2"/>
    </row>
    <row r="3734" spans="6:6">
      <c r="F3734" s="2"/>
    </row>
    <row r="3735" spans="6:6">
      <c r="F3735" s="2"/>
    </row>
    <row r="3736" spans="6:6">
      <c r="F3736" s="2"/>
    </row>
    <row r="3737" spans="6:6">
      <c r="F3737" s="2"/>
    </row>
    <row r="3738" spans="6:6">
      <c r="F3738" s="2"/>
    </row>
    <row r="3739" spans="6:6">
      <c r="F3739" s="2"/>
    </row>
    <row r="3740" spans="6:6">
      <c r="F3740" s="2"/>
    </row>
    <row r="3741" spans="6:6">
      <c r="F3741" s="2"/>
    </row>
    <row r="3742" spans="6:6">
      <c r="F3742" s="2"/>
    </row>
    <row r="3743" spans="6:6">
      <c r="F3743" s="2"/>
    </row>
    <row r="3744" spans="6:6">
      <c r="F3744" s="2"/>
    </row>
    <row r="3745" spans="6:6">
      <c r="F3745" s="2"/>
    </row>
    <row r="3746" spans="6:6">
      <c r="F3746" s="2"/>
    </row>
    <row r="3747" spans="6:6">
      <c r="F3747" s="2"/>
    </row>
    <row r="3748" spans="6:6">
      <c r="F3748" s="2"/>
    </row>
    <row r="3749" spans="6:6">
      <c r="F3749" s="2"/>
    </row>
    <row r="3750" spans="6:6">
      <c r="F3750" s="2"/>
    </row>
    <row r="3751" spans="6:6">
      <c r="F3751" s="2"/>
    </row>
    <row r="3752" spans="6:6">
      <c r="F3752" s="2"/>
    </row>
    <row r="3753" spans="6:6">
      <c r="F3753" s="2"/>
    </row>
    <row r="3754" spans="6:6">
      <c r="F3754" s="2"/>
    </row>
    <row r="3755" spans="6:6">
      <c r="F3755" s="2"/>
    </row>
    <row r="3756" spans="6:6">
      <c r="F3756" s="2"/>
    </row>
    <row r="3757" spans="6:6">
      <c r="F3757" s="2"/>
    </row>
    <row r="3758" spans="6:6">
      <c r="F3758" s="2"/>
    </row>
    <row r="3759" spans="6:6">
      <c r="F3759" s="2"/>
    </row>
    <row r="3760" spans="6:6">
      <c r="F3760" s="2"/>
    </row>
    <row r="3761" spans="6:6">
      <c r="F3761" s="2"/>
    </row>
    <row r="3762" spans="6:6">
      <c r="F3762" s="2"/>
    </row>
    <row r="3763" spans="6:6">
      <c r="F3763" s="2"/>
    </row>
    <row r="3764" spans="6:6">
      <c r="F3764" s="2"/>
    </row>
    <row r="3765" spans="6:6">
      <c r="F3765" s="2"/>
    </row>
    <row r="3766" spans="6:6">
      <c r="F3766" s="2"/>
    </row>
    <row r="3767" spans="6:6">
      <c r="F3767" s="2"/>
    </row>
    <row r="3768" spans="6:6">
      <c r="F3768" s="2"/>
    </row>
    <row r="3769" spans="6:6">
      <c r="F3769" s="2"/>
    </row>
    <row r="3770" spans="6:6">
      <c r="F3770" s="2"/>
    </row>
    <row r="3771" spans="6:6">
      <c r="F3771" s="2"/>
    </row>
    <row r="3772" spans="6:6">
      <c r="F3772" s="2"/>
    </row>
    <row r="3773" spans="6:6">
      <c r="F3773" s="2"/>
    </row>
    <row r="3774" spans="6:6">
      <c r="F3774" s="2"/>
    </row>
    <row r="3775" spans="6:6">
      <c r="F3775" s="2"/>
    </row>
    <row r="3776" spans="6:6">
      <c r="F3776" s="2"/>
    </row>
    <row r="3777" spans="6:6">
      <c r="F3777" s="2"/>
    </row>
    <row r="3778" spans="6:6">
      <c r="F3778" s="2"/>
    </row>
    <row r="3779" spans="6:6">
      <c r="F3779" s="2"/>
    </row>
    <row r="3780" spans="6:6">
      <c r="F3780" s="2"/>
    </row>
    <row r="3781" spans="6:6">
      <c r="F3781" s="2"/>
    </row>
    <row r="3782" spans="6:6">
      <c r="F3782" s="2"/>
    </row>
    <row r="3783" spans="6:6">
      <c r="F3783" s="2"/>
    </row>
    <row r="3784" spans="6:6">
      <c r="F3784" s="2"/>
    </row>
    <row r="3785" spans="6:6">
      <c r="F3785" s="2"/>
    </row>
    <row r="3786" spans="6:6">
      <c r="F3786" s="2"/>
    </row>
    <row r="3787" spans="6:6">
      <c r="F3787" s="2"/>
    </row>
    <row r="3788" spans="6:6">
      <c r="F3788" s="2"/>
    </row>
    <row r="3789" spans="6:6">
      <c r="F3789" s="2"/>
    </row>
    <row r="3790" spans="6:6">
      <c r="F3790" s="2"/>
    </row>
    <row r="3791" spans="6:6">
      <c r="F3791" s="2"/>
    </row>
    <row r="3792" spans="6:6">
      <c r="F3792" s="2"/>
    </row>
    <row r="3793" spans="6:6">
      <c r="F3793" s="2"/>
    </row>
    <row r="3794" spans="6:6">
      <c r="F3794" s="2"/>
    </row>
    <row r="3795" spans="6:6">
      <c r="F3795" s="2"/>
    </row>
    <row r="3796" spans="6:6">
      <c r="F3796" s="2"/>
    </row>
    <row r="3797" spans="6:6">
      <c r="F3797" s="2"/>
    </row>
    <row r="3798" spans="6:6">
      <c r="F3798" s="2"/>
    </row>
    <row r="3799" spans="6:6">
      <c r="F3799" s="2"/>
    </row>
    <row r="3800" spans="6:6">
      <c r="F3800" s="2"/>
    </row>
    <row r="3801" spans="6:6">
      <c r="F3801" s="2"/>
    </row>
    <row r="3802" spans="6:6">
      <c r="F3802" s="2"/>
    </row>
    <row r="3803" spans="6:6">
      <c r="F3803" s="2"/>
    </row>
    <row r="3804" spans="6:6">
      <c r="F3804" s="2"/>
    </row>
    <row r="3805" spans="6:6">
      <c r="F3805" s="2"/>
    </row>
    <row r="3806" spans="6:6">
      <c r="F3806" s="2"/>
    </row>
    <row r="3807" spans="6:6">
      <c r="F3807" s="2"/>
    </row>
    <row r="3808" spans="6:6">
      <c r="F3808" s="2"/>
    </row>
    <row r="3809" spans="6:6">
      <c r="F3809" s="2"/>
    </row>
    <row r="3810" spans="6:6">
      <c r="F3810" s="2"/>
    </row>
    <row r="3811" spans="6:6">
      <c r="F3811" s="2"/>
    </row>
    <row r="3812" spans="6:6">
      <c r="F3812" s="2"/>
    </row>
    <row r="3813" spans="6:6">
      <c r="F3813" s="2"/>
    </row>
    <row r="3814" spans="6:6">
      <c r="F3814" s="2"/>
    </row>
    <row r="3815" spans="6:6">
      <c r="F3815" s="2"/>
    </row>
    <row r="3816" spans="6:6">
      <c r="F3816" s="2"/>
    </row>
    <row r="3817" spans="6:6">
      <c r="F3817" s="2"/>
    </row>
    <row r="3818" spans="6:6">
      <c r="F3818" s="2"/>
    </row>
    <row r="3819" spans="6:6">
      <c r="F3819" s="2"/>
    </row>
    <row r="3820" spans="6:6">
      <c r="F3820" s="2"/>
    </row>
    <row r="3821" spans="6:6">
      <c r="F3821" s="2"/>
    </row>
    <row r="3822" spans="6:6">
      <c r="F3822" s="2"/>
    </row>
    <row r="3823" spans="6:6">
      <c r="F3823" s="2"/>
    </row>
    <row r="3824" spans="6:6">
      <c r="F3824" s="2"/>
    </row>
    <row r="3825" spans="6:6">
      <c r="F3825" s="2"/>
    </row>
    <row r="3826" spans="6:6">
      <c r="F3826" s="2"/>
    </row>
    <row r="3827" spans="6:6">
      <c r="F3827" s="2"/>
    </row>
    <row r="3828" spans="6:6">
      <c r="F3828" s="2"/>
    </row>
    <row r="3829" spans="6:6">
      <c r="F3829" s="2"/>
    </row>
    <row r="3830" spans="6:6">
      <c r="F3830" s="2"/>
    </row>
    <row r="3831" spans="6:6">
      <c r="F3831" s="2"/>
    </row>
    <row r="3832" spans="6:6">
      <c r="F3832" s="2"/>
    </row>
    <row r="3833" spans="6:6">
      <c r="F3833" s="2"/>
    </row>
    <row r="3834" spans="6:6">
      <c r="F3834" s="2"/>
    </row>
    <row r="3835" spans="6:6">
      <c r="F3835" s="2"/>
    </row>
    <row r="3836" spans="6:6">
      <c r="F3836" s="2"/>
    </row>
    <row r="3837" spans="6:6">
      <c r="F3837" s="2"/>
    </row>
    <row r="3838" spans="6:6">
      <c r="F3838" s="2"/>
    </row>
    <row r="3839" spans="6:6">
      <c r="F3839" s="2"/>
    </row>
    <row r="3840" spans="6:6">
      <c r="F3840" s="2"/>
    </row>
    <row r="3841" spans="6:6">
      <c r="F3841" s="2"/>
    </row>
    <row r="3842" spans="6:6">
      <c r="F3842" s="2"/>
    </row>
    <row r="3843" spans="6:6">
      <c r="F3843" s="2"/>
    </row>
    <row r="3844" spans="6:6">
      <c r="F3844" s="2"/>
    </row>
    <row r="3845" spans="6:6">
      <c r="F3845" s="2"/>
    </row>
    <row r="3846" spans="6:6">
      <c r="F3846" s="2"/>
    </row>
    <row r="3847" spans="6:6">
      <c r="F3847" s="2"/>
    </row>
    <row r="3848" spans="6:6">
      <c r="F3848" s="2"/>
    </row>
    <row r="3849" spans="6:6">
      <c r="F3849" s="2"/>
    </row>
    <row r="3850" spans="6:6">
      <c r="F3850" s="2"/>
    </row>
    <row r="3851" spans="6:6">
      <c r="F3851" s="2"/>
    </row>
    <row r="3852" spans="6:6">
      <c r="F3852" s="2"/>
    </row>
    <row r="3853" spans="6:6">
      <c r="F3853" s="2"/>
    </row>
    <row r="3854" spans="6:6">
      <c r="F3854" s="2"/>
    </row>
    <row r="3855" spans="6:6">
      <c r="F3855" s="2"/>
    </row>
    <row r="3856" spans="6:6">
      <c r="F3856" s="2"/>
    </row>
    <row r="3857" spans="6:6">
      <c r="F3857" s="2"/>
    </row>
    <row r="3858" spans="6:6">
      <c r="F3858" s="2"/>
    </row>
    <row r="3859" spans="6:6">
      <c r="F3859" s="2"/>
    </row>
    <row r="3860" spans="6:6">
      <c r="F3860" s="2"/>
    </row>
    <row r="3861" spans="6:6">
      <c r="F3861" s="2"/>
    </row>
    <row r="3862" spans="6:6">
      <c r="F3862" s="2"/>
    </row>
    <row r="3863" spans="6:6">
      <c r="F3863" s="2"/>
    </row>
    <row r="3864" spans="6:6">
      <c r="F3864" s="2"/>
    </row>
    <row r="3865" spans="6:6">
      <c r="F3865" s="2"/>
    </row>
    <row r="3866" spans="6:6">
      <c r="F3866" s="2"/>
    </row>
    <row r="3867" spans="6:6">
      <c r="F3867" s="2"/>
    </row>
    <row r="3868" spans="6:6">
      <c r="F3868" s="2"/>
    </row>
    <row r="3869" spans="6:6">
      <c r="F3869" s="2"/>
    </row>
    <row r="3870" spans="6:6">
      <c r="F3870" s="2"/>
    </row>
    <row r="3871" spans="6:6">
      <c r="F3871" s="2"/>
    </row>
    <row r="3872" spans="6:6">
      <c r="F3872" s="2"/>
    </row>
    <row r="3873" spans="6:6">
      <c r="F3873" s="2"/>
    </row>
    <row r="3874" spans="6:6">
      <c r="F3874" s="2"/>
    </row>
    <row r="3875" spans="6:6">
      <c r="F3875" s="2"/>
    </row>
    <row r="3876" spans="6:6">
      <c r="F3876" s="2"/>
    </row>
    <row r="3877" spans="6:6">
      <c r="F3877" s="2"/>
    </row>
    <row r="3878" spans="6:6">
      <c r="F3878" s="2"/>
    </row>
    <row r="3879" spans="6:6">
      <c r="F3879" s="2"/>
    </row>
    <row r="3880" spans="6:6">
      <c r="F3880" s="2"/>
    </row>
    <row r="3881" spans="6:6">
      <c r="F3881" s="2"/>
    </row>
    <row r="3882" spans="6:6">
      <c r="F3882" s="2"/>
    </row>
    <row r="3883" spans="6:6">
      <c r="F3883" s="2"/>
    </row>
    <row r="3884" spans="6:6">
      <c r="F3884" s="2"/>
    </row>
    <row r="3885" spans="6:6">
      <c r="F3885" s="2"/>
    </row>
    <row r="3886" spans="6:6">
      <c r="F3886" s="2"/>
    </row>
    <row r="3887" spans="6:6">
      <c r="F3887" s="2"/>
    </row>
    <row r="3888" spans="6:6">
      <c r="F3888" s="2"/>
    </row>
    <row r="3889" spans="6:6">
      <c r="F3889" s="2"/>
    </row>
    <row r="3890" spans="6:6">
      <c r="F3890" s="2"/>
    </row>
    <row r="3891" spans="6:6">
      <c r="F3891" s="2"/>
    </row>
    <row r="3892" spans="6:6">
      <c r="F3892" s="2"/>
    </row>
    <row r="3893" spans="6:6">
      <c r="F3893" s="2"/>
    </row>
    <row r="3894" spans="6:6">
      <c r="F3894" s="2"/>
    </row>
    <row r="3895" spans="6:6">
      <c r="F3895" s="2"/>
    </row>
    <row r="3896" spans="6:6">
      <c r="F3896" s="2"/>
    </row>
    <row r="3897" spans="6:6">
      <c r="F3897" s="2"/>
    </row>
    <row r="3898" spans="6:6">
      <c r="F3898" s="2"/>
    </row>
    <row r="3899" spans="6:6">
      <c r="F3899" s="2"/>
    </row>
    <row r="3900" spans="6:6">
      <c r="F3900" s="2"/>
    </row>
    <row r="3901" spans="6:6">
      <c r="F3901" s="2"/>
    </row>
    <row r="3902" spans="6:6">
      <c r="F3902" s="2"/>
    </row>
    <row r="3903" spans="6:6">
      <c r="F3903" s="2"/>
    </row>
    <row r="3904" spans="6:6">
      <c r="F3904" s="2"/>
    </row>
    <row r="3905" spans="6:6">
      <c r="F3905" s="2"/>
    </row>
    <row r="3906" spans="6:6">
      <c r="F3906" s="2"/>
    </row>
    <row r="3907" spans="6:6">
      <c r="F3907" s="2"/>
    </row>
    <row r="3908" spans="6:6">
      <c r="F3908" s="2"/>
    </row>
    <row r="3909" spans="6:6">
      <c r="F3909" s="2"/>
    </row>
    <row r="3910" spans="6:6">
      <c r="F3910" s="2"/>
    </row>
    <row r="3911" spans="6:6">
      <c r="F3911" s="2"/>
    </row>
    <row r="3912" spans="6:6">
      <c r="F3912" s="2"/>
    </row>
    <row r="3913" spans="6:6">
      <c r="F3913" s="2"/>
    </row>
    <row r="3914" spans="6:6">
      <c r="F3914" s="2"/>
    </row>
    <row r="3915" spans="6:6">
      <c r="F3915" s="2"/>
    </row>
    <row r="3916" spans="6:6">
      <c r="F3916" s="2"/>
    </row>
    <row r="3917" spans="6:6">
      <c r="F3917" s="2"/>
    </row>
    <row r="3918" spans="6:6">
      <c r="F3918" s="2"/>
    </row>
    <row r="3919" spans="6:6">
      <c r="F3919" s="2"/>
    </row>
    <row r="3920" spans="6:6">
      <c r="F3920" s="2"/>
    </row>
    <row r="3921" spans="6:6">
      <c r="F3921" s="2"/>
    </row>
    <row r="3922" spans="6:6">
      <c r="F3922" s="2"/>
    </row>
    <row r="3923" spans="6:6">
      <c r="F3923" s="2"/>
    </row>
    <row r="3924" spans="6:6">
      <c r="F3924" s="2"/>
    </row>
    <row r="3925" spans="6:6">
      <c r="F3925" s="2"/>
    </row>
    <row r="3926" spans="6:6">
      <c r="F3926" s="2"/>
    </row>
    <row r="3927" spans="6:6">
      <c r="F3927" s="2"/>
    </row>
    <row r="3928" spans="6:6">
      <c r="F3928" s="2"/>
    </row>
    <row r="3929" spans="6:6">
      <c r="F3929" s="2"/>
    </row>
    <row r="3930" spans="6:6">
      <c r="F3930" s="2"/>
    </row>
    <row r="3931" spans="6:6">
      <c r="F3931" s="2"/>
    </row>
    <row r="3932" spans="6:6">
      <c r="F3932" s="2"/>
    </row>
    <row r="3933" spans="6:6">
      <c r="F3933" s="2"/>
    </row>
    <row r="3934" spans="6:6">
      <c r="F3934" s="2"/>
    </row>
    <row r="3935" spans="6:6">
      <c r="F3935" s="2"/>
    </row>
    <row r="3936" spans="6:6">
      <c r="F3936" s="2"/>
    </row>
    <row r="3937" spans="6:6">
      <c r="F3937" s="2"/>
    </row>
    <row r="3938" spans="6:6">
      <c r="F3938" s="2"/>
    </row>
    <row r="3939" spans="6:6">
      <c r="F3939" s="2"/>
    </row>
    <row r="3940" spans="6:6">
      <c r="F3940" s="2"/>
    </row>
    <row r="3941" spans="6:6">
      <c r="F3941" s="2"/>
    </row>
    <row r="3942" spans="6:6">
      <c r="F3942" s="2"/>
    </row>
    <row r="3943" spans="6:6">
      <c r="F3943" s="2"/>
    </row>
    <row r="3944" spans="6:6">
      <c r="F3944" s="2"/>
    </row>
    <row r="3945" spans="6:6">
      <c r="F3945" s="2"/>
    </row>
    <row r="3946" spans="6:6">
      <c r="F3946" s="2"/>
    </row>
    <row r="3947" spans="6:6">
      <c r="F3947" s="2"/>
    </row>
    <row r="3948" spans="6:6">
      <c r="F3948" s="2"/>
    </row>
    <row r="3949" spans="6:6">
      <c r="F3949" s="2"/>
    </row>
    <row r="3950" spans="6:6">
      <c r="F3950" s="2"/>
    </row>
    <row r="3951" spans="6:6">
      <c r="F3951" s="2"/>
    </row>
    <row r="3952" spans="6:6">
      <c r="F3952" s="2"/>
    </row>
    <row r="3953" spans="6:6">
      <c r="F3953" s="2"/>
    </row>
    <row r="3954" spans="6:6">
      <c r="F3954" s="2"/>
    </row>
    <row r="3955" spans="6:6">
      <c r="F3955" s="2"/>
    </row>
    <row r="3956" spans="6:6">
      <c r="F3956" s="2"/>
    </row>
    <row r="3957" spans="6:6">
      <c r="F3957" s="2"/>
    </row>
    <row r="3958" spans="6:6">
      <c r="F3958" s="2"/>
    </row>
    <row r="3959" spans="6:6">
      <c r="F3959" s="2"/>
    </row>
    <row r="3960" spans="6:6">
      <c r="F3960" s="2"/>
    </row>
    <row r="3961" spans="6:6">
      <c r="F3961" s="2"/>
    </row>
    <row r="3962" spans="6:6">
      <c r="F3962" s="2"/>
    </row>
    <row r="3963" spans="6:6">
      <c r="F3963" s="2"/>
    </row>
    <row r="3964" spans="6:6">
      <c r="F3964" s="2"/>
    </row>
    <row r="3965" spans="6:6">
      <c r="F3965" s="2"/>
    </row>
    <row r="3966" spans="6:6">
      <c r="F3966" s="2"/>
    </row>
    <row r="3967" spans="6:6">
      <c r="F3967" s="2"/>
    </row>
    <row r="3968" spans="6:6">
      <c r="F3968" s="2"/>
    </row>
    <row r="3969" spans="6:6">
      <c r="F3969" s="2"/>
    </row>
    <row r="3970" spans="6:6">
      <c r="F3970" s="2"/>
    </row>
    <row r="3971" spans="6:6">
      <c r="F3971" s="2"/>
    </row>
    <row r="3972" spans="6:6">
      <c r="F3972" s="2"/>
    </row>
    <row r="3973" spans="6:6">
      <c r="F3973" s="2"/>
    </row>
    <row r="3974" spans="6:6">
      <c r="F3974" s="2"/>
    </row>
    <row r="3975" spans="6:6">
      <c r="F3975" s="2"/>
    </row>
    <row r="3976" spans="6:6">
      <c r="F3976" s="2"/>
    </row>
    <row r="3977" spans="6:6">
      <c r="F3977" s="2"/>
    </row>
    <row r="3978" spans="6:6">
      <c r="F3978" s="2"/>
    </row>
    <row r="3979" spans="6:6">
      <c r="F3979" s="2"/>
    </row>
    <row r="3980" spans="6:6">
      <c r="F3980" s="2"/>
    </row>
    <row r="3981" spans="6:6">
      <c r="F3981" s="2"/>
    </row>
    <row r="3982" spans="6:6">
      <c r="F3982" s="2"/>
    </row>
    <row r="3983" spans="6:6">
      <c r="F3983" s="2"/>
    </row>
    <row r="3984" spans="6:6">
      <c r="F3984" s="2"/>
    </row>
    <row r="3985" spans="6:6">
      <c r="F3985" s="2"/>
    </row>
    <row r="3986" spans="6:6">
      <c r="F3986" s="2"/>
    </row>
    <row r="3987" spans="6:6">
      <c r="F3987" s="2"/>
    </row>
    <row r="3988" spans="6:6">
      <c r="F3988" s="2"/>
    </row>
    <row r="3989" spans="6:6">
      <c r="F3989" s="2"/>
    </row>
    <row r="3990" spans="6:6">
      <c r="F3990" s="2"/>
    </row>
    <row r="3991" spans="6:6">
      <c r="F3991" s="2"/>
    </row>
    <row r="3992" spans="6:6">
      <c r="F3992" s="2"/>
    </row>
    <row r="3993" spans="6:6">
      <c r="F3993" s="2"/>
    </row>
    <row r="3994" spans="6:6">
      <c r="F3994" s="2"/>
    </row>
    <row r="3995" spans="6:6">
      <c r="F3995" s="2"/>
    </row>
    <row r="3996" spans="6:6">
      <c r="F3996" s="2"/>
    </row>
    <row r="3997" spans="6:6">
      <c r="F3997" s="2"/>
    </row>
    <row r="3998" spans="6:6">
      <c r="F3998" s="2"/>
    </row>
    <row r="3999" spans="6:6">
      <c r="F3999" s="2"/>
    </row>
    <row r="4000" spans="6:6">
      <c r="F4000" s="2"/>
    </row>
    <row r="4001" spans="6:6">
      <c r="F4001" s="2"/>
    </row>
    <row r="4002" spans="6:6">
      <c r="F4002" s="2"/>
    </row>
    <row r="4003" spans="6:6">
      <c r="F4003" s="2"/>
    </row>
    <row r="4004" spans="6:6">
      <c r="F4004" s="2"/>
    </row>
    <row r="4005" spans="6:6">
      <c r="F4005" s="2"/>
    </row>
    <row r="4006" spans="6:6">
      <c r="F4006" s="2"/>
    </row>
    <row r="4007" spans="6:6">
      <c r="F4007" s="2"/>
    </row>
    <row r="4008" spans="6:6">
      <c r="F4008" s="2"/>
    </row>
    <row r="4009" spans="6:6">
      <c r="F4009" s="2"/>
    </row>
    <row r="4010" spans="6:6">
      <c r="F4010" s="2"/>
    </row>
    <row r="4011" spans="6:6">
      <c r="F4011" s="2"/>
    </row>
    <row r="4012" spans="6:6">
      <c r="F4012" s="2"/>
    </row>
    <row r="4013" spans="6:6">
      <c r="F4013" s="2"/>
    </row>
    <row r="4014" spans="6:6">
      <c r="F4014" s="2"/>
    </row>
    <row r="4015" spans="6:6">
      <c r="F4015" s="2"/>
    </row>
    <row r="4016" spans="6:6">
      <c r="F4016" s="2"/>
    </row>
    <row r="4017" spans="6:6">
      <c r="F4017" s="2"/>
    </row>
    <row r="4018" spans="6:6">
      <c r="F4018" s="2"/>
    </row>
    <row r="4019" spans="6:6">
      <c r="F4019" s="2"/>
    </row>
    <row r="4020" spans="6:6">
      <c r="F4020" s="2"/>
    </row>
    <row r="4021" spans="6:6">
      <c r="F4021" s="2"/>
    </row>
    <row r="4022" spans="6:6">
      <c r="F4022" s="2"/>
    </row>
    <row r="4023" spans="6:6">
      <c r="F4023" s="2"/>
    </row>
    <row r="4024" spans="6:6">
      <c r="F4024" s="2"/>
    </row>
    <row r="4025" spans="6:6">
      <c r="F4025" s="2"/>
    </row>
    <row r="4026" spans="6:6">
      <c r="F4026" s="2"/>
    </row>
    <row r="4027" spans="6:6">
      <c r="F4027" s="2"/>
    </row>
    <row r="4028" spans="6:6">
      <c r="F4028" s="2"/>
    </row>
    <row r="4029" spans="6:6">
      <c r="F4029" s="2"/>
    </row>
    <row r="4030" spans="6:6">
      <c r="F4030" s="2"/>
    </row>
    <row r="4031" spans="6:6">
      <c r="F4031" s="2"/>
    </row>
    <row r="4032" spans="6:6">
      <c r="F4032" s="2"/>
    </row>
    <row r="4033" spans="6:6">
      <c r="F4033" s="2"/>
    </row>
    <row r="4034" spans="6:6">
      <c r="F4034" s="2"/>
    </row>
    <row r="4035" spans="6:6">
      <c r="F4035" s="2"/>
    </row>
    <row r="4036" spans="6:6">
      <c r="F4036" s="2"/>
    </row>
    <row r="4037" spans="6:6">
      <c r="F4037" s="2"/>
    </row>
    <row r="4038" spans="6:6">
      <c r="F4038" s="2"/>
    </row>
    <row r="4039" spans="6:6">
      <c r="F4039" s="2"/>
    </row>
    <row r="4040" spans="6:6">
      <c r="F4040" s="2"/>
    </row>
    <row r="4041" spans="6:6">
      <c r="F4041" s="2"/>
    </row>
    <row r="4042" spans="6:6">
      <c r="F4042" s="2"/>
    </row>
    <row r="4043" spans="6:6">
      <c r="F4043" s="2"/>
    </row>
    <row r="4044" spans="6:6">
      <c r="F4044" s="2"/>
    </row>
    <row r="4045" spans="6:6">
      <c r="F4045" s="2"/>
    </row>
    <row r="4046" spans="6:6">
      <c r="F4046" s="2"/>
    </row>
    <row r="4047" spans="6:6">
      <c r="F4047" s="2"/>
    </row>
    <row r="4048" spans="6:6">
      <c r="F4048" s="2"/>
    </row>
    <row r="4049" spans="6:6">
      <c r="F4049" s="2"/>
    </row>
    <row r="4050" spans="6:6">
      <c r="F4050" s="2"/>
    </row>
    <row r="4051" spans="6:6">
      <c r="F4051" s="2"/>
    </row>
    <row r="4052" spans="6:6">
      <c r="F4052" s="2"/>
    </row>
    <row r="4053" spans="6:6">
      <c r="F4053" s="2"/>
    </row>
    <row r="4054" spans="6:6">
      <c r="F4054" s="2"/>
    </row>
    <row r="4055" spans="6:6">
      <c r="F4055" s="2"/>
    </row>
    <row r="4056" spans="6:6">
      <c r="F4056" s="2"/>
    </row>
    <row r="4057" spans="6:6">
      <c r="F4057" s="2"/>
    </row>
    <row r="4058" spans="6:6">
      <c r="F4058" s="2"/>
    </row>
    <row r="4059" spans="6:6">
      <c r="F4059" s="2"/>
    </row>
    <row r="4060" spans="6:6">
      <c r="F4060" s="2"/>
    </row>
    <row r="4061" spans="6:6">
      <c r="F4061" s="2"/>
    </row>
    <row r="4062" spans="6:6">
      <c r="F4062" s="2"/>
    </row>
    <row r="4063" spans="6:6">
      <c r="F4063" s="2"/>
    </row>
    <row r="4064" spans="6:6">
      <c r="F4064" s="2"/>
    </row>
    <row r="4065" spans="6:6">
      <c r="F4065" s="2"/>
    </row>
    <row r="4066" spans="6:6">
      <c r="F4066" s="2"/>
    </row>
    <row r="4067" spans="6:6">
      <c r="F4067" s="2"/>
    </row>
    <row r="4068" spans="6:6">
      <c r="F4068" s="2"/>
    </row>
    <row r="4069" spans="6:6">
      <c r="F4069" s="2"/>
    </row>
    <row r="4070" spans="6:6">
      <c r="F4070" s="2"/>
    </row>
    <row r="4071" spans="6:6">
      <c r="F4071" s="2"/>
    </row>
    <row r="4072" spans="6:6">
      <c r="F4072" s="2"/>
    </row>
    <row r="4073" spans="6:6">
      <c r="F4073" s="2"/>
    </row>
    <row r="4074" spans="6:6">
      <c r="F4074" s="2"/>
    </row>
    <row r="4075" spans="6:6">
      <c r="F4075" s="2"/>
    </row>
    <row r="4076" spans="6:6">
      <c r="F4076" s="2"/>
    </row>
    <row r="4077" spans="6:6">
      <c r="F4077" s="2"/>
    </row>
    <row r="4078" spans="6:6">
      <c r="F4078" s="2"/>
    </row>
    <row r="4079" spans="6:6">
      <c r="F4079" s="2"/>
    </row>
    <row r="4080" spans="6:6">
      <c r="F4080" s="2"/>
    </row>
    <row r="4081" spans="6:6">
      <c r="F4081" s="2"/>
    </row>
    <row r="4082" spans="6:6">
      <c r="F4082" s="2"/>
    </row>
    <row r="4083" spans="6:6">
      <c r="F4083" s="2"/>
    </row>
    <row r="4084" spans="6:6">
      <c r="F4084" s="2"/>
    </row>
    <row r="4085" spans="6:6">
      <c r="F4085" s="2"/>
    </row>
    <row r="4086" spans="6:6">
      <c r="F4086" s="2"/>
    </row>
    <row r="4087" spans="6:6">
      <c r="F4087" s="2"/>
    </row>
    <row r="4088" spans="6:6">
      <c r="F4088" s="2"/>
    </row>
    <row r="4089" spans="6:6">
      <c r="F4089" s="2"/>
    </row>
    <row r="4090" spans="6:6">
      <c r="F4090" s="2"/>
    </row>
    <row r="4091" spans="6:6">
      <c r="F4091" s="2"/>
    </row>
    <row r="4092" spans="6:6">
      <c r="F4092" s="2"/>
    </row>
    <row r="4093" spans="6:6">
      <c r="F4093" s="2"/>
    </row>
    <row r="4094" spans="6:6">
      <c r="F4094" s="2"/>
    </row>
    <row r="4095" spans="6:6">
      <c r="F4095" s="2"/>
    </row>
    <row r="4096" spans="6:6">
      <c r="F4096" s="2"/>
    </row>
    <row r="4097" spans="6:6">
      <c r="F4097" s="2"/>
    </row>
    <row r="4098" spans="6:6">
      <c r="F4098" s="2"/>
    </row>
    <row r="4099" spans="6:6">
      <c r="F4099" s="2"/>
    </row>
    <row r="4100" spans="6:6">
      <c r="F4100" s="2"/>
    </row>
    <row r="4101" spans="6:6">
      <c r="F4101" s="2"/>
    </row>
    <row r="4102" spans="6:6">
      <c r="F4102" s="2"/>
    </row>
    <row r="4103" spans="6:6">
      <c r="F4103" s="2"/>
    </row>
    <row r="4104" spans="6:6">
      <c r="F4104" s="2"/>
    </row>
    <row r="4105" spans="6:6">
      <c r="F4105" s="2"/>
    </row>
    <row r="4106" spans="6:6">
      <c r="F4106" s="2"/>
    </row>
    <row r="4107" spans="6:6">
      <c r="F4107" s="2"/>
    </row>
    <row r="4108" spans="6:6">
      <c r="F4108" s="2"/>
    </row>
    <row r="4109" spans="6:6">
      <c r="F4109" s="2"/>
    </row>
    <row r="4110" spans="6:6">
      <c r="F4110" s="2"/>
    </row>
    <row r="4111" spans="6:6">
      <c r="F4111" s="2"/>
    </row>
    <row r="4112" spans="6:6">
      <c r="F4112" s="2"/>
    </row>
    <row r="4113" spans="6:6">
      <c r="F4113" s="2"/>
    </row>
    <row r="4114" spans="6:6">
      <c r="F4114" s="2"/>
    </row>
    <row r="4115" spans="6:6">
      <c r="F4115" s="2"/>
    </row>
    <row r="4116" spans="6:6">
      <c r="F4116" s="2"/>
    </row>
    <row r="4117" spans="6:6">
      <c r="F4117" s="2"/>
    </row>
    <row r="4118" spans="6:6">
      <c r="F4118" s="2"/>
    </row>
    <row r="4119" spans="6:6">
      <c r="F4119" s="2"/>
    </row>
    <row r="4120" spans="6:6">
      <c r="F4120" s="2"/>
    </row>
    <row r="4121" spans="6:6">
      <c r="F4121" s="2"/>
    </row>
    <row r="4122" spans="6:6">
      <c r="F4122" s="2"/>
    </row>
    <row r="4123" spans="6:6">
      <c r="F4123" s="2"/>
    </row>
    <row r="4124" spans="6:6">
      <c r="F4124" s="2"/>
    </row>
    <row r="4125" spans="6:6">
      <c r="F4125" s="2"/>
    </row>
    <row r="4126" spans="6:6">
      <c r="F4126" s="2"/>
    </row>
    <row r="4127" spans="6:6">
      <c r="F4127" s="2"/>
    </row>
    <row r="4128" spans="6:6">
      <c r="F4128" s="2"/>
    </row>
    <row r="4129" spans="6:6">
      <c r="F4129" s="2"/>
    </row>
    <row r="4130" spans="6:6">
      <c r="F4130" s="2"/>
    </row>
    <row r="4131" spans="6:6">
      <c r="F4131" s="2"/>
    </row>
    <row r="4132" spans="6:6">
      <c r="F4132" s="2"/>
    </row>
    <row r="4133" spans="6:6">
      <c r="F4133" s="2"/>
    </row>
    <row r="4134" spans="6:6">
      <c r="F4134" s="2"/>
    </row>
    <row r="4135" spans="6:6">
      <c r="F4135" s="2"/>
    </row>
    <row r="4136" spans="6:6">
      <c r="F4136" s="2"/>
    </row>
    <row r="4137" spans="6:6">
      <c r="F4137" s="2"/>
    </row>
    <row r="4138" spans="6:6">
      <c r="F4138" s="2"/>
    </row>
    <row r="4139" spans="6:6">
      <c r="F4139" s="2"/>
    </row>
    <row r="4140" spans="6:6">
      <c r="F4140" s="2"/>
    </row>
    <row r="4141" spans="6:6">
      <c r="F4141" s="2"/>
    </row>
    <row r="4142" spans="6:6">
      <c r="F4142" s="2"/>
    </row>
    <row r="4143" spans="6:6">
      <c r="F4143" s="2"/>
    </row>
    <row r="4144" spans="6:6">
      <c r="F4144" s="2"/>
    </row>
    <row r="4145" spans="6:6">
      <c r="F4145" s="2"/>
    </row>
    <row r="4146" spans="6:6">
      <c r="F4146" s="2"/>
    </row>
    <row r="4147" spans="6:6">
      <c r="F4147" s="2"/>
    </row>
    <row r="4148" spans="6:6">
      <c r="F4148" s="2"/>
    </row>
    <row r="4149" spans="6:6">
      <c r="F4149" s="2"/>
    </row>
    <row r="4150" spans="6:6">
      <c r="F4150" s="2"/>
    </row>
    <row r="4151" spans="6:6">
      <c r="F4151" s="2"/>
    </row>
    <row r="4152" spans="6:6">
      <c r="F4152" s="2"/>
    </row>
    <row r="4153" spans="6:6">
      <c r="F4153" s="2"/>
    </row>
    <row r="4154" spans="6:6">
      <c r="F4154" s="2"/>
    </row>
    <row r="4155" spans="6:6">
      <c r="F4155" s="2"/>
    </row>
    <row r="4156" spans="6:6">
      <c r="F4156" s="2"/>
    </row>
    <row r="4157" spans="6:6">
      <c r="F4157" s="2"/>
    </row>
    <row r="4158" spans="6:6">
      <c r="F4158" s="2"/>
    </row>
    <row r="4159" spans="6:6">
      <c r="F4159" s="2"/>
    </row>
    <row r="4160" spans="6:6">
      <c r="F4160" s="2"/>
    </row>
    <row r="4161" spans="6:6">
      <c r="F4161" s="2"/>
    </row>
    <row r="4162" spans="6:6">
      <c r="F4162" s="2"/>
    </row>
    <row r="4163" spans="6:6">
      <c r="F4163" s="2"/>
    </row>
    <row r="4164" spans="6:6">
      <c r="F4164" s="2"/>
    </row>
    <row r="4165" spans="6:6">
      <c r="F4165" s="2"/>
    </row>
    <row r="4166" spans="6:6">
      <c r="F4166" s="2"/>
    </row>
    <row r="4167" spans="6:6">
      <c r="F4167" s="2"/>
    </row>
    <row r="4168" spans="6:6">
      <c r="F4168" s="2"/>
    </row>
    <row r="4169" spans="6:6">
      <c r="F4169" s="2"/>
    </row>
    <row r="4170" spans="6:6">
      <c r="F4170" s="2"/>
    </row>
    <row r="4171" spans="6:6">
      <c r="F4171" s="2"/>
    </row>
    <row r="4172" spans="6:6">
      <c r="F4172" s="2"/>
    </row>
    <row r="4173" spans="6:6">
      <c r="F4173" s="2"/>
    </row>
    <row r="4174" spans="6:6">
      <c r="F4174" s="2"/>
    </row>
    <row r="4175" spans="6:6">
      <c r="F4175" s="2"/>
    </row>
    <row r="4176" spans="6:6">
      <c r="F4176" s="2"/>
    </row>
    <row r="4177" spans="6:6">
      <c r="F4177" s="2"/>
    </row>
    <row r="4178" spans="6:6">
      <c r="F4178" s="2"/>
    </row>
    <row r="4179" spans="6:6">
      <c r="F4179" s="2"/>
    </row>
    <row r="4180" spans="6:6">
      <c r="F4180" s="2"/>
    </row>
    <row r="4181" spans="6:6">
      <c r="F4181" s="2"/>
    </row>
    <row r="4182" spans="6:6">
      <c r="F4182" s="2"/>
    </row>
    <row r="4183" spans="6:6">
      <c r="F4183" s="2"/>
    </row>
    <row r="4184" spans="6:6">
      <c r="F4184" s="2"/>
    </row>
    <row r="4185" spans="6:6">
      <c r="F4185" s="2"/>
    </row>
    <row r="4186" spans="6:6">
      <c r="F4186" s="2"/>
    </row>
    <row r="4187" spans="6:6">
      <c r="F4187" s="2"/>
    </row>
    <row r="4188" spans="6:6">
      <c r="F4188" s="2"/>
    </row>
    <row r="4189" spans="6:6">
      <c r="F4189" s="2"/>
    </row>
    <row r="4190" spans="6:6">
      <c r="F4190" s="2"/>
    </row>
    <row r="4191" spans="6:6">
      <c r="F4191" s="2"/>
    </row>
    <row r="4192" spans="6:6">
      <c r="F4192" s="2"/>
    </row>
    <row r="4193" spans="6:6">
      <c r="F4193" s="2"/>
    </row>
    <row r="4194" spans="6:6">
      <c r="F4194" s="2"/>
    </row>
    <row r="4195" spans="6:6">
      <c r="F4195" s="2"/>
    </row>
    <row r="4196" spans="6:6">
      <c r="F4196" s="2"/>
    </row>
    <row r="4197" spans="6:6">
      <c r="F4197" s="2"/>
    </row>
    <row r="4198" spans="6:6">
      <c r="F4198" s="2"/>
    </row>
    <row r="4199" spans="6:6">
      <c r="F4199" s="2"/>
    </row>
    <row r="4200" spans="6:6">
      <c r="F4200" s="2"/>
    </row>
    <row r="4201" spans="6:6">
      <c r="F4201" s="2"/>
    </row>
    <row r="4202" spans="6:6">
      <c r="F4202" s="2"/>
    </row>
    <row r="4203" spans="6:6">
      <c r="F4203" s="2"/>
    </row>
    <row r="4204" spans="6:6">
      <c r="F4204" s="2"/>
    </row>
    <row r="4205" spans="6:6">
      <c r="F4205" s="2"/>
    </row>
    <row r="4206" spans="6:6">
      <c r="F4206" s="2"/>
    </row>
    <row r="4207" spans="6:6">
      <c r="F4207" s="2"/>
    </row>
    <row r="4208" spans="6:6">
      <c r="F4208" s="2"/>
    </row>
    <row r="4209" spans="6:6">
      <c r="F4209" s="2"/>
    </row>
    <row r="4210" spans="6:6">
      <c r="F4210" s="2"/>
    </row>
    <row r="4211" spans="6:6">
      <c r="F4211" s="2"/>
    </row>
    <row r="4212" spans="6:6">
      <c r="F4212" s="2"/>
    </row>
    <row r="4213" spans="6:6">
      <c r="F4213" s="2"/>
    </row>
    <row r="4214" spans="6:6">
      <c r="F4214" s="2"/>
    </row>
    <row r="4215" spans="6:6">
      <c r="F4215" s="2"/>
    </row>
    <row r="4216" spans="6:6">
      <c r="F4216" s="2"/>
    </row>
    <row r="4217" spans="6:6">
      <c r="F4217" s="2"/>
    </row>
    <row r="4218" spans="6:6">
      <c r="F4218" s="2"/>
    </row>
    <row r="4219" spans="6:6">
      <c r="F4219" s="2"/>
    </row>
    <row r="4220" spans="6:6">
      <c r="F4220" s="2"/>
    </row>
    <row r="4221" spans="6:6">
      <c r="F4221" s="2"/>
    </row>
    <row r="4222" spans="6:6">
      <c r="F4222" s="2"/>
    </row>
    <row r="4223" spans="6:6">
      <c r="F4223" s="2"/>
    </row>
    <row r="4224" spans="6:6">
      <c r="F4224" s="2"/>
    </row>
    <row r="4225" spans="6:6">
      <c r="F4225" s="2"/>
    </row>
    <row r="4226" spans="6:6">
      <c r="F4226" s="2"/>
    </row>
    <row r="4227" spans="6:6">
      <c r="F4227" s="2"/>
    </row>
    <row r="4228" spans="6:6">
      <c r="F4228" s="2"/>
    </row>
    <row r="4229" spans="6:6">
      <c r="F4229" s="2"/>
    </row>
    <row r="4230" spans="6:6">
      <c r="F4230" s="2"/>
    </row>
    <row r="4231" spans="6:6">
      <c r="F4231" s="2"/>
    </row>
    <row r="4232" spans="6:6">
      <c r="F4232" s="2"/>
    </row>
    <row r="4233" spans="6:6">
      <c r="F4233" s="2"/>
    </row>
    <row r="4234" spans="6:6">
      <c r="F4234" s="2"/>
    </row>
    <row r="4235" spans="6:6">
      <c r="F4235" s="2"/>
    </row>
    <row r="4236" spans="6:6">
      <c r="F4236" s="2"/>
    </row>
    <row r="4237" spans="6:6">
      <c r="F4237" s="2"/>
    </row>
    <row r="4238" spans="6:6">
      <c r="F4238" s="2"/>
    </row>
    <row r="4239" spans="6:6">
      <c r="F4239" s="2"/>
    </row>
    <row r="4240" spans="6:6">
      <c r="F4240" s="2"/>
    </row>
    <row r="4241" spans="6:6">
      <c r="F4241" s="2"/>
    </row>
    <row r="4242" spans="6:6">
      <c r="F4242" s="2"/>
    </row>
    <row r="4243" spans="6:6">
      <c r="F4243" s="2"/>
    </row>
    <row r="4244" spans="6:6">
      <c r="F4244" s="2"/>
    </row>
    <row r="4245" spans="6:6">
      <c r="F4245" s="2"/>
    </row>
    <row r="4246" spans="6:6">
      <c r="F4246" s="2"/>
    </row>
    <row r="4247" spans="6:6">
      <c r="F4247" s="2"/>
    </row>
    <row r="4248" spans="6:6">
      <c r="F4248" s="2"/>
    </row>
    <row r="4249" spans="6:6">
      <c r="F4249" s="2"/>
    </row>
    <row r="4250" spans="6:6">
      <c r="F4250" s="2"/>
    </row>
    <row r="4251" spans="6:6">
      <c r="F4251" s="2"/>
    </row>
    <row r="4252" spans="6:6">
      <c r="F4252" s="2"/>
    </row>
    <row r="4253" spans="6:6">
      <c r="F4253" s="2"/>
    </row>
    <row r="4254" spans="6:6">
      <c r="F4254" s="2"/>
    </row>
    <row r="4255" spans="6:6">
      <c r="F4255" s="2"/>
    </row>
    <row r="4256" spans="6:6">
      <c r="F4256" s="2"/>
    </row>
    <row r="4257" spans="6:6">
      <c r="F4257" s="2"/>
    </row>
    <row r="4258" spans="6:6">
      <c r="F4258" s="2"/>
    </row>
    <row r="4259" spans="6:6">
      <c r="F4259" s="2"/>
    </row>
    <row r="4260" spans="6:6">
      <c r="F4260" s="2"/>
    </row>
    <row r="4261" spans="6:6">
      <c r="F4261" s="2"/>
    </row>
    <row r="4262" spans="6:6">
      <c r="F4262" s="2"/>
    </row>
    <row r="4263" spans="6:6">
      <c r="F4263" s="2"/>
    </row>
    <row r="4264" spans="6:6">
      <c r="F4264" s="2"/>
    </row>
    <row r="4265" spans="6:6">
      <c r="F4265" s="2"/>
    </row>
    <row r="4266" spans="6:6">
      <c r="F4266" s="2"/>
    </row>
    <row r="4267" spans="6:6">
      <c r="F4267" s="2"/>
    </row>
    <row r="4268" spans="6:6">
      <c r="F4268" s="2"/>
    </row>
    <row r="4269" spans="6:6">
      <c r="F4269" s="2"/>
    </row>
    <row r="4270" spans="6:6">
      <c r="F4270" s="2"/>
    </row>
    <row r="4271" spans="6:6">
      <c r="F4271" s="2"/>
    </row>
    <row r="4272" spans="6:6">
      <c r="F4272" s="2"/>
    </row>
    <row r="4273" spans="6:6">
      <c r="F4273" s="2"/>
    </row>
    <row r="4274" spans="6:6">
      <c r="F4274" s="2"/>
    </row>
    <row r="4275" spans="6:6">
      <c r="F4275" s="2"/>
    </row>
    <row r="4276" spans="6:6">
      <c r="F4276" s="2"/>
    </row>
    <row r="4277" spans="6:6">
      <c r="F4277" s="2"/>
    </row>
    <row r="4278" spans="6:6">
      <c r="F4278" s="2"/>
    </row>
    <row r="4279" spans="6:6">
      <c r="F4279" s="2"/>
    </row>
    <row r="4280" spans="6:6">
      <c r="F4280" s="2"/>
    </row>
    <row r="4281" spans="6:6">
      <c r="F4281" s="2"/>
    </row>
    <row r="4282" spans="6:6">
      <c r="F4282" s="2"/>
    </row>
    <row r="4283" spans="6:6">
      <c r="F4283" s="2"/>
    </row>
    <row r="4284" spans="6:6">
      <c r="F4284" s="2"/>
    </row>
    <row r="4285" spans="6:6">
      <c r="F4285" s="2"/>
    </row>
    <row r="4286" spans="6:6">
      <c r="F4286" s="2"/>
    </row>
    <row r="4287" spans="6:6">
      <c r="F4287" s="2"/>
    </row>
    <row r="4288" spans="6:6">
      <c r="F4288" s="2"/>
    </row>
    <row r="4289" spans="6:6">
      <c r="F4289" s="2"/>
    </row>
    <row r="4290" spans="6:6">
      <c r="F4290" s="2"/>
    </row>
    <row r="4291" spans="6:6">
      <c r="F4291" s="2"/>
    </row>
    <row r="4292" spans="6:6">
      <c r="F4292" s="2"/>
    </row>
    <row r="4293" spans="6:6">
      <c r="F4293" s="2"/>
    </row>
    <row r="4294" spans="6:6">
      <c r="F4294" s="2"/>
    </row>
    <row r="4295" spans="6:6">
      <c r="F4295" s="2"/>
    </row>
    <row r="4296" spans="6:6">
      <c r="F4296" s="2"/>
    </row>
    <row r="4297" spans="6:6">
      <c r="F4297" s="2"/>
    </row>
    <row r="4298" spans="6:6">
      <c r="F4298" s="2"/>
    </row>
    <row r="4299" spans="6:6">
      <c r="F4299" s="2"/>
    </row>
    <row r="4300" spans="6:6">
      <c r="F4300" s="2"/>
    </row>
    <row r="4301" spans="6:6">
      <c r="F4301" s="2"/>
    </row>
    <row r="4302" spans="6:6">
      <c r="F4302" s="2"/>
    </row>
    <row r="4303" spans="6:6">
      <c r="F4303" s="2"/>
    </row>
    <row r="4304" spans="6:6">
      <c r="F4304" s="2"/>
    </row>
    <row r="4305" spans="6:6">
      <c r="F4305" s="2"/>
    </row>
    <row r="4306" spans="6:6">
      <c r="F4306" s="2"/>
    </row>
    <row r="4307" spans="6:6">
      <c r="F4307" s="2"/>
    </row>
    <row r="4308" spans="6:6">
      <c r="F4308" s="2"/>
    </row>
    <row r="4309" spans="6:6">
      <c r="F4309" s="2"/>
    </row>
    <row r="4310" spans="6:6">
      <c r="F4310" s="2"/>
    </row>
    <row r="4311" spans="6:6">
      <c r="F4311" s="2"/>
    </row>
    <row r="4312" spans="6:6">
      <c r="F4312" s="2"/>
    </row>
    <row r="4313" spans="6:6">
      <c r="F4313" s="2"/>
    </row>
    <row r="4314" spans="6:6">
      <c r="F4314" s="2"/>
    </row>
    <row r="4315" spans="6:6">
      <c r="F4315" s="2"/>
    </row>
    <row r="4316" spans="6:6">
      <c r="F4316" s="2"/>
    </row>
    <row r="4317" spans="6:6">
      <c r="F4317" s="2"/>
    </row>
    <row r="4318" spans="6:6">
      <c r="F4318" s="2"/>
    </row>
    <row r="4319" spans="6:6">
      <c r="F4319" s="2"/>
    </row>
    <row r="4320" spans="6:6">
      <c r="F4320" s="2"/>
    </row>
    <row r="4321" spans="6:6">
      <c r="F4321" s="2"/>
    </row>
    <row r="4322" spans="6:6">
      <c r="F4322" s="2"/>
    </row>
    <row r="4323" spans="6:6">
      <c r="F4323" s="2"/>
    </row>
    <row r="4324" spans="6:6">
      <c r="F4324" s="2"/>
    </row>
    <row r="4325" spans="6:6">
      <c r="F4325" s="2"/>
    </row>
    <row r="4326" spans="6:6">
      <c r="F4326" s="2"/>
    </row>
    <row r="4327" spans="6:6">
      <c r="F4327" s="2"/>
    </row>
    <row r="4328" spans="6:6">
      <c r="F4328" s="2"/>
    </row>
    <row r="4329" spans="6:6">
      <c r="F4329" s="2"/>
    </row>
    <row r="4330" spans="6:6">
      <c r="F4330" s="2"/>
    </row>
    <row r="4331" spans="6:6">
      <c r="F4331" s="2"/>
    </row>
    <row r="4332" spans="6:6">
      <c r="F4332" s="2"/>
    </row>
    <row r="4333" spans="6:6">
      <c r="F4333" s="2"/>
    </row>
    <row r="4334" spans="6:6">
      <c r="F4334" s="2"/>
    </row>
    <row r="4335" spans="6:6">
      <c r="F4335" s="2"/>
    </row>
    <row r="4336" spans="6:6">
      <c r="F4336" s="2"/>
    </row>
    <row r="4337" spans="6:6">
      <c r="F4337" s="2"/>
    </row>
    <row r="4338" spans="6:6">
      <c r="F4338" s="2"/>
    </row>
    <row r="4339" spans="6:6">
      <c r="F4339" s="2"/>
    </row>
    <row r="4340" spans="6:6">
      <c r="F4340" s="2"/>
    </row>
    <row r="4341" spans="6:6">
      <c r="F4341" s="2"/>
    </row>
    <row r="4342" spans="6:6">
      <c r="F4342" s="2"/>
    </row>
    <row r="4343" spans="6:6">
      <c r="F4343" s="2"/>
    </row>
    <row r="4344" spans="6:6">
      <c r="F4344" s="2"/>
    </row>
    <row r="4345" spans="6:6">
      <c r="F4345" s="2"/>
    </row>
    <row r="4346" spans="6:6">
      <c r="F4346" s="2"/>
    </row>
    <row r="4347" spans="6:6">
      <c r="F4347" s="2"/>
    </row>
    <row r="4348" spans="6:6">
      <c r="F4348" s="2"/>
    </row>
    <row r="4349" spans="6:6">
      <c r="F4349" s="2"/>
    </row>
    <row r="4350" spans="6:6">
      <c r="F4350" s="2"/>
    </row>
    <row r="4351" spans="6:6">
      <c r="F4351" s="2"/>
    </row>
    <row r="4352" spans="6:6">
      <c r="F4352" s="2"/>
    </row>
    <row r="4353" spans="6:6">
      <c r="F4353" s="2"/>
    </row>
    <row r="4354" spans="6:6">
      <c r="F4354" s="2"/>
    </row>
    <row r="4355" spans="6:6">
      <c r="F4355" s="2"/>
    </row>
    <row r="4356" spans="6:6">
      <c r="F4356" s="2"/>
    </row>
    <row r="4357" spans="6:6">
      <c r="F4357" s="2"/>
    </row>
    <row r="4358" spans="6:6">
      <c r="F4358" s="2"/>
    </row>
    <row r="4359" spans="6:6">
      <c r="F4359" s="2"/>
    </row>
    <row r="4360" spans="6:6">
      <c r="F4360" s="2"/>
    </row>
    <row r="4361" spans="6:6">
      <c r="F4361" s="2"/>
    </row>
    <row r="4362" spans="6:6">
      <c r="F4362" s="2"/>
    </row>
    <row r="4363" spans="6:6">
      <c r="F4363" s="2"/>
    </row>
    <row r="4364" spans="6:6">
      <c r="F4364" s="2"/>
    </row>
    <row r="4365" spans="6:6">
      <c r="F4365" s="2"/>
    </row>
    <row r="4366" spans="6:6">
      <c r="F4366" s="2"/>
    </row>
    <row r="4367" spans="6:6">
      <c r="F4367" s="2"/>
    </row>
    <row r="4368" spans="6:6">
      <c r="F4368" s="2"/>
    </row>
    <row r="4369" spans="6:6">
      <c r="F4369" s="2"/>
    </row>
    <row r="4370" spans="6:6">
      <c r="F4370" s="2"/>
    </row>
    <row r="4371" spans="6:6">
      <c r="F4371" s="2"/>
    </row>
    <row r="4372" spans="6:6">
      <c r="F4372" s="2"/>
    </row>
    <row r="4373" spans="6:6">
      <c r="F4373" s="2"/>
    </row>
    <row r="4374" spans="6:6">
      <c r="F4374" s="2"/>
    </row>
    <row r="4375" spans="6:6">
      <c r="F4375" s="2"/>
    </row>
    <row r="4376" spans="6:6">
      <c r="F4376" s="2"/>
    </row>
    <row r="4377" spans="6:6">
      <c r="F4377" s="2"/>
    </row>
    <row r="4378" spans="6:6">
      <c r="F4378" s="2"/>
    </row>
    <row r="4379" spans="6:6">
      <c r="F4379" s="2"/>
    </row>
    <row r="4380" spans="6:6">
      <c r="F4380" s="2"/>
    </row>
    <row r="4381" spans="6:6">
      <c r="F4381" s="2"/>
    </row>
    <row r="4382" spans="6:6">
      <c r="F4382" s="2"/>
    </row>
    <row r="4383" spans="6:6">
      <c r="F4383" s="2"/>
    </row>
    <row r="4384" spans="6:6">
      <c r="F4384" s="2"/>
    </row>
    <row r="4385" spans="6:6">
      <c r="F4385" s="2"/>
    </row>
    <row r="4386" spans="6:6">
      <c r="F4386" s="2"/>
    </row>
    <row r="4387" spans="6:6">
      <c r="F4387" s="2"/>
    </row>
    <row r="4388" spans="6:6">
      <c r="F4388" s="2"/>
    </row>
    <row r="4389" spans="6:6">
      <c r="F4389" s="2"/>
    </row>
    <row r="4390" spans="6:6">
      <c r="F4390" s="2"/>
    </row>
    <row r="4391" spans="6:6">
      <c r="F4391" s="2"/>
    </row>
    <row r="4392" spans="6:6">
      <c r="F4392" s="2"/>
    </row>
    <row r="4393" spans="6:6">
      <c r="F4393" s="2"/>
    </row>
    <row r="4394" spans="6:6">
      <c r="F4394" s="2"/>
    </row>
    <row r="4395" spans="6:6">
      <c r="F4395" s="2"/>
    </row>
    <row r="4396" spans="6:6">
      <c r="F4396" s="2"/>
    </row>
    <row r="4397" spans="6:6">
      <c r="F4397" s="2"/>
    </row>
    <row r="4398" spans="6:6">
      <c r="F4398" s="2"/>
    </row>
    <row r="4399" spans="6:6">
      <c r="F4399" s="2"/>
    </row>
    <row r="4400" spans="6:6">
      <c r="F4400" s="2"/>
    </row>
    <row r="4401" spans="6:6">
      <c r="F4401" s="2"/>
    </row>
    <row r="4402" spans="6:6">
      <c r="F4402" s="2"/>
    </row>
    <row r="4403" spans="6:6">
      <c r="F4403" s="2"/>
    </row>
    <row r="4404" spans="6:6">
      <c r="F4404" s="2"/>
    </row>
    <row r="4405" spans="6:6">
      <c r="F4405" s="2"/>
    </row>
    <row r="4406" spans="6:6">
      <c r="F4406" s="2"/>
    </row>
    <row r="4407" spans="6:6">
      <c r="F4407" s="2"/>
    </row>
    <row r="4408" spans="6:6">
      <c r="F4408" s="2"/>
    </row>
    <row r="4409" spans="6:6">
      <c r="F4409" s="2"/>
    </row>
    <row r="4410" spans="6:6">
      <c r="F4410" s="2"/>
    </row>
    <row r="4411" spans="6:6">
      <c r="F4411" s="2"/>
    </row>
    <row r="4412" spans="6:6">
      <c r="F4412" s="2"/>
    </row>
    <row r="4413" spans="6:6">
      <c r="F4413" s="2"/>
    </row>
    <row r="4414" spans="6:6">
      <c r="F4414" s="2"/>
    </row>
    <row r="4415" spans="6:6">
      <c r="F4415" s="2"/>
    </row>
    <row r="4416" spans="6:6">
      <c r="F4416" s="2"/>
    </row>
    <row r="4417" spans="6:6">
      <c r="F4417" s="2"/>
    </row>
    <row r="4418" spans="6:6">
      <c r="F4418" s="2"/>
    </row>
    <row r="4419" spans="6:6">
      <c r="F4419" s="2"/>
    </row>
    <row r="4420" spans="6:6">
      <c r="F4420" s="2"/>
    </row>
    <row r="4421" spans="6:6">
      <c r="F4421" s="2"/>
    </row>
    <row r="4422" spans="6:6">
      <c r="F4422" s="2"/>
    </row>
    <row r="4423" spans="6:6">
      <c r="F4423" s="2"/>
    </row>
    <row r="4424" spans="6:6">
      <c r="F4424" s="2"/>
    </row>
    <row r="4425" spans="6:6">
      <c r="F4425" s="2"/>
    </row>
    <row r="4426" spans="6:6">
      <c r="F4426" s="2"/>
    </row>
    <row r="4427" spans="6:6">
      <c r="F4427" s="2"/>
    </row>
    <row r="4428" spans="6:6">
      <c r="F4428" s="2"/>
    </row>
    <row r="4429" spans="6:6">
      <c r="F4429" s="2"/>
    </row>
    <row r="4430" spans="6:6">
      <c r="F4430" s="2"/>
    </row>
    <row r="4431" spans="6:6">
      <c r="F4431" s="2"/>
    </row>
    <row r="4432" spans="6:6">
      <c r="F4432" s="2"/>
    </row>
    <row r="4433" spans="6:6">
      <c r="F4433" s="2"/>
    </row>
    <row r="4434" spans="6:6">
      <c r="F4434" s="2"/>
    </row>
    <row r="4435" spans="6:6">
      <c r="F4435" s="2"/>
    </row>
    <row r="4436" spans="6:6">
      <c r="F4436" s="2"/>
    </row>
    <row r="4437" spans="6:6">
      <c r="F4437" s="2"/>
    </row>
    <row r="4438" spans="6:6">
      <c r="F4438" s="2"/>
    </row>
    <row r="4439" spans="6:6">
      <c r="F4439" s="2"/>
    </row>
    <row r="4440" spans="6:6">
      <c r="F4440" s="2"/>
    </row>
    <row r="4441" spans="6:6">
      <c r="F4441" s="2"/>
    </row>
    <row r="4442" spans="6:6">
      <c r="F4442" s="2"/>
    </row>
    <row r="4443" spans="6:6">
      <c r="F4443" s="2"/>
    </row>
    <row r="4444" spans="6:6">
      <c r="F4444" s="2"/>
    </row>
    <row r="4445" spans="6:6">
      <c r="F4445" s="2"/>
    </row>
    <row r="4446" spans="6:6">
      <c r="F4446" s="2"/>
    </row>
    <row r="4447" spans="6:6">
      <c r="F4447" s="2"/>
    </row>
    <row r="4448" spans="6:6">
      <c r="F4448" s="2"/>
    </row>
    <row r="4449" spans="6:6">
      <c r="F4449" s="2"/>
    </row>
    <row r="4450" spans="6:6">
      <c r="F4450" s="2"/>
    </row>
    <row r="4451" spans="6:6">
      <c r="F4451" s="2"/>
    </row>
    <row r="4452" spans="6:6">
      <c r="F4452" s="2"/>
    </row>
    <row r="4453" spans="6:6">
      <c r="F4453" s="2"/>
    </row>
    <row r="4454" spans="6:6">
      <c r="F4454" s="2"/>
    </row>
    <row r="4455" spans="6:6">
      <c r="F4455" s="2"/>
    </row>
    <row r="4456" spans="6:6">
      <c r="F4456" s="2"/>
    </row>
    <row r="4457" spans="6:6">
      <c r="F4457" s="2"/>
    </row>
    <row r="4458" spans="6:6">
      <c r="F4458" s="2"/>
    </row>
    <row r="4459" spans="6:6">
      <c r="F4459" s="2"/>
    </row>
    <row r="4460" spans="6:6">
      <c r="F4460" s="2"/>
    </row>
    <row r="4461" spans="6:6">
      <c r="F4461" s="2"/>
    </row>
    <row r="4462" spans="6:6">
      <c r="F4462" s="2"/>
    </row>
    <row r="4463" spans="6:6">
      <c r="F4463" s="2"/>
    </row>
    <row r="4464" spans="6:6">
      <c r="F4464" s="2"/>
    </row>
    <row r="4465" spans="6:6">
      <c r="F4465" s="2"/>
    </row>
    <row r="4466" spans="6:6">
      <c r="F4466" s="2"/>
    </row>
    <row r="4467" spans="6:6">
      <c r="F4467" s="2"/>
    </row>
    <row r="4468" spans="6:6">
      <c r="F4468" s="2"/>
    </row>
    <row r="4469" spans="6:6">
      <c r="F4469" s="2"/>
    </row>
    <row r="4470" spans="6:6">
      <c r="F4470" s="2"/>
    </row>
    <row r="4471" spans="6:6">
      <c r="F4471" s="2"/>
    </row>
    <row r="4472" spans="6:6">
      <c r="F4472" s="2"/>
    </row>
    <row r="4473" spans="6:6">
      <c r="F4473" s="2"/>
    </row>
    <row r="4474" spans="6:6">
      <c r="F4474" s="2"/>
    </row>
    <row r="4475" spans="6:6">
      <c r="F4475" s="2"/>
    </row>
    <row r="4476" spans="6:6">
      <c r="F4476" s="2"/>
    </row>
    <row r="4477" spans="6:6">
      <c r="F4477" s="2"/>
    </row>
    <row r="4478" spans="6:6">
      <c r="F4478" s="2"/>
    </row>
    <row r="4479" spans="6:6">
      <c r="F4479" s="2"/>
    </row>
    <row r="4480" spans="6:6">
      <c r="F4480" s="2"/>
    </row>
    <row r="4481" spans="6:6">
      <c r="F4481" s="2"/>
    </row>
    <row r="4482" spans="6:6">
      <c r="F4482" s="2"/>
    </row>
    <row r="4483" spans="6:6">
      <c r="F4483" s="2"/>
    </row>
    <row r="4484" spans="6:6">
      <c r="F4484" s="2"/>
    </row>
    <row r="4485" spans="6:6">
      <c r="F4485" s="2"/>
    </row>
    <row r="4486" spans="6:6">
      <c r="F4486" s="2"/>
    </row>
    <row r="4487" spans="6:6">
      <c r="F4487" s="2"/>
    </row>
    <row r="4488" spans="6:6">
      <c r="F4488" s="2"/>
    </row>
    <row r="4489" spans="6:6">
      <c r="F4489" s="2"/>
    </row>
    <row r="4490" spans="6:6">
      <c r="F4490" s="2"/>
    </row>
    <row r="4491" spans="6:6">
      <c r="F4491" s="2"/>
    </row>
    <row r="4492" spans="6:6">
      <c r="F4492" s="2"/>
    </row>
    <row r="4493" spans="6:6">
      <c r="F4493" s="2"/>
    </row>
    <row r="4494" spans="6:6">
      <c r="F4494" s="2"/>
    </row>
    <row r="4495" spans="6:6">
      <c r="F4495" s="2"/>
    </row>
    <row r="4496" spans="6:6">
      <c r="F4496" s="2"/>
    </row>
    <row r="4497" spans="6:6">
      <c r="F4497" s="2"/>
    </row>
    <row r="4498" spans="6:6">
      <c r="F4498" s="2"/>
    </row>
    <row r="4499" spans="6:6">
      <c r="F4499" s="2"/>
    </row>
    <row r="4500" spans="6:6">
      <c r="F4500" s="2"/>
    </row>
    <row r="4501" spans="6:6">
      <c r="F4501" s="2"/>
    </row>
    <row r="4502" spans="6:6">
      <c r="F4502" s="2"/>
    </row>
    <row r="4503" spans="6:6">
      <c r="F4503" s="2"/>
    </row>
    <row r="4504" spans="6:6">
      <c r="F4504" s="2"/>
    </row>
    <row r="4505" spans="6:6">
      <c r="F4505" s="2"/>
    </row>
    <row r="4506" spans="6:6">
      <c r="F4506" s="2"/>
    </row>
    <row r="4507" spans="6:6">
      <c r="F4507" s="2"/>
    </row>
    <row r="4508" spans="6:6">
      <c r="F4508" s="2"/>
    </row>
    <row r="4509" spans="6:6">
      <c r="F4509" s="2"/>
    </row>
    <row r="4510" spans="6:6">
      <c r="F4510" s="2"/>
    </row>
    <row r="4511" spans="6:6">
      <c r="F4511" s="2"/>
    </row>
    <row r="4512" spans="6:6">
      <c r="F4512" s="2"/>
    </row>
    <row r="4513" spans="6:6">
      <c r="F4513" s="2"/>
    </row>
    <row r="4514" spans="6:6">
      <c r="F4514" s="2"/>
    </row>
    <row r="4515" spans="6:6">
      <c r="F4515" s="2"/>
    </row>
    <row r="4516" spans="6:6">
      <c r="F4516" s="2"/>
    </row>
    <row r="4517" spans="6:6">
      <c r="F4517" s="2"/>
    </row>
    <row r="4518" spans="6:6">
      <c r="F4518" s="2"/>
    </row>
    <row r="4519" spans="6:6">
      <c r="F4519" s="2"/>
    </row>
    <row r="4520" spans="6:6">
      <c r="F4520" s="2"/>
    </row>
    <row r="4521" spans="6:6">
      <c r="F4521" s="2"/>
    </row>
    <row r="4522" spans="6:6">
      <c r="F4522" s="2"/>
    </row>
    <row r="4523" spans="6:6">
      <c r="F4523" s="2"/>
    </row>
    <row r="4524" spans="6:6">
      <c r="F4524" s="2"/>
    </row>
    <row r="4525" spans="6:6">
      <c r="F4525" s="2"/>
    </row>
    <row r="4526" spans="6:6">
      <c r="F4526" s="2"/>
    </row>
    <row r="4527" spans="6:6">
      <c r="F4527" s="2"/>
    </row>
    <row r="4528" spans="6:6">
      <c r="F4528" s="2"/>
    </row>
    <row r="4529" spans="6:6">
      <c r="F4529" s="2"/>
    </row>
    <row r="4530" spans="6:6">
      <c r="F4530" s="2"/>
    </row>
    <row r="4531" spans="6:6">
      <c r="F4531" s="2"/>
    </row>
    <row r="4532" spans="6:6">
      <c r="F4532" s="2"/>
    </row>
    <row r="4533" spans="6:6">
      <c r="F4533" s="2"/>
    </row>
    <row r="4534" spans="6:6">
      <c r="F4534" s="2"/>
    </row>
    <row r="4535" spans="6:6">
      <c r="F4535" s="2"/>
    </row>
    <row r="4536" spans="6:6">
      <c r="F4536" s="2"/>
    </row>
    <row r="4537" spans="6:6">
      <c r="F4537" s="2"/>
    </row>
    <row r="4538" spans="6:6">
      <c r="F4538" s="2"/>
    </row>
    <row r="4539" spans="6:6">
      <c r="F4539" s="2"/>
    </row>
    <row r="4540" spans="6:6">
      <c r="F4540" s="2"/>
    </row>
    <row r="4541" spans="6:6">
      <c r="F4541" s="2"/>
    </row>
    <row r="4542" spans="6:6">
      <c r="F4542" s="2"/>
    </row>
    <row r="4543" spans="6:6">
      <c r="F4543" s="2"/>
    </row>
    <row r="4544" spans="6:6">
      <c r="F4544" s="2"/>
    </row>
    <row r="4545" spans="6:6">
      <c r="F4545" s="2"/>
    </row>
    <row r="4546" spans="6:6">
      <c r="F4546" s="2"/>
    </row>
    <row r="4547" spans="6:6">
      <c r="F4547" s="2"/>
    </row>
    <row r="4548" spans="6:6">
      <c r="F4548" s="2"/>
    </row>
    <row r="4549" spans="6:6">
      <c r="F4549" s="2"/>
    </row>
    <row r="4550" spans="6:6">
      <c r="F4550" s="2"/>
    </row>
    <row r="4551" spans="6:6">
      <c r="F4551" s="2"/>
    </row>
    <row r="4552" spans="6:6">
      <c r="F4552" s="2"/>
    </row>
    <row r="4553" spans="6:6">
      <c r="F4553" s="2"/>
    </row>
    <row r="4554" spans="6:6">
      <c r="F4554" s="2"/>
    </row>
    <row r="4555" spans="6:6">
      <c r="F4555" s="2"/>
    </row>
    <row r="4556" spans="6:6">
      <c r="F4556" s="2"/>
    </row>
    <row r="4557" spans="6:6">
      <c r="F4557" s="2"/>
    </row>
    <row r="4558" spans="6:6">
      <c r="F4558" s="2"/>
    </row>
    <row r="4559" spans="6:6">
      <c r="F4559" s="2"/>
    </row>
    <row r="4560" spans="6:6">
      <c r="F4560" s="2"/>
    </row>
    <row r="4561" spans="6:6">
      <c r="F4561" s="2"/>
    </row>
    <row r="4562" spans="6:6">
      <c r="F4562" s="2"/>
    </row>
    <row r="4563" spans="6:6">
      <c r="F4563" s="2"/>
    </row>
    <row r="4564" spans="6:6">
      <c r="F4564" s="2"/>
    </row>
    <row r="4565" spans="6:6">
      <c r="F4565" s="2"/>
    </row>
    <row r="4566" spans="6:6">
      <c r="F4566" s="2"/>
    </row>
    <row r="4567" spans="6:6">
      <c r="F4567" s="2"/>
    </row>
    <row r="4568" spans="6:6">
      <c r="F4568" s="2"/>
    </row>
    <row r="4569" spans="6:6">
      <c r="F4569" s="2"/>
    </row>
    <row r="4570" spans="6:6">
      <c r="F4570" s="2"/>
    </row>
    <row r="4571" spans="6:6">
      <c r="F4571" s="2"/>
    </row>
    <row r="4572" spans="6:6">
      <c r="F4572" s="2"/>
    </row>
    <row r="4573" spans="6:6">
      <c r="F4573" s="2"/>
    </row>
    <row r="4574" spans="6:6">
      <c r="F4574" s="2"/>
    </row>
    <row r="4575" spans="6:6">
      <c r="F4575" s="2"/>
    </row>
    <row r="4576" spans="6:6">
      <c r="F4576" s="2"/>
    </row>
    <row r="4577" spans="6:6">
      <c r="F4577" s="2"/>
    </row>
    <row r="4578" spans="6:6">
      <c r="F4578" s="2"/>
    </row>
    <row r="4579" spans="6:6">
      <c r="F4579" s="2"/>
    </row>
    <row r="4580" spans="6:6">
      <c r="F4580" s="2"/>
    </row>
    <row r="4581" spans="6:6">
      <c r="F4581" s="2"/>
    </row>
    <row r="4582" spans="6:6">
      <c r="F4582" s="2"/>
    </row>
    <row r="4583" spans="6:6">
      <c r="F4583" s="2"/>
    </row>
    <row r="4584" spans="6:6">
      <c r="F4584" s="2"/>
    </row>
    <row r="4585" spans="6:6">
      <c r="F4585" s="2"/>
    </row>
    <row r="4586" spans="6:6">
      <c r="F4586" s="2"/>
    </row>
    <row r="4587" spans="6:6">
      <c r="F4587" s="2"/>
    </row>
    <row r="4588" spans="6:6">
      <c r="F4588" s="2"/>
    </row>
    <row r="4589" spans="6:6">
      <c r="F4589" s="2"/>
    </row>
    <row r="4590" spans="6:6">
      <c r="F4590" s="2"/>
    </row>
    <row r="4591" spans="6:6">
      <c r="F4591" s="2"/>
    </row>
    <row r="4592" spans="6:6">
      <c r="F4592" s="2"/>
    </row>
    <row r="4593" spans="6:6">
      <c r="F4593" s="2"/>
    </row>
    <row r="4594" spans="6:6">
      <c r="F4594" s="2"/>
    </row>
    <row r="4595" spans="6:6">
      <c r="F4595" s="2"/>
    </row>
    <row r="4596" spans="6:6">
      <c r="F4596" s="2"/>
    </row>
    <row r="4597" spans="6:6">
      <c r="F4597" s="2"/>
    </row>
    <row r="4598" spans="6:6">
      <c r="F4598" s="2"/>
    </row>
    <row r="4599" spans="6:6">
      <c r="F4599" s="2"/>
    </row>
    <row r="4600" spans="6:6">
      <c r="F4600" s="2"/>
    </row>
    <row r="4601" spans="6:6">
      <c r="F4601" s="2"/>
    </row>
    <row r="4602" spans="6:6">
      <c r="F4602" s="2"/>
    </row>
    <row r="4603" spans="6:6">
      <c r="F4603" s="2"/>
    </row>
    <row r="4604" spans="6:6">
      <c r="F4604" s="2"/>
    </row>
    <row r="4605" spans="6:6">
      <c r="F4605" s="2"/>
    </row>
    <row r="4606" spans="6:6">
      <c r="F4606" s="2"/>
    </row>
    <row r="4607" spans="6:6">
      <c r="F4607" s="2"/>
    </row>
    <row r="4608" spans="6:6">
      <c r="F4608" s="2"/>
    </row>
    <row r="4609" spans="6:6">
      <c r="F4609" s="2"/>
    </row>
    <row r="4610" spans="6:6">
      <c r="F4610" s="2"/>
    </row>
    <row r="4611" spans="6:6">
      <c r="F4611" s="2"/>
    </row>
    <row r="4612" spans="6:6">
      <c r="F4612" s="2"/>
    </row>
    <row r="4613" spans="6:6">
      <c r="F4613" s="2"/>
    </row>
    <row r="4614" spans="6:6">
      <c r="F4614" s="2"/>
    </row>
    <row r="4615" spans="6:6">
      <c r="F4615" s="2"/>
    </row>
    <row r="4616" spans="6:6">
      <c r="F4616" s="2"/>
    </row>
    <row r="4617" spans="6:6">
      <c r="F4617" s="2"/>
    </row>
    <row r="4618" spans="6:6">
      <c r="F4618" s="2"/>
    </row>
    <row r="4619" spans="6:6">
      <c r="F4619" s="2"/>
    </row>
    <row r="4620" spans="6:6">
      <c r="F4620" s="2"/>
    </row>
    <row r="4621" spans="6:6">
      <c r="F4621" s="2"/>
    </row>
    <row r="4622" spans="6:6">
      <c r="F4622" s="2"/>
    </row>
    <row r="4623" spans="6:6">
      <c r="F4623" s="2"/>
    </row>
    <row r="4624" spans="6:6">
      <c r="F4624" s="2"/>
    </row>
    <row r="4625" spans="6:6">
      <c r="F4625" s="2"/>
    </row>
    <row r="4626" spans="6:6">
      <c r="F4626" s="2"/>
    </row>
    <row r="4627" spans="6:6">
      <c r="F4627" s="2"/>
    </row>
    <row r="4628" spans="6:6">
      <c r="F4628" s="2"/>
    </row>
    <row r="4629" spans="6:6">
      <c r="F4629" s="2"/>
    </row>
    <row r="4630" spans="6:6">
      <c r="F4630" s="2"/>
    </row>
    <row r="4631" spans="6:6">
      <c r="F4631" s="2"/>
    </row>
    <row r="4632" spans="6:6">
      <c r="F4632" s="2"/>
    </row>
    <row r="4633" spans="6:6">
      <c r="F4633" s="2"/>
    </row>
    <row r="4634" spans="6:6">
      <c r="F4634" s="2"/>
    </row>
    <row r="4635" spans="6:6">
      <c r="F4635" s="2"/>
    </row>
    <row r="4636" spans="6:6">
      <c r="F4636" s="2"/>
    </row>
    <row r="4637" spans="6:6">
      <c r="F4637" s="2"/>
    </row>
    <row r="4638" spans="6:6">
      <c r="F4638" s="2"/>
    </row>
    <row r="4639" spans="6:6">
      <c r="F4639" s="2"/>
    </row>
    <row r="4640" spans="6:6">
      <c r="F4640" s="2"/>
    </row>
    <row r="4641" spans="6:6">
      <c r="F4641" s="2"/>
    </row>
    <row r="4642" spans="6:6">
      <c r="F4642" s="2"/>
    </row>
    <row r="4643" spans="6:6">
      <c r="F4643" s="2"/>
    </row>
    <row r="4644" spans="6:6">
      <c r="F4644" s="2"/>
    </row>
    <row r="4645" spans="6:6">
      <c r="F4645" s="2"/>
    </row>
    <row r="4646" spans="6:6">
      <c r="F4646" s="2"/>
    </row>
    <row r="4647" spans="6:6">
      <c r="F4647" s="2"/>
    </row>
    <row r="4648" spans="6:6">
      <c r="F4648" s="2"/>
    </row>
    <row r="4649" spans="6:6">
      <c r="F4649" s="2"/>
    </row>
    <row r="4650" spans="6:6">
      <c r="F4650" s="2"/>
    </row>
    <row r="4651" spans="6:6">
      <c r="F4651" s="2"/>
    </row>
    <row r="4652" spans="6:6">
      <c r="F4652" s="2"/>
    </row>
    <row r="4653" spans="6:6">
      <c r="F4653" s="2"/>
    </row>
    <row r="4654" spans="6:6">
      <c r="F4654" s="2"/>
    </row>
    <row r="4655" spans="6:6">
      <c r="F4655" s="2"/>
    </row>
    <row r="4656" spans="6:6">
      <c r="F4656" s="2"/>
    </row>
    <row r="4657" spans="6:6">
      <c r="F4657" s="2"/>
    </row>
    <row r="4658" spans="6:6">
      <c r="F4658" s="2"/>
    </row>
    <row r="4659" spans="6:6">
      <c r="F4659" s="2"/>
    </row>
    <row r="4660" spans="6:6">
      <c r="F4660" s="2"/>
    </row>
    <row r="4661" spans="6:6">
      <c r="F4661" s="2"/>
    </row>
    <row r="4662" spans="6:6">
      <c r="F4662" s="2"/>
    </row>
    <row r="4663" spans="6:6">
      <c r="F4663" s="2"/>
    </row>
    <row r="4664" spans="6:6">
      <c r="F4664" s="2"/>
    </row>
    <row r="4665" spans="6:6">
      <c r="F4665" s="2"/>
    </row>
    <row r="4666" spans="6:6">
      <c r="F4666" s="2"/>
    </row>
    <row r="4667" spans="6:6">
      <c r="F4667" s="2"/>
    </row>
    <row r="4668" spans="6:6">
      <c r="F4668" s="2"/>
    </row>
    <row r="4669" spans="6:6">
      <c r="F4669" s="2"/>
    </row>
    <row r="4670" spans="6:6">
      <c r="F4670" s="2"/>
    </row>
    <row r="4671" spans="6:6">
      <c r="F4671" s="2"/>
    </row>
    <row r="4672" spans="6:6">
      <c r="F4672" s="2"/>
    </row>
    <row r="4673" spans="6:6">
      <c r="F4673" s="2"/>
    </row>
    <row r="4674" spans="6:6">
      <c r="F4674" s="2"/>
    </row>
    <row r="4675" spans="6:6">
      <c r="F4675" s="2"/>
    </row>
    <row r="4676" spans="6:6">
      <c r="F4676" s="2"/>
    </row>
    <row r="4677" spans="6:6">
      <c r="F4677" s="2"/>
    </row>
    <row r="4678" spans="6:6">
      <c r="F4678" s="2"/>
    </row>
    <row r="4679" spans="6:6">
      <c r="F4679" s="2"/>
    </row>
    <row r="4680" spans="6:6">
      <c r="F4680" s="2"/>
    </row>
    <row r="4681" spans="6:6">
      <c r="F4681" s="2"/>
    </row>
    <row r="4682" spans="6:6">
      <c r="F4682" s="2"/>
    </row>
    <row r="4683" spans="6:6">
      <c r="F4683" s="2"/>
    </row>
    <row r="4684" spans="6:6">
      <c r="F4684" s="2"/>
    </row>
    <row r="4685" spans="6:6">
      <c r="F4685" s="2"/>
    </row>
    <row r="4686" spans="6:6">
      <c r="F4686" s="2"/>
    </row>
    <row r="4687" spans="6:6">
      <c r="F4687" s="2"/>
    </row>
    <row r="4688" spans="6:6">
      <c r="F4688" s="2"/>
    </row>
    <row r="4689" spans="6:6">
      <c r="F4689" s="2"/>
    </row>
    <row r="4690" spans="6:6">
      <c r="F4690" s="2"/>
    </row>
    <row r="4691" spans="6:6">
      <c r="F4691" s="2"/>
    </row>
    <row r="4692" spans="6:6">
      <c r="F4692" s="2"/>
    </row>
    <row r="4693" spans="6:6">
      <c r="F4693" s="2"/>
    </row>
    <row r="4694" spans="6:6">
      <c r="F4694" s="2"/>
    </row>
    <row r="4695" spans="6:6">
      <c r="F4695" s="2"/>
    </row>
    <row r="4696" spans="6:6">
      <c r="F4696" s="2"/>
    </row>
    <row r="4697" spans="6:6">
      <c r="F4697" s="2"/>
    </row>
    <row r="4698" spans="6:6">
      <c r="F4698" s="2"/>
    </row>
    <row r="4699" spans="6:6">
      <c r="F4699" s="2"/>
    </row>
    <row r="4700" spans="6:6">
      <c r="F4700" s="2"/>
    </row>
    <row r="4701" spans="6:6">
      <c r="F4701" s="2"/>
    </row>
    <row r="4702" spans="6:6">
      <c r="F4702" s="2"/>
    </row>
    <row r="4703" spans="6:6">
      <c r="F4703" s="2"/>
    </row>
    <row r="4704" spans="6:6">
      <c r="F4704" s="2"/>
    </row>
    <row r="4705" spans="6:6">
      <c r="F4705" s="2"/>
    </row>
    <row r="4706" spans="6:6">
      <c r="F4706" s="2"/>
    </row>
    <row r="4707" spans="6:6">
      <c r="F4707" s="2"/>
    </row>
    <row r="4708" spans="6:6">
      <c r="F4708" s="2"/>
    </row>
    <row r="4709" spans="6:6">
      <c r="F4709" s="2"/>
    </row>
    <row r="4710" spans="6:6">
      <c r="F4710" s="2"/>
    </row>
    <row r="4711" spans="6:6">
      <c r="F4711" s="2"/>
    </row>
    <row r="4712" spans="6:6">
      <c r="F4712" s="2"/>
    </row>
    <row r="4713" spans="6:6">
      <c r="F4713" s="2"/>
    </row>
    <row r="4714" spans="6:6">
      <c r="F4714" s="2"/>
    </row>
    <row r="4715" spans="6:6">
      <c r="F4715" s="2"/>
    </row>
    <row r="4716" spans="6:6">
      <c r="F4716" s="2"/>
    </row>
    <row r="4717" spans="6:6">
      <c r="F4717" s="2"/>
    </row>
    <row r="4718" spans="6:6">
      <c r="F4718" s="2"/>
    </row>
    <row r="4719" spans="6:6">
      <c r="F4719" s="2"/>
    </row>
    <row r="4720" spans="6:6">
      <c r="F4720" s="2"/>
    </row>
    <row r="4721" spans="6:6">
      <c r="F4721" s="2"/>
    </row>
    <row r="4722" spans="6:6">
      <c r="F4722" s="2"/>
    </row>
    <row r="4723" spans="6:6">
      <c r="F4723" s="2"/>
    </row>
    <row r="4724" spans="6:6">
      <c r="F4724" s="2"/>
    </row>
    <row r="4725" spans="6:6">
      <c r="F4725" s="2"/>
    </row>
    <row r="4726" spans="6:6">
      <c r="F4726" s="2"/>
    </row>
    <row r="4727" spans="6:6">
      <c r="F4727" s="2"/>
    </row>
    <row r="4728" spans="6:6">
      <c r="F4728" s="2"/>
    </row>
    <row r="4729" spans="6:6">
      <c r="F4729" s="2"/>
    </row>
    <row r="4730" spans="6:6">
      <c r="F4730" s="2"/>
    </row>
    <row r="4731" spans="6:6">
      <c r="F4731" s="2"/>
    </row>
    <row r="4732" spans="6:6">
      <c r="F4732" s="2"/>
    </row>
    <row r="4733" spans="6:6">
      <c r="F4733" s="2"/>
    </row>
    <row r="4734" spans="6:6">
      <c r="F4734" s="2"/>
    </row>
    <row r="4735" spans="6:6">
      <c r="F4735" s="2"/>
    </row>
    <row r="4736" spans="6:6">
      <c r="F4736" s="2"/>
    </row>
    <row r="4737" spans="6:6">
      <c r="F4737" s="2"/>
    </row>
    <row r="4738" spans="6:6">
      <c r="F4738" s="2"/>
    </row>
    <row r="4739" spans="6:6">
      <c r="F4739" s="2"/>
    </row>
    <row r="4740" spans="6:6">
      <c r="F4740" s="2"/>
    </row>
    <row r="4741" spans="6:6">
      <c r="F4741" s="2"/>
    </row>
    <row r="4742" spans="6:6">
      <c r="F4742" s="2"/>
    </row>
    <row r="4743" spans="6:6">
      <c r="F4743" s="2"/>
    </row>
    <row r="4744" spans="6:6">
      <c r="F4744" s="2"/>
    </row>
    <row r="4745" spans="6:6">
      <c r="F4745" s="2"/>
    </row>
    <row r="4746" spans="6:6">
      <c r="F4746" s="2"/>
    </row>
    <row r="4747" spans="6:6">
      <c r="F4747" s="2"/>
    </row>
    <row r="4748" spans="6:6">
      <c r="F4748" s="2"/>
    </row>
    <row r="4749" spans="6:6">
      <c r="F4749" s="2"/>
    </row>
    <row r="4750" spans="6:6">
      <c r="F4750" s="2"/>
    </row>
    <row r="4751" spans="6:6">
      <c r="F4751" s="2"/>
    </row>
    <row r="4752" spans="6:6">
      <c r="F4752" s="2"/>
    </row>
    <row r="4753" spans="6:6">
      <c r="F4753" s="2"/>
    </row>
    <row r="4754" spans="6:6">
      <c r="F4754" s="2"/>
    </row>
    <row r="4755" spans="6:6">
      <c r="F4755" s="2"/>
    </row>
    <row r="4756" spans="6:6">
      <c r="F4756" s="2"/>
    </row>
    <row r="4757" spans="6:6">
      <c r="F4757" s="2"/>
    </row>
    <row r="4758" spans="6:6">
      <c r="F4758" s="2"/>
    </row>
    <row r="4759" spans="6:6">
      <c r="F4759" s="2"/>
    </row>
    <row r="4760" spans="6:6">
      <c r="F4760" s="2"/>
    </row>
    <row r="4761" spans="6:6">
      <c r="F4761" s="2"/>
    </row>
    <row r="4762" spans="6:6">
      <c r="F4762" s="2"/>
    </row>
    <row r="4763" spans="6:6">
      <c r="F4763" s="2"/>
    </row>
    <row r="4764" spans="6:6">
      <c r="F4764" s="2"/>
    </row>
    <row r="4765" spans="6:6">
      <c r="F4765" s="2"/>
    </row>
    <row r="4766" spans="6:6">
      <c r="F4766" s="2"/>
    </row>
    <row r="4767" spans="6:6">
      <c r="F4767" s="2"/>
    </row>
    <row r="4768" spans="6:6">
      <c r="F4768" s="2"/>
    </row>
    <row r="4769" spans="6:6">
      <c r="F4769" s="2"/>
    </row>
    <row r="4770" spans="6:6">
      <c r="F4770" s="2"/>
    </row>
    <row r="4771" spans="6:6">
      <c r="F4771" s="2"/>
    </row>
    <row r="4772" spans="6:6">
      <c r="F4772" s="2"/>
    </row>
    <row r="4773" spans="6:6">
      <c r="F4773" s="2"/>
    </row>
    <row r="4774" spans="6:6">
      <c r="F4774" s="2"/>
    </row>
    <row r="4775" spans="6:6">
      <c r="F4775" s="2"/>
    </row>
    <row r="4776" spans="6:6">
      <c r="F4776" s="2"/>
    </row>
    <row r="4777" spans="6:6">
      <c r="F4777" s="2"/>
    </row>
    <row r="4778" spans="6:6">
      <c r="F4778" s="2"/>
    </row>
    <row r="4779" spans="6:6">
      <c r="F4779" s="2"/>
    </row>
    <row r="4780" spans="6:6">
      <c r="F4780" s="2"/>
    </row>
    <row r="4781" spans="6:6">
      <c r="F4781" s="2"/>
    </row>
    <row r="4782" spans="6:6">
      <c r="F4782" s="2"/>
    </row>
    <row r="4783" spans="6:6">
      <c r="F4783" s="2"/>
    </row>
    <row r="4784" spans="6:6">
      <c r="F4784" s="2"/>
    </row>
    <row r="4785" spans="6:6">
      <c r="F4785" s="2"/>
    </row>
    <row r="4786" spans="6:6">
      <c r="F4786" s="2"/>
    </row>
    <row r="4787" spans="6:6">
      <c r="F4787" s="2"/>
    </row>
    <row r="4788" spans="6:6">
      <c r="F4788" s="2"/>
    </row>
    <row r="4789" spans="6:6">
      <c r="F4789" s="2"/>
    </row>
    <row r="4790" spans="6:6">
      <c r="F4790" s="2"/>
    </row>
    <row r="4791" spans="6:6">
      <c r="F4791" s="2"/>
    </row>
    <row r="4792" spans="6:6">
      <c r="F4792" s="2"/>
    </row>
    <row r="4793" spans="6:6">
      <c r="F4793" s="2"/>
    </row>
    <row r="4794" spans="6:6">
      <c r="F4794" s="2"/>
    </row>
    <row r="4795" spans="6:6">
      <c r="F4795" s="2"/>
    </row>
    <row r="4796" spans="6:6">
      <c r="F4796" s="2"/>
    </row>
    <row r="4797" spans="6:6">
      <c r="F4797" s="2"/>
    </row>
    <row r="4798" spans="6:6">
      <c r="F4798" s="2"/>
    </row>
    <row r="4799" spans="6:6">
      <c r="F4799" s="2"/>
    </row>
    <row r="4800" spans="6:6">
      <c r="F4800" s="2"/>
    </row>
    <row r="4801" spans="6:6">
      <c r="F4801" s="2"/>
    </row>
    <row r="4802" spans="6:6">
      <c r="F4802" s="2"/>
    </row>
    <row r="4803" spans="6:6">
      <c r="F4803" s="2"/>
    </row>
    <row r="4804" spans="6:6">
      <c r="F4804" s="2"/>
    </row>
    <row r="4805" spans="6:6">
      <c r="F4805" s="2"/>
    </row>
    <row r="4806" spans="6:6">
      <c r="F4806" s="2"/>
    </row>
    <row r="4807" spans="6:6">
      <c r="F4807" s="2"/>
    </row>
    <row r="4808" spans="6:6">
      <c r="F4808" s="2"/>
    </row>
    <row r="4809" spans="6:6">
      <c r="F4809" s="2"/>
    </row>
    <row r="4810" spans="6:6">
      <c r="F4810" s="2"/>
    </row>
    <row r="4811" spans="6:6">
      <c r="F4811" s="2"/>
    </row>
    <row r="4812" spans="6:6">
      <c r="F4812" s="2"/>
    </row>
    <row r="4813" spans="6:6">
      <c r="F4813" s="2"/>
    </row>
    <row r="4814" spans="6:6">
      <c r="F4814" s="2"/>
    </row>
    <row r="4815" spans="6:6">
      <c r="F4815" s="2"/>
    </row>
    <row r="4816" spans="6:6">
      <c r="F4816" s="2"/>
    </row>
    <row r="4817" spans="6:6">
      <c r="F4817" s="2"/>
    </row>
    <row r="4818" spans="6:6">
      <c r="F4818" s="2"/>
    </row>
    <row r="4819" spans="6:6">
      <c r="F4819" s="2"/>
    </row>
    <row r="4820" spans="6:6">
      <c r="F4820" s="2"/>
    </row>
    <row r="4821" spans="6:6">
      <c r="F4821" s="2"/>
    </row>
    <row r="4822" spans="6:6">
      <c r="F4822" s="2"/>
    </row>
    <row r="4823" spans="6:6">
      <c r="F4823" s="2"/>
    </row>
    <row r="4824" spans="6:6">
      <c r="F4824" s="2"/>
    </row>
    <row r="4825" spans="6:6">
      <c r="F4825" s="2"/>
    </row>
    <row r="4826" spans="6:6">
      <c r="F4826" s="2"/>
    </row>
    <row r="4827" spans="6:6">
      <c r="F4827" s="2"/>
    </row>
    <row r="4828" spans="6:6">
      <c r="F4828" s="2"/>
    </row>
    <row r="4829" spans="6:6">
      <c r="F4829" s="2"/>
    </row>
    <row r="4830" spans="6:6">
      <c r="F4830" s="2"/>
    </row>
    <row r="4831" spans="6:6">
      <c r="F4831" s="2"/>
    </row>
    <row r="4832" spans="6:6">
      <c r="F4832" s="2"/>
    </row>
    <row r="4833" spans="6:6">
      <c r="F4833" s="2"/>
    </row>
    <row r="4834" spans="6:6">
      <c r="F4834" s="2"/>
    </row>
    <row r="4835" spans="6:6">
      <c r="F4835" s="2"/>
    </row>
    <row r="4836" spans="6:6">
      <c r="F4836" s="2"/>
    </row>
    <row r="4837" spans="6:6">
      <c r="F4837" s="2"/>
    </row>
    <row r="4838" spans="6:6">
      <c r="F4838" s="2"/>
    </row>
    <row r="4839" spans="6:6">
      <c r="F4839" s="2"/>
    </row>
    <row r="4840" spans="6:6">
      <c r="F4840" s="2"/>
    </row>
    <row r="4841" spans="6:6">
      <c r="F4841" s="2"/>
    </row>
    <row r="4842" spans="6:6">
      <c r="F4842" s="2"/>
    </row>
    <row r="4843" spans="6:6">
      <c r="F4843" s="2"/>
    </row>
    <row r="4844" spans="6:6">
      <c r="F4844" s="2"/>
    </row>
    <row r="4845" spans="6:6">
      <c r="F4845" s="2"/>
    </row>
    <row r="4846" spans="6:6">
      <c r="F4846" s="2"/>
    </row>
    <row r="4847" spans="6:6">
      <c r="F4847" s="2"/>
    </row>
    <row r="4848" spans="6:6">
      <c r="F4848" s="2"/>
    </row>
    <row r="4849" spans="6:6">
      <c r="F4849" s="2"/>
    </row>
    <row r="4850" spans="6:6">
      <c r="F4850" s="2"/>
    </row>
    <row r="4851" spans="6:6">
      <c r="F4851" s="2"/>
    </row>
    <row r="4852" spans="6:6">
      <c r="F4852" s="2"/>
    </row>
    <row r="4853" spans="6:6">
      <c r="F4853" s="2"/>
    </row>
    <row r="4854" spans="6:6">
      <c r="F4854" s="2"/>
    </row>
    <row r="4855" spans="6:6">
      <c r="F4855" s="2"/>
    </row>
    <row r="4856" spans="6:6">
      <c r="F4856" s="2"/>
    </row>
    <row r="4857" spans="6:6">
      <c r="F4857" s="2"/>
    </row>
    <row r="4858" spans="6:6">
      <c r="F4858" s="2"/>
    </row>
    <row r="4859" spans="6:6">
      <c r="F4859" s="2"/>
    </row>
    <row r="4860" spans="6:6">
      <c r="F4860" s="2"/>
    </row>
    <row r="4861" spans="6:6">
      <c r="F4861" s="2"/>
    </row>
    <row r="4862" spans="6:6">
      <c r="F4862" s="2"/>
    </row>
    <row r="4863" spans="6:6">
      <c r="F4863" s="2"/>
    </row>
    <row r="4864" spans="6:6">
      <c r="F4864" s="2"/>
    </row>
    <row r="4865" spans="6:6">
      <c r="F4865" s="2"/>
    </row>
    <row r="4866" spans="6:6">
      <c r="F4866" s="2"/>
    </row>
    <row r="4867" spans="6:6">
      <c r="F4867" s="2"/>
    </row>
    <row r="4868" spans="6:6">
      <c r="F4868" s="2"/>
    </row>
    <row r="4869" spans="6:6">
      <c r="F4869" s="2"/>
    </row>
    <row r="4870" spans="6:6">
      <c r="F4870" s="2"/>
    </row>
    <row r="4871" spans="6:6">
      <c r="F4871" s="2"/>
    </row>
    <row r="4872" spans="6:6">
      <c r="F4872" s="2"/>
    </row>
    <row r="4873" spans="6:6">
      <c r="F4873" s="2"/>
    </row>
    <row r="4874" spans="6:6">
      <c r="F4874" s="2"/>
    </row>
    <row r="4875" spans="6:6">
      <c r="F4875" s="2"/>
    </row>
    <row r="4876" spans="6:6">
      <c r="F4876" s="2"/>
    </row>
    <row r="4877" spans="6:6">
      <c r="F4877" s="2"/>
    </row>
    <row r="4878" spans="6:6">
      <c r="F4878" s="2"/>
    </row>
    <row r="4879" spans="6:6">
      <c r="F4879" s="2"/>
    </row>
    <row r="4880" spans="6:6">
      <c r="F4880" s="2"/>
    </row>
    <row r="4881" spans="6:6">
      <c r="F4881" s="2"/>
    </row>
    <row r="4882" spans="6:6">
      <c r="F4882" s="2"/>
    </row>
    <row r="4883" spans="6:6">
      <c r="F4883" s="2"/>
    </row>
    <row r="4884" spans="6:6">
      <c r="F4884" s="2"/>
    </row>
    <row r="4885" spans="6:6">
      <c r="F4885" s="2"/>
    </row>
    <row r="4886" spans="6:6">
      <c r="F4886" s="2"/>
    </row>
    <row r="4887" spans="6:6">
      <c r="F4887" s="2"/>
    </row>
    <row r="4888" spans="6:6">
      <c r="F4888" s="2"/>
    </row>
    <row r="4889" spans="6:6">
      <c r="F4889" s="2"/>
    </row>
    <row r="4890" spans="6:6">
      <c r="F4890" s="2"/>
    </row>
    <row r="4891" spans="6:6">
      <c r="F4891" s="2"/>
    </row>
    <row r="4892" spans="6:6">
      <c r="F4892" s="2"/>
    </row>
    <row r="4893" spans="6:6">
      <c r="F4893" s="2"/>
    </row>
    <row r="4894" spans="6:6">
      <c r="F4894" s="2"/>
    </row>
    <row r="4895" spans="6:6">
      <c r="F4895" s="2"/>
    </row>
    <row r="4896" spans="6:6">
      <c r="F4896" s="2"/>
    </row>
    <row r="4897" spans="6:6">
      <c r="F4897" s="2"/>
    </row>
    <row r="4898" spans="6:6">
      <c r="F4898" s="2"/>
    </row>
    <row r="4899" spans="6:6">
      <c r="F4899" s="2"/>
    </row>
    <row r="4900" spans="6:6">
      <c r="F4900" s="2"/>
    </row>
    <row r="4901" spans="6:6">
      <c r="F4901" s="2"/>
    </row>
    <row r="4902" spans="6:6">
      <c r="F4902" s="2"/>
    </row>
    <row r="4903" spans="6:6">
      <c r="F4903" s="2"/>
    </row>
    <row r="4904" spans="6:6">
      <c r="F4904" s="2"/>
    </row>
    <row r="4905" spans="6:6">
      <c r="F4905" s="2"/>
    </row>
    <row r="4906" spans="6:6">
      <c r="F4906" s="2"/>
    </row>
    <row r="4907" spans="6:6">
      <c r="F4907" s="2"/>
    </row>
    <row r="4908" spans="6:6">
      <c r="F4908" s="2"/>
    </row>
    <row r="4909" spans="6:6">
      <c r="F4909" s="2"/>
    </row>
    <row r="4910" spans="6:6">
      <c r="F4910" s="2"/>
    </row>
    <row r="4911" spans="6:6">
      <c r="F4911" s="2"/>
    </row>
    <row r="4912" spans="6:6">
      <c r="F4912" s="2"/>
    </row>
    <row r="4913" spans="6:6">
      <c r="F4913" s="2"/>
    </row>
    <row r="4914" spans="6:6">
      <c r="F4914" s="2"/>
    </row>
    <row r="4915" spans="6:6">
      <c r="F4915" s="2"/>
    </row>
    <row r="4916" spans="6:6">
      <c r="F4916" s="2"/>
    </row>
    <row r="4917" spans="6:6">
      <c r="F4917" s="2"/>
    </row>
    <row r="4918" spans="6:6">
      <c r="F4918" s="2"/>
    </row>
    <row r="4919" spans="6:6">
      <c r="F4919" s="2"/>
    </row>
    <row r="4920" spans="6:6">
      <c r="F4920" s="2"/>
    </row>
    <row r="4921" spans="6:6">
      <c r="F4921" s="2"/>
    </row>
    <row r="4922" spans="6:6">
      <c r="F4922" s="2"/>
    </row>
    <row r="4923" spans="6:6">
      <c r="F4923" s="2"/>
    </row>
    <row r="4924" spans="6:6">
      <c r="F4924" s="2"/>
    </row>
    <row r="4925" spans="6:6">
      <c r="F4925" s="2"/>
    </row>
    <row r="4926" spans="6:6">
      <c r="F4926" s="2"/>
    </row>
    <row r="4927" spans="6:6">
      <c r="F4927" s="2"/>
    </row>
    <row r="4928" spans="6:6">
      <c r="F4928" s="2"/>
    </row>
    <row r="4929" spans="6:6">
      <c r="F4929" s="2"/>
    </row>
    <row r="4930" spans="6:6">
      <c r="F4930" s="2"/>
    </row>
    <row r="4931" spans="6:6">
      <c r="F4931" s="2"/>
    </row>
    <row r="4932" spans="6:6">
      <c r="F4932" s="2"/>
    </row>
    <row r="4933" spans="6:6">
      <c r="F4933" s="2"/>
    </row>
    <row r="4934" spans="6:6">
      <c r="F4934" s="2"/>
    </row>
    <row r="4935" spans="6:6">
      <c r="F4935" s="2"/>
    </row>
    <row r="4936" spans="6:6">
      <c r="F4936" s="2"/>
    </row>
    <row r="4937" spans="6:6">
      <c r="F4937" s="2"/>
    </row>
    <row r="4938" spans="6:6">
      <c r="F4938" s="2"/>
    </row>
    <row r="4939" spans="6:6">
      <c r="F4939" s="2"/>
    </row>
    <row r="4940" spans="6:6">
      <c r="F4940" s="2"/>
    </row>
    <row r="4941" spans="6:6">
      <c r="F4941" s="2"/>
    </row>
    <row r="4942" spans="6:6">
      <c r="F4942" s="2"/>
    </row>
    <row r="4943" spans="6:6">
      <c r="F4943" s="2"/>
    </row>
    <row r="4944" spans="6:6">
      <c r="F4944" s="2"/>
    </row>
    <row r="4945" spans="6:6">
      <c r="F4945" s="2"/>
    </row>
    <row r="4946" spans="6:6">
      <c r="F4946" s="2"/>
    </row>
    <row r="4947" spans="6:6">
      <c r="F4947" s="2"/>
    </row>
    <row r="4948" spans="6:6">
      <c r="F4948" s="2"/>
    </row>
    <row r="4949" spans="6:6">
      <c r="F4949" s="2"/>
    </row>
    <row r="4950" spans="6:6">
      <c r="F4950" s="2"/>
    </row>
    <row r="4951" spans="6:6">
      <c r="F4951" s="2"/>
    </row>
    <row r="4952" spans="6:6">
      <c r="F4952" s="2"/>
    </row>
    <row r="4953" spans="6:6">
      <c r="F4953" s="2"/>
    </row>
    <row r="4954" spans="6:6">
      <c r="F4954" s="2"/>
    </row>
    <row r="4955" spans="6:6">
      <c r="F4955" s="2"/>
    </row>
    <row r="4956" spans="6:6">
      <c r="F4956" s="2"/>
    </row>
    <row r="4957" spans="6:6">
      <c r="F4957" s="2"/>
    </row>
    <row r="4958" spans="6:6">
      <c r="F4958" s="2"/>
    </row>
    <row r="4959" spans="6:6">
      <c r="F4959" s="2"/>
    </row>
    <row r="4960" spans="6:6">
      <c r="F4960" s="2"/>
    </row>
    <row r="4961" spans="6:6">
      <c r="F4961" s="2"/>
    </row>
    <row r="4962" spans="6:6">
      <c r="F4962" s="2"/>
    </row>
    <row r="4963" spans="6:6">
      <c r="F4963" s="2"/>
    </row>
    <row r="4964" spans="6:6">
      <c r="F4964" s="2"/>
    </row>
    <row r="4965" spans="6:6">
      <c r="F4965" s="2"/>
    </row>
    <row r="4966" spans="6:6">
      <c r="F4966" s="2"/>
    </row>
    <row r="4967" spans="6:6">
      <c r="F4967" s="2"/>
    </row>
    <row r="4968" spans="6:6">
      <c r="F4968" s="2"/>
    </row>
    <row r="4969" spans="6:6">
      <c r="F4969" s="2"/>
    </row>
    <row r="4970" spans="6:6">
      <c r="F4970" s="2"/>
    </row>
    <row r="4971" spans="6:6">
      <c r="F4971" s="2"/>
    </row>
    <row r="4972" spans="6:6">
      <c r="F4972" s="2"/>
    </row>
    <row r="4973" spans="6:6">
      <c r="F4973" s="2"/>
    </row>
    <row r="4974" spans="6:6">
      <c r="F4974" s="2"/>
    </row>
    <row r="4975" spans="6:6">
      <c r="F4975" s="2"/>
    </row>
    <row r="4976" spans="6:6">
      <c r="F4976" s="2"/>
    </row>
    <row r="4977" spans="6:6">
      <c r="F4977" s="2"/>
    </row>
    <row r="4978" spans="6:6">
      <c r="F4978" s="2"/>
    </row>
    <row r="4979" spans="6:6">
      <c r="F4979" s="2"/>
    </row>
    <row r="4980" spans="6:6">
      <c r="F4980" s="2"/>
    </row>
    <row r="4981" spans="6:6">
      <c r="F4981" s="2"/>
    </row>
    <row r="4982" spans="6:6">
      <c r="F4982" s="2"/>
    </row>
    <row r="4983" spans="6:6">
      <c r="F4983" s="2"/>
    </row>
    <row r="4984" spans="6:6">
      <c r="F4984" s="2"/>
    </row>
    <row r="4985" spans="6:6">
      <c r="F4985" s="2"/>
    </row>
    <row r="4986" spans="6:6">
      <c r="F4986" s="2"/>
    </row>
    <row r="4987" spans="6:6">
      <c r="F4987" s="2"/>
    </row>
    <row r="4988" spans="6:6">
      <c r="F4988" s="2"/>
    </row>
    <row r="4989" spans="6:6">
      <c r="F4989" s="2"/>
    </row>
    <row r="4990" spans="6:6">
      <c r="F4990" s="2"/>
    </row>
    <row r="4991" spans="6:6">
      <c r="F4991" s="2"/>
    </row>
    <row r="4992" spans="6:6">
      <c r="F4992" s="2"/>
    </row>
    <row r="4993" spans="6:6">
      <c r="F4993" s="2"/>
    </row>
    <row r="4994" spans="6:6">
      <c r="F4994" s="2"/>
    </row>
    <row r="4995" spans="6:6">
      <c r="F4995" s="2"/>
    </row>
    <row r="4996" spans="6:6">
      <c r="F4996" s="2"/>
    </row>
    <row r="4997" spans="6:6">
      <c r="F4997" s="2"/>
    </row>
    <row r="4998" spans="6:6">
      <c r="F4998" s="2"/>
    </row>
    <row r="4999" spans="6:6">
      <c r="F4999" s="2"/>
    </row>
    <row r="5000" spans="6:6">
      <c r="F5000" s="2"/>
    </row>
    <row r="5001" spans="6:6">
      <c r="F5001" s="2"/>
    </row>
    <row r="5002" spans="6:6">
      <c r="F5002" s="2"/>
    </row>
    <row r="5003" spans="6:6">
      <c r="F5003" s="2"/>
    </row>
    <row r="5004" spans="6:6">
      <c r="F5004" s="2"/>
    </row>
    <row r="5005" spans="6:6">
      <c r="F5005" s="2"/>
    </row>
    <row r="5006" spans="6:6">
      <c r="F5006" s="2"/>
    </row>
    <row r="5007" spans="6:6">
      <c r="F5007" s="2"/>
    </row>
    <row r="5008" spans="6:6">
      <c r="F5008" s="2"/>
    </row>
    <row r="5009" spans="6:6">
      <c r="F5009" s="2"/>
    </row>
    <row r="5010" spans="6:6">
      <c r="F5010" s="2"/>
    </row>
    <row r="5011" spans="6:6">
      <c r="F5011" s="2"/>
    </row>
    <row r="5012" spans="6:6">
      <c r="F5012" s="2"/>
    </row>
    <row r="5013" spans="6:6">
      <c r="F5013" s="2"/>
    </row>
    <row r="5014" spans="6:6">
      <c r="F5014" s="2"/>
    </row>
    <row r="5015" spans="6:6">
      <c r="F5015" s="2"/>
    </row>
    <row r="5016" spans="6:6">
      <c r="F5016" s="2"/>
    </row>
    <row r="5017" spans="6:6">
      <c r="F5017" s="2"/>
    </row>
    <row r="5018" spans="6:6">
      <c r="F5018" s="2"/>
    </row>
    <row r="5019" spans="6:6">
      <c r="F5019" s="2"/>
    </row>
    <row r="5020" spans="6:6">
      <c r="F5020" s="2"/>
    </row>
    <row r="5021" spans="6:6">
      <c r="F5021" s="2"/>
    </row>
    <row r="5022" spans="6:6">
      <c r="F5022" s="2"/>
    </row>
    <row r="5023" spans="6:6">
      <c r="F5023" s="2"/>
    </row>
    <row r="5024" spans="6:6">
      <c r="F5024" s="2"/>
    </row>
    <row r="5025" spans="6:6">
      <c r="F5025" s="2"/>
    </row>
    <row r="5026" spans="6:6">
      <c r="F5026" s="2"/>
    </row>
    <row r="5027" spans="6:6">
      <c r="F5027" s="2"/>
    </row>
    <row r="5028" spans="6:6">
      <c r="F5028" s="2"/>
    </row>
    <row r="5029" spans="6:6">
      <c r="F5029" s="2"/>
    </row>
    <row r="5030" spans="6:6">
      <c r="F5030" s="2"/>
    </row>
    <row r="5031" spans="6:6">
      <c r="F5031" s="2"/>
    </row>
    <row r="5032" spans="6:6">
      <c r="F5032" s="2"/>
    </row>
    <row r="5033" spans="6:6">
      <c r="F5033" s="2"/>
    </row>
    <row r="5034" spans="6:6">
      <c r="F5034" s="2"/>
    </row>
    <row r="5035" spans="6:6">
      <c r="F5035" s="2"/>
    </row>
    <row r="5036" spans="6:6">
      <c r="F5036" s="2"/>
    </row>
    <row r="5037" spans="6:6">
      <c r="F5037" s="2"/>
    </row>
    <row r="5038" spans="6:6">
      <c r="F5038" s="2"/>
    </row>
    <row r="5039" spans="6:6">
      <c r="F5039" s="2"/>
    </row>
    <row r="5040" spans="6:6">
      <c r="F5040" s="2"/>
    </row>
    <row r="5041" spans="6:6">
      <c r="F5041" s="2"/>
    </row>
    <row r="5042" spans="6:6">
      <c r="F5042" s="2"/>
    </row>
    <row r="5043" spans="6:6">
      <c r="F5043" s="2"/>
    </row>
    <row r="5044" spans="6:6">
      <c r="F5044" s="2"/>
    </row>
    <row r="5045" spans="6:6">
      <c r="F5045" s="2"/>
    </row>
    <row r="5046" spans="6:6">
      <c r="F5046" s="2"/>
    </row>
    <row r="5047" spans="6:6">
      <c r="F5047" s="2"/>
    </row>
    <row r="5048" spans="6:6">
      <c r="F5048" s="2"/>
    </row>
    <row r="5049" spans="6:6">
      <c r="F5049" s="2"/>
    </row>
    <row r="5050" spans="6:6">
      <c r="F5050" s="2"/>
    </row>
    <row r="5051" spans="6:6">
      <c r="F5051" s="2"/>
    </row>
    <row r="5052" spans="6:6">
      <c r="F5052" s="2"/>
    </row>
    <row r="5053" spans="6:6">
      <c r="F5053" s="2"/>
    </row>
    <row r="5054" spans="6:6">
      <c r="F5054" s="2"/>
    </row>
    <row r="5055" spans="6:6">
      <c r="F5055" s="2"/>
    </row>
    <row r="5056" spans="6:6">
      <c r="F5056" s="2"/>
    </row>
    <row r="5057" spans="6:6">
      <c r="F5057" s="2"/>
    </row>
    <row r="5058" spans="6:6">
      <c r="F5058" s="2"/>
    </row>
    <row r="5059" spans="6:6">
      <c r="F5059" s="2"/>
    </row>
    <row r="5060" spans="6:6">
      <c r="F5060" s="2"/>
    </row>
    <row r="5061" spans="6:6">
      <c r="F5061" s="2"/>
    </row>
    <row r="5062" spans="6:6">
      <c r="F5062" s="2"/>
    </row>
    <row r="5063" spans="6:6">
      <c r="F5063" s="2"/>
    </row>
    <row r="5064" spans="6:6">
      <c r="F5064" s="2"/>
    </row>
    <row r="5065" spans="6:6">
      <c r="F5065" s="2"/>
    </row>
    <row r="5066" spans="6:6">
      <c r="F5066" s="2"/>
    </row>
    <row r="5067" spans="6:6">
      <c r="F5067" s="2"/>
    </row>
    <row r="5068" spans="6:6">
      <c r="F5068" s="2"/>
    </row>
    <row r="5069" spans="6:6">
      <c r="F5069" s="2"/>
    </row>
    <row r="5070" spans="6:6">
      <c r="F5070" s="2"/>
    </row>
    <row r="5071" spans="6:6">
      <c r="F5071" s="2"/>
    </row>
    <row r="5072" spans="6:6">
      <c r="F5072" s="2"/>
    </row>
    <row r="5073" spans="6:6">
      <c r="F5073" s="2"/>
    </row>
    <row r="5074" spans="6:6">
      <c r="F5074" s="2"/>
    </row>
    <row r="5075" spans="6:6">
      <c r="F5075" s="2"/>
    </row>
    <row r="5076" spans="6:6">
      <c r="F5076" s="2"/>
    </row>
    <row r="5077" spans="6:6">
      <c r="F5077" s="2"/>
    </row>
    <row r="5078" spans="6:6">
      <c r="F5078" s="2"/>
    </row>
    <row r="5079" spans="6:6">
      <c r="F5079" s="2"/>
    </row>
    <row r="5080" spans="6:6">
      <c r="F5080" s="2"/>
    </row>
    <row r="5081" spans="6:6">
      <c r="F5081" s="2"/>
    </row>
    <row r="5082" spans="6:6">
      <c r="F5082" s="2"/>
    </row>
    <row r="5083" spans="6:6">
      <c r="F5083" s="2"/>
    </row>
    <row r="5084" spans="6:6">
      <c r="F5084" s="2"/>
    </row>
    <row r="5085" spans="6:6">
      <c r="F5085" s="2"/>
    </row>
    <row r="5086" spans="6:6">
      <c r="F5086" s="2"/>
    </row>
    <row r="5087" spans="6:6">
      <c r="F5087" s="2"/>
    </row>
    <row r="5088" spans="6:6">
      <c r="F5088" s="2"/>
    </row>
    <row r="5089" spans="6:6">
      <c r="F5089" s="2"/>
    </row>
    <row r="5090" spans="6:6">
      <c r="F5090" s="2"/>
    </row>
    <row r="5091" spans="6:6">
      <c r="F5091" s="2"/>
    </row>
    <row r="5092" spans="6:6">
      <c r="F5092" s="2"/>
    </row>
    <row r="5093" spans="6:6">
      <c r="F5093" s="2"/>
    </row>
    <row r="5094" spans="6:6">
      <c r="F5094" s="2"/>
    </row>
    <row r="5095" spans="6:6">
      <c r="F5095" s="2"/>
    </row>
    <row r="5096" spans="6:6">
      <c r="F5096" s="2"/>
    </row>
    <row r="5097" spans="6:6">
      <c r="F5097" s="2"/>
    </row>
    <row r="5098" spans="6:6">
      <c r="F5098" s="2"/>
    </row>
    <row r="5099" spans="6:6">
      <c r="F5099" s="2"/>
    </row>
    <row r="5100" spans="6:6">
      <c r="F5100" s="2"/>
    </row>
    <row r="5101" spans="6:6">
      <c r="F5101" s="2"/>
    </row>
    <row r="5102" spans="6:6">
      <c r="F5102" s="2"/>
    </row>
    <row r="5103" spans="6:6">
      <c r="F5103" s="2"/>
    </row>
    <row r="5104" spans="6:6">
      <c r="F5104" s="2"/>
    </row>
    <row r="5105" spans="6:6">
      <c r="F5105" s="2"/>
    </row>
    <row r="5106" spans="6:6">
      <c r="F5106" s="2"/>
    </row>
    <row r="5107" spans="6:6">
      <c r="F5107" s="2"/>
    </row>
    <row r="5108" spans="6:6">
      <c r="F5108" s="2"/>
    </row>
    <row r="5109" spans="6:6">
      <c r="F5109" s="2"/>
    </row>
    <row r="5110" spans="6:6">
      <c r="F5110" s="2"/>
    </row>
    <row r="5111" spans="6:6">
      <c r="F5111" s="2"/>
    </row>
    <row r="5112" spans="6:6">
      <c r="F5112" s="2"/>
    </row>
    <row r="5113" spans="6:6">
      <c r="F5113" s="2"/>
    </row>
    <row r="5114" spans="6:6">
      <c r="F5114" s="2"/>
    </row>
    <row r="5115" spans="6:6">
      <c r="F5115" s="2"/>
    </row>
    <row r="5116" spans="6:6">
      <c r="F5116" s="2"/>
    </row>
    <row r="5117" spans="6:6">
      <c r="F5117" s="2"/>
    </row>
    <row r="5118" spans="6:6">
      <c r="F5118" s="2"/>
    </row>
    <row r="5119" spans="6:6">
      <c r="F5119" s="2"/>
    </row>
    <row r="5120" spans="6:6">
      <c r="F5120" s="2"/>
    </row>
    <row r="5121" spans="6:6">
      <c r="F5121" s="2"/>
    </row>
    <row r="5122" spans="6:6">
      <c r="F5122" s="2"/>
    </row>
    <row r="5123" spans="6:6">
      <c r="F5123" s="2"/>
    </row>
    <row r="5124" spans="6:6">
      <c r="F5124" s="2"/>
    </row>
    <row r="5125" spans="6:6">
      <c r="F5125" s="2"/>
    </row>
    <row r="5126" spans="6:6">
      <c r="F5126" s="2"/>
    </row>
    <row r="5127" spans="6:6">
      <c r="F5127" s="2"/>
    </row>
    <row r="5128" spans="6:6">
      <c r="F5128" s="2"/>
    </row>
    <row r="5129" spans="6:6">
      <c r="F5129" s="2"/>
    </row>
    <row r="5130" spans="6:6">
      <c r="F5130" s="2"/>
    </row>
    <row r="5131" spans="6:6">
      <c r="F5131" s="2"/>
    </row>
    <row r="5132" spans="6:6">
      <c r="F5132" s="2"/>
    </row>
    <row r="5133" spans="6:6">
      <c r="F5133" s="2"/>
    </row>
    <row r="5134" spans="6:6">
      <c r="F5134" s="2"/>
    </row>
    <row r="5135" spans="6:6">
      <c r="F5135" s="2"/>
    </row>
    <row r="5136" spans="6:6">
      <c r="F5136" s="2"/>
    </row>
    <row r="5137" spans="6:6">
      <c r="F5137" s="2"/>
    </row>
    <row r="5138" spans="6:6">
      <c r="F5138" s="2"/>
    </row>
    <row r="5139" spans="6:6">
      <c r="F5139" s="2"/>
    </row>
    <row r="5140" spans="6:6">
      <c r="F5140" s="2"/>
    </row>
    <row r="5141" spans="6:6">
      <c r="F5141" s="2"/>
    </row>
    <row r="5142" spans="6:6">
      <c r="F5142" s="2"/>
    </row>
    <row r="5143" spans="6:6">
      <c r="F5143" s="2"/>
    </row>
    <row r="5144" spans="6:6">
      <c r="F5144" s="2"/>
    </row>
    <row r="5145" spans="6:6">
      <c r="F5145" s="2"/>
    </row>
    <row r="5146" spans="6:6">
      <c r="F5146" s="2"/>
    </row>
    <row r="5147" spans="6:6">
      <c r="F5147" s="2"/>
    </row>
    <row r="5148" spans="6:6">
      <c r="F5148" s="2"/>
    </row>
    <row r="5149" spans="6:6">
      <c r="F5149" s="2"/>
    </row>
    <row r="5150" spans="6:6">
      <c r="F5150" s="2"/>
    </row>
    <row r="5151" spans="6:6">
      <c r="F5151" s="2"/>
    </row>
    <row r="5152" spans="6:6">
      <c r="F5152" s="2"/>
    </row>
    <row r="5153" spans="6:6">
      <c r="F5153" s="2"/>
    </row>
    <row r="5154" spans="6:6">
      <c r="F5154" s="2"/>
    </row>
    <row r="5155" spans="6:6">
      <c r="F5155" s="2"/>
    </row>
    <row r="5156" spans="6:6">
      <c r="F5156" s="2"/>
    </row>
    <row r="5157" spans="6:6">
      <c r="F5157" s="2"/>
    </row>
    <row r="5158" spans="6:6">
      <c r="F5158" s="2"/>
    </row>
    <row r="5159" spans="6:6">
      <c r="F5159" s="2"/>
    </row>
    <row r="5160" spans="6:6">
      <c r="F5160" s="2"/>
    </row>
    <row r="5161" spans="6:6">
      <c r="F5161" s="2"/>
    </row>
    <row r="5162" spans="6:6">
      <c r="F5162" s="2"/>
    </row>
    <row r="5163" spans="6:6">
      <c r="F5163" s="2"/>
    </row>
    <row r="5164" spans="6:6">
      <c r="F5164" s="2"/>
    </row>
    <row r="5165" spans="6:6">
      <c r="F5165" s="2"/>
    </row>
    <row r="5166" spans="6:6">
      <c r="F5166" s="2"/>
    </row>
    <row r="5167" spans="6:6">
      <c r="F5167" s="2"/>
    </row>
    <row r="5168" spans="6:6">
      <c r="F5168" s="2"/>
    </row>
    <row r="5169" spans="6:6">
      <c r="F5169" s="2"/>
    </row>
    <row r="5170" spans="6:6">
      <c r="F5170" s="2"/>
    </row>
    <row r="5171" spans="6:6">
      <c r="F5171" s="2"/>
    </row>
    <row r="5172" spans="6:6">
      <c r="F5172" s="2"/>
    </row>
    <row r="5173" spans="6:6">
      <c r="F5173" s="2"/>
    </row>
    <row r="5174" spans="6:6">
      <c r="F5174" s="2"/>
    </row>
    <row r="5175" spans="6:6">
      <c r="F5175" s="2"/>
    </row>
    <row r="5176" spans="6:6">
      <c r="F5176" s="2"/>
    </row>
    <row r="5177" spans="6:6">
      <c r="F5177" s="2"/>
    </row>
    <row r="5178" spans="6:6">
      <c r="F5178" s="2"/>
    </row>
    <row r="5179" spans="6:6">
      <c r="F5179" s="2"/>
    </row>
    <row r="5180" spans="6:6">
      <c r="F5180" s="2"/>
    </row>
    <row r="5181" spans="6:6">
      <c r="F5181" s="2"/>
    </row>
    <row r="5182" spans="6:6">
      <c r="F5182" s="2"/>
    </row>
    <row r="5183" spans="6:6">
      <c r="F5183" s="2"/>
    </row>
    <row r="5184" spans="6:6">
      <c r="F5184" s="2"/>
    </row>
    <row r="5185" spans="6:6">
      <c r="F5185" s="2"/>
    </row>
    <row r="5186" spans="6:6">
      <c r="F5186" s="2"/>
    </row>
    <row r="5187" spans="6:6">
      <c r="F5187" s="2"/>
    </row>
    <row r="5188" spans="6:6">
      <c r="F5188" s="2"/>
    </row>
    <row r="5189" spans="6:6">
      <c r="F5189" s="2"/>
    </row>
    <row r="5190" spans="6:6">
      <c r="F5190" s="2"/>
    </row>
    <row r="5191" spans="6:6">
      <c r="F5191" s="2"/>
    </row>
    <row r="5192" spans="6:6">
      <c r="F5192" s="2"/>
    </row>
    <row r="5193" spans="6:6">
      <c r="F5193" s="2"/>
    </row>
    <row r="5194" spans="6:6">
      <c r="F5194" s="2"/>
    </row>
    <row r="5195" spans="6:6">
      <c r="F5195" s="2"/>
    </row>
    <row r="5196" spans="6:6">
      <c r="F5196" s="2"/>
    </row>
    <row r="5197" spans="6:6">
      <c r="F5197" s="2"/>
    </row>
    <row r="5198" spans="6:6">
      <c r="F5198" s="2"/>
    </row>
    <row r="5199" spans="6:6">
      <c r="F5199" s="2"/>
    </row>
    <row r="5200" spans="6:6">
      <c r="F5200" s="2"/>
    </row>
    <row r="5201" spans="6:6">
      <c r="F5201" s="2"/>
    </row>
    <row r="5202" spans="6:6">
      <c r="F5202" s="2"/>
    </row>
    <row r="5203" spans="6:6">
      <c r="F5203" s="2"/>
    </row>
    <row r="5204" spans="6:6">
      <c r="F5204" s="2"/>
    </row>
    <row r="5205" spans="6:6">
      <c r="F5205" s="2"/>
    </row>
    <row r="5206" spans="6:6">
      <c r="F5206" s="2"/>
    </row>
    <row r="5207" spans="6:6">
      <c r="F5207" s="2"/>
    </row>
    <row r="5208" spans="6:6">
      <c r="F5208" s="2"/>
    </row>
    <row r="5209" spans="6:6">
      <c r="F5209" s="2"/>
    </row>
    <row r="5210" spans="6:6">
      <c r="F5210" s="2"/>
    </row>
    <row r="5211" spans="6:6">
      <c r="F5211" s="2"/>
    </row>
    <row r="5212" spans="6:6">
      <c r="F5212" s="2"/>
    </row>
    <row r="5213" spans="6:6">
      <c r="F5213" s="2"/>
    </row>
    <row r="5214" spans="6:6">
      <c r="F5214" s="2"/>
    </row>
    <row r="5215" spans="6:6">
      <c r="F5215" s="2"/>
    </row>
    <row r="5216" spans="6:6">
      <c r="F5216" s="2"/>
    </row>
    <row r="5217" spans="6:6">
      <c r="F5217" s="2"/>
    </row>
    <row r="5218" spans="6:6">
      <c r="F5218" s="2"/>
    </row>
    <row r="5219" spans="6:6">
      <c r="F5219" s="2"/>
    </row>
    <row r="5220" spans="6:6">
      <c r="F5220" s="2"/>
    </row>
    <row r="5221" spans="6:6">
      <c r="F5221" s="2"/>
    </row>
    <row r="5222" spans="6:6">
      <c r="F5222" s="2"/>
    </row>
    <row r="5223" spans="6:6">
      <c r="F5223" s="2"/>
    </row>
    <row r="5224" spans="6:6">
      <c r="F5224" s="2"/>
    </row>
    <row r="5225" spans="6:6">
      <c r="F5225" s="2"/>
    </row>
    <row r="5226" spans="6:6">
      <c r="F5226" s="2"/>
    </row>
    <row r="5227" spans="6:6">
      <c r="F5227" s="2"/>
    </row>
    <row r="5228" spans="6:6">
      <c r="F5228" s="2"/>
    </row>
    <row r="5229" spans="6:6">
      <c r="F5229" s="2"/>
    </row>
    <row r="5230" spans="6:6">
      <c r="F5230" s="2"/>
    </row>
    <row r="5231" spans="6:6">
      <c r="F5231" s="2"/>
    </row>
    <row r="5232" spans="6:6">
      <c r="F5232" s="2"/>
    </row>
    <row r="5233" spans="6:6">
      <c r="F5233" s="2"/>
    </row>
    <row r="5234" spans="6:6">
      <c r="F5234" s="2"/>
    </row>
    <row r="5235" spans="6:6">
      <c r="F5235" s="2"/>
    </row>
    <row r="5236" spans="6:6">
      <c r="F5236" s="2"/>
    </row>
    <row r="5237" spans="6:6">
      <c r="F5237" s="2"/>
    </row>
    <row r="5238" spans="6:6">
      <c r="F5238" s="2"/>
    </row>
    <row r="5239" spans="6:6">
      <c r="F5239" s="2"/>
    </row>
    <row r="5240" spans="6:6">
      <c r="F5240" s="2"/>
    </row>
    <row r="5241" spans="6:6">
      <c r="F5241" s="2"/>
    </row>
    <row r="5242" spans="6:6">
      <c r="F5242" s="2"/>
    </row>
    <row r="5243" spans="6:6">
      <c r="F5243" s="2"/>
    </row>
    <row r="5244" spans="6:6">
      <c r="F5244" s="2"/>
    </row>
    <row r="5245" spans="6:6">
      <c r="F5245" s="2"/>
    </row>
    <row r="5246" spans="6:6">
      <c r="F5246" s="2"/>
    </row>
    <row r="5247" spans="6:6">
      <c r="F5247" s="2"/>
    </row>
    <row r="5248" spans="6:6">
      <c r="F5248" s="2"/>
    </row>
    <row r="5249" spans="6:6">
      <c r="F5249" s="2"/>
    </row>
    <row r="5250" spans="6:6">
      <c r="F5250" s="2"/>
    </row>
    <row r="5251" spans="6:6">
      <c r="F5251" s="2"/>
    </row>
    <row r="5252" spans="6:6">
      <c r="F5252" s="2"/>
    </row>
    <row r="5253" spans="6:6">
      <c r="F5253" s="2"/>
    </row>
    <row r="5254" spans="6:6">
      <c r="F5254" s="2"/>
    </row>
    <row r="5255" spans="6:6">
      <c r="F5255" s="2"/>
    </row>
    <row r="5256" spans="6:6">
      <c r="F5256" s="2"/>
    </row>
    <row r="5257" spans="6:6">
      <c r="F5257" s="2"/>
    </row>
    <row r="5258" spans="6:6">
      <c r="F5258" s="2"/>
    </row>
    <row r="5259" spans="6:6">
      <c r="F5259" s="2"/>
    </row>
    <row r="5260" spans="6:6">
      <c r="F5260" s="2"/>
    </row>
    <row r="5261" spans="6:6">
      <c r="F5261" s="2"/>
    </row>
    <row r="5262" spans="6:6">
      <c r="F5262" s="2"/>
    </row>
    <row r="5263" spans="6:6">
      <c r="F5263" s="2"/>
    </row>
    <row r="5264" spans="6:6">
      <c r="F5264" s="2"/>
    </row>
    <row r="5265" spans="6:6">
      <c r="F5265" s="2"/>
    </row>
    <row r="5266" spans="6:6">
      <c r="F5266" s="2"/>
    </row>
    <row r="5267" spans="6:6">
      <c r="F5267" s="2"/>
    </row>
    <row r="5268" spans="6:6">
      <c r="F5268" s="2"/>
    </row>
    <row r="5269" spans="6:6">
      <c r="F5269" s="2"/>
    </row>
    <row r="5270" spans="6:6">
      <c r="F5270" s="2"/>
    </row>
    <row r="5271" spans="6:6">
      <c r="F5271" s="2"/>
    </row>
    <row r="5272" spans="6:6">
      <c r="F5272" s="2"/>
    </row>
    <row r="5273" spans="6:6">
      <c r="F5273" s="2"/>
    </row>
    <row r="5274" spans="6:6">
      <c r="F5274" s="2"/>
    </row>
    <row r="5275" spans="6:6">
      <c r="F5275" s="2"/>
    </row>
    <row r="5276" spans="6:6">
      <c r="F5276" s="2"/>
    </row>
    <row r="5277" spans="6:6">
      <c r="F5277" s="2"/>
    </row>
    <row r="5278" spans="6:6">
      <c r="F5278" s="2"/>
    </row>
    <row r="5279" spans="6:6">
      <c r="F5279" s="2"/>
    </row>
    <row r="5280" spans="6:6">
      <c r="F5280" s="2"/>
    </row>
    <row r="5281" spans="6:6">
      <c r="F5281" s="2"/>
    </row>
    <row r="5282" spans="6:6">
      <c r="F5282" s="2"/>
    </row>
    <row r="5283" spans="6:6">
      <c r="F5283" s="2"/>
    </row>
    <row r="5284" spans="6:6">
      <c r="F5284" s="2"/>
    </row>
    <row r="5285" spans="6:6">
      <c r="F5285" s="2"/>
    </row>
    <row r="5286" spans="6:6">
      <c r="F5286" s="2"/>
    </row>
    <row r="5287" spans="6:6">
      <c r="F5287" s="2"/>
    </row>
    <row r="5288" spans="6:6">
      <c r="F5288" s="2"/>
    </row>
    <row r="5289" spans="6:6">
      <c r="F5289" s="2"/>
    </row>
    <row r="5290" spans="6:6">
      <c r="F5290" s="2"/>
    </row>
    <row r="5291" spans="6:6">
      <c r="F5291" s="2"/>
    </row>
    <row r="5292" spans="6:6">
      <c r="F5292" s="2"/>
    </row>
    <row r="5293" spans="6:6">
      <c r="F5293" s="2"/>
    </row>
    <row r="5294" spans="6:6">
      <c r="F5294" s="2"/>
    </row>
    <row r="5295" spans="6:6">
      <c r="F5295" s="2"/>
    </row>
    <row r="5296" spans="6:6">
      <c r="F5296" s="2"/>
    </row>
    <row r="5297" spans="6:6">
      <c r="F5297" s="2"/>
    </row>
    <row r="5298" spans="6:6">
      <c r="F5298" s="2"/>
    </row>
    <row r="5299" spans="6:6">
      <c r="F5299" s="2"/>
    </row>
    <row r="5300" spans="6:6">
      <c r="F5300" s="2"/>
    </row>
    <row r="5301" spans="6:6">
      <c r="F5301" s="2"/>
    </row>
    <row r="5302" spans="6:6">
      <c r="F5302" s="2"/>
    </row>
    <row r="5303" spans="6:6">
      <c r="F5303" s="2"/>
    </row>
    <row r="5304" spans="6:6">
      <c r="F5304" s="2"/>
    </row>
    <row r="5305" spans="6:6">
      <c r="F5305" s="2"/>
    </row>
    <row r="5306" spans="6:6">
      <c r="F5306" s="2"/>
    </row>
    <row r="5307" spans="6:6">
      <c r="F5307" s="2"/>
    </row>
    <row r="5308" spans="6:6">
      <c r="F5308" s="2"/>
    </row>
    <row r="5309" spans="6:6">
      <c r="F5309" s="2"/>
    </row>
    <row r="5310" spans="6:6">
      <c r="F5310" s="2"/>
    </row>
    <row r="5311" spans="6:6">
      <c r="F5311" s="2"/>
    </row>
    <row r="5312" spans="6:6">
      <c r="F5312" s="2"/>
    </row>
    <row r="5313" spans="6:6">
      <c r="F5313" s="2"/>
    </row>
    <row r="5314" spans="6:6">
      <c r="F5314" s="2"/>
    </row>
    <row r="5315" spans="6:6">
      <c r="F5315" s="2"/>
    </row>
    <row r="5316" spans="6:6">
      <c r="F5316" s="2"/>
    </row>
    <row r="5317" spans="6:6">
      <c r="F5317" s="2"/>
    </row>
    <row r="5318" spans="6:6">
      <c r="F5318" s="2"/>
    </row>
    <row r="5319" spans="6:6">
      <c r="F5319" s="2"/>
    </row>
    <row r="5320" spans="6:6">
      <c r="F5320" s="2"/>
    </row>
    <row r="5321" spans="6:6">
      <c r="F5321" s="2"/>
    </row>
    <row r="5322" spans="6:6">
      <c r="F5322" s="2"/>
    </row>
    <row r="5323" spans="6:6">
      <c r="F5323" s="2"/>
    </row>
    <row r="5324" spans="6:6">
      <c r="F5324" s="2"/>
    </row>
    <row r="5325" spans="6:6">
      <c r="F5325" s="2"/>
    </row>
    <row r="5326" spans="6:6">
      <c r="F5326" s="2"/>
    </row>
    <row r="5327" spans="6:6">
      <c r="F5327" s="2"/>
    </row>
    <row r="5328" spans="6:6">
      <c r="F5328" s="2"/>
    </row>
    <row r="5329" spans="6:6">
      <c r="F5329" s="2"/>
    </row>
    <row r="5330" spans="6:6">
      <c r="F5330" s="2"/>
    </row>
    <row r="5331" spans="6:6">
      <c r="F5331" s="2"/>
    </row>
    <row r="5332" spans="6:6">
      <c r="F5332" s="2"/>
    </row>
    <row r="5333" spans="6:6">
      <c r="F5333" s="2"/>
    </row>
    <row r="5334" spans="6:6">
      <c r="F5334" s="2"/>
    </row>
    <row r="5335" spans="6:6">
      <c r="F5335" s="2"/>
    </row>
    <row r="5336" spans="6:6">
      <c r="F5336" s="2"/>
    </row>
    <row r="5337" spans="6:6">
      <c r="F5337" s="2"/>
    </row>
    <row r="5338" spans="6:6">
      <c r="F5338" s="2"/>
    </row>
    <row r="5339" spans="6:6">
      <c r="F5339" s="2"/>
    </row>
    <row r="5340" spans="6:6">
      <c r="F5340" s="2"/>
    </row>
    <row r="5341" spans="6:6">
      <c r="F5341" s="2"/>
    </row>
    <row r="5342" spans="6:6">
      <c r="F5342" s="2"/>
    </row>
    <row r="5343" spans="6:6">
      <c r="F5343" s="2"/>
    </row>
    <row r="5344" spans="6:6">
      <c r="F5344" s="2"/>
    </row>
    <row r="5345" spans="6:6">
      <c r="F5345" s="2"/>
    </row>
    <row r="5346" spans="6:6">
      <c r="F5346" s="2"/>
    </row>
    <row r="5347" spans="6:6">
      <c r="F5347" s="2"/>
    </row>
    <row r="5348" spans="6:6">
      <c r="F5348" s="2"/>
    </row>
    <row r="5349" spans="6:6">
      <c r="F5349" s="2"/>
    </row>
    <row r="5350" spans="6:6">
      <c r="F5350" s="2"/>
    </row>
    <row r="5351" spans="6:6">
      <c r="F5351" s="2"/>
    </row>
    <row r="5352" spans="6:6">
      <c r="F5352" s="2"/>
    </row>
    <row r="5353" spans="6:6">
      <c r="F5353" s="2"/>
    </row>
    <row r="5354" spans="6:6">
      <c r="F5354" s="2"/>
    </row>
    <row r="5355" spans="6:6">
      <c r="F5355" s="2"/>
    </row>
    <row r="5356" spans="6:6">
      <c r="F5356" s="2"/>
    </row>
    <row r="5357" spans="6:6">
      <c r="F5357" s="2"/>
    </row>
    <row r="5358" spans="6:6">
      <c r="F5358" s="2"/>
    </row>
    <row r="5359" spans="6:6">
      <c r="F5359" s="2"/>
    </row>
    <row r="5360" spans="6:6">
      <c r="F5360" s="2"/>
    </row>
    <row r="5361" spans="6:6">
      <c r="F5361" s="2"/>
    </row>
    <row r="5362" spans="6:6">
      <c r="F5362" s="2"/>
    </row>
    <row r="5363" spans="6:6">
      <c r="F5363" s="2"/>
    </row>
    <row r="5364" spans="6:6">
      <c r="F5364" s="2"/>
    </row>
    <row r="5365" spans="6:6">
      <c r="F5365" s="2"/>
    </row>
    <row r="5366" spans="6:6">
      <c r="F5366" s="2"/>
    </row>
    <row r="5367" spans="6:6">
      <c r="F5367" s="2"/>
    </row>
    <row r="5368" spans="6:6">
      <c r="F5368" s="2"/>
    </row>
    <row r="5369" spans="6:6">
      <c r="F5369" s="2"/>
    </row>
    <row r="5370" spans="6:6">
      <c r="F5370" s="2"/>
    </row>
    <row r="5371" spans="6:6">
      <c r="F5371" s="2"/>
    </row>
    <row r="5372" spans="6:6">
      <c r="F5372" s="2"/>
    </row>
    <row r="5373" spans="6:6">
      <c r="F5373" s="2"/>
    </row>
    <row r="5374" spans="6:6">
      <c r="F5374" s="2"/>
    </row>
    <row r="5375" spans="6:6">
      <c r="F5375" s="2"/>
    </row>
    <row r="5376" spans="6:6">
      <c r="F5376" s="2"/>
    </row>
    <row r="5377" spans="6:6">
      <c r="F5377" s="2"/>
    </row>
    <row r="5378" spans="6:6">
      <c r="F5378" s="2"/>
    </row>
    <row r="5379" spans="6:6">
      <c r="F5379" s="2"/>
    </row>
    <row r="5380" spans="6:6">
      <c r="F5380" s="2"/>
    </row>
    <row r="5381" spans="6:6">
      <c r="F5381" s="2"/>
    </row>
    <row r="5382" spans="6:6">
      <c r="F5382" s="2"/>
    </row>
    <row r="5383" spans="6:6">
      <c r="F5383" s="2"/>
    </row>
    <row r="5384" spans="6:6">
      <c r="F5384" s="2"/>
    </row>
    <row r="5385" spans="6:6">
      <c r="F5385" s="2"/>
    </row>
    <row r="5386" spans="6:6">
      <c r="F5386" s="2"/>
    </row>
    <row r="5387" spans="6:6">
      <c r="F5387" s="2"/>
    </row>
    <row r="5388" spans="6:6">
      <c r="F5388" s="2"/>
    </row>
    <row r="5389" spans="6:6">
      <c r="F5389" s="2"/>
    </row>
    <row r="5390" spans="6:6">
      <c r="F5390" s="2"/>
    </row>
    <row r="5391" spans="6:6">
      <c r="F5391" s="2"/>
    </row>
    <row r="5392" spans="6:6">
      <c r="F5392" s="2"/>
    </row>
    <row r="5393" spans="6:6">
      <c r="F5393" s="2"/>
    </row>
    <row r="5394" spans="6:6">
      <c r="F5394" s="2"/>
    </row>
    <row r="5395" spans="6:6">
      <c r="F5395" s="2"/>
    </row>
    <row r="5396" spans="6:6">
      <c r="F5396" s="2"/>
    </row>
    <row r="5397" spans="6:6">
      <c r="F5397" s="2"/>
    </row>
    <row r="5398" spans="6:6">
      <c r="F5398" s="2"/>
    </row>
    <row r="5399" spans="6:6">
      <c r="F5399" s="2"/>
    </row>
    <row r="5400" spans="6:6">
      <c r="F5400" s="2"/>
    </row>
    <row r="5401" spans="6:6">
      <c r="F5401" s="2"/>
    </row>
    <row r="5402" spans="6:6">
      <c r="F5402" s="2"/>
    </row>
    <row r="5403" spans="6:6">
      <c r="F5403" s="2"/>
    </row>
    <row r="5404" spans="6:6">
      <c r="F5404" s="2"/>
    </row>
    <row r="5405" spans="6:6">
      <c r="F5405" s="2"/>
    </row>
    <row r="5406" spans="6:6">
      <c r="F5406" s="2"/>
    </row>
    <row r="5407" spans="6:6">
      <c r="F5407" s="2"/>
    </row>
    <row r="5408" spans="6:6">
      <c r="F5408" s="2"/>
    </row>
    <row r="5409" spans="6:6">
      <c r="F5409" s="2"/>
    </row>
    <row r="5410" spans="6:6">
      <c r="F5410" s="2"/>
    </row>
    <row r="5411" spans="6:6">
      <c r="F5411" s="2"/>
    </row>
    <row r="5412" spans="6:6">
      <c r="F5412" s="2"/>
    </row>
    <row r="5413" spans="6:6">
      <c r="F5413" s="2"/>
    </row>
    <row r="5414" spans="6:6">
      <c r="F5414" s="2"/>
    </row>
    <row r="5415" spans="6:6">
      <c r="F5415" s="2"/>
    </row>
    <row r="5416" spans="6:6">
      <c r="F5416" s="2"/>
    </row>
    <row r="5417" spans="6:6">
      <c r="F5417" s="2"/>
    </row>
    <row r="5418" spans="6:6">
      <c r="F5418" s="2"/>
    </row>
    <row r="5419" spans="6:6">
      <c r="F5419" s="2"/>
    </row>
    <row r="5420" spans="6:6">
      <c r="F5420" s="2"/>
    </row>
    <row r="5421" spans="6:6">
      <c r="F5421" s="2"/>
    </row>
    <row r="5422" spans="6:6">
      <c r="F5422" s="2"/>
    </row>
    <row r="5423" spans="6:6">
      <c r="F5423" s="2"/>
    </row>
    <row r="5424" spans="6:6">
      <c r="F5424" s="2"/>
    </row>
    <row r="5425" spans="6:6">
      <c r="F5425" s="2"/>
    </row>
    <row r="5426" spans="6:6">
      <c r="F5426" s="2"/>
    </row>
    <row r="5427" spans="6:6">
      <c r="F5427" s="2"/>
    </row>
    <row r="5428" spans="6:6">
      <c r="F5428" s="2"/>
    </row>
    <row r="5429" spans="6:6">
      <c r="F5429" s="2"/>
    </row>
    <row r="5430" spans="6:6">
      <c r="F5430" s="2"/>
    </row>
    <row r="5431" spans="6:6">
      <c r="F5431" s="2"/>
    </row>
    <row r="5432" spans="6:6">
      <c r="F5432" s="2"/>
    </row>
    <row r="5433" spans="6:6">
      <c r="F5433" s="2"/>
    </row>
    <row r="5434" spans="6:6">
      <c r="F5434" s="2"/>
    </row>
    <row r="5435" spans="6:6">
      <c r="F5435" s="2"/>
    </row>
    <row r="5436" spans="6:6">
      <c r="F5436" s="2"/>
    </row>
    <row r="5437" spans="6:6">
      <c r="F5437" s="2"/>
    </row>
    <row r="5438" spans="6:6">
      <c r="F5438" s="2"/>
    </row>
    <row r="5439" spans="6:6">
      <c r="F5439" s="2"/>
    </row>
    <row r="5440" spans="6:6">
      <c r="F5440" s="2"/>
    </row>
    <row r="5441" spans="6:6">
      <c r="F5441" s="2"/>
    </row>
    <row r="5442" spans="6:6">
      <c r="F5442" s="2"/>
    </row>
    <row r="5443" spans="6:6">
      <c r="F5443" s="2"/>
    </row>
    <row r="5444" spans="6:6">
      <c r="F5444" s="2"/>
    </row>
    <row r="5445" spans="6:6">
      <c r="F5445" s="2"/>
    </row>
    <row r="5446" spans="6:6">
      <c r="F5446" s="2"/>
    </row>
    <row r="5447" spans="6:6">
      <c r="F5447" s="2"/>
    </row>
    <row r="5448" spans="6:6">
      <c r="F5448" s="2"/>
    </row>
    <row r="5449" spans="6:6">
      <c r="F5449" s="2"/>
    </row>
    <row r="5450" spans="6:6">
      <c r="F5450" s="2"/>
    </row>
    <row r="5451" spans="6:6">
      <c r="F5451" s="2"/>
    </row>
    <row r="5452" spans="6:6">
      <c r="F5452" s="2"/>
    </row>
    <row r="5453" spans="6:6">
      <c r="F5453" s="2"/>
    </row>
    <row r="5454" spans="6:6">
      <c r="F5454" s="2"/>
    </row>
    <row r="5455" spans="6:6">
      <c r="F5455" s="2"/>
    </row>
    <row r="5456" spans="6:6">
      <c r="F5456" s="2"/>
    </row>
    <row r="5457" spans="6:6">
      <c r="F5457" s="2"/>
    </row>
    <row r="5458" spans="6:6">
      <c r="F5458" s="2"/>
    </row>
    <row r="5459" spans="6:6">
      <c r="F5459" s="2"/>
    </row>
    <row r="5460" spans="6:6">
      <c r="F5460" s="2"/>
    </row>
    <row r="5461" spans="6:6">
      <c r="F5461" s="2"/>
    </row>
    <row r="5462" spans="6:6">
      <c r="F5462" s="2"/>
    </row>
    <row r="5463" spans="6:6">
      <c r="F5463" s="2"/>
    </row>
    <row r="5464" spans="6:6">
      <c r="F5464" s="2"/>
    </row>
    <row r="5465" spans="6:6">
      <c r="F5465" s="2"/>
    </row>
    <row r="5466" spans="6:6">
      <c r="F5466" s="2"/>
    </row>
    <row r="5467" spans="6:6">
      <c r="F5467" s="2"/>
    </row>
    <row r="5468" spans="6:6">
      <c r="F5468" s="2"/>
    </row>
    <row r="5469" spans="6:6">
      <c r="F5469" s="2"/>
    </row>
    <row r="5470" spans="6:6">
      <c r="F5470" s="2"/>
    </row>
    <row r="5471" spans="6:6">
      <c r="F5471" s="2"/>
    </row>
    <row r="5472" spans="6:6">
      <c r="F5472" s="2"/>
    </row>
    <row r="5473" spans="6:6">
      <c r="F5473" s="2"/>
    </row>
    <row r="5474" spans="6:6">
      <c r="F5474" s="2"/>
    </row>
    <row r="5475" spans="6:6">
      <c r="F5475" s="2"/>
    </row>
    <row r="5476" spans="6:6">
      <c r="F5476" s="2"/>
    </row>
    <row r="5477" spans="6:6">
      <c r="F5477" s="2"/>
    </row>
    <row r="5478" spans="6:6">
      <c r="F5478" s="2"/>
    </row>
    <row r="5479" spans="6:6">
      <c r="F5479" s="2"/>
    </row>
    <row r="5480" spans="6:6">
      <c r="F5480" s="2"/>
    </row>
    <row r="5481" spans="6:6">
      <c r="F5481" s="2"/>
    </row>
    <row r="5482" spans="6:6">
      <c r="F5482" s="2"/>
    </row>
    <row r="5483" spans="6:6">
      <c r="F5483" s="2"/>
    </row>
    <row r="5484" spans="6:6">
      <c r="F5484" s="2"/>
    </row>
    <row r="5485" spans="6:6">
      <c r="F5485" s="2"/>
    </row>
    <row r="5486" spans="6:6">
      <c r="F5486" s="2"/>
    </row>
    <row r="5487" spans="6:6">
      <c r="F5487" s="2"/>
    </row>
    <row r="5488" spans="6:6">
      <c r="F5488" s="2"/>
    </row>
    <row r="5489" spans="6:6">
      <c r="F5489" s="2"/>
    </row>
    <row r="5490" spans="6:6">
      <c r="F5490" s="2"/>
    </row>
    <row r="5491" spans="6:6">
      <c r="F5491" s="2"/>
    </row>
    <row r="5492" spans="6:6">
      <c r="F5492" s="2"/>
    </row>
    <row r="5493" spans="6:6">
      <c r="F5493" s="2"/>
    </row>
    <row r="5494" spans="6:6">
      <c r="F5494" s="2"/>
    </row>
    <row r="5495" spans="6:6">
      <c r="F5495" s="2"/>
    </row>
    <row r="5496" spans="6:6">
      <c r="F5496" s="2"/>
    </row>
    <row r="5497" spans="6:6">
      <c r="F5497" s="2"/>
    </row>
    <row r="5498" spans="6:6">
      <c r="F5498" s="2"/>
    </row>
    <row r="5499" spans="6:6">
      <c r="F5499" s="2"/>
    </row>
    <row r="5500" spans="6:6">
      <c r="F5500" s="2"/>
    </row>
    <row r="5501" spans="6:6">
      <c r="F5501" s="2"/>
    </row>
    <row r="5502" spans="6:6">
      <c r="F5502" s="2"/>
    </row>
    <row r="5503" spans="6:6">
      <c r="F5503" s="2"/>
    </row>
    <row r="5504" spans="6:6">
      <c r="F5504" s="2"/>
    </row>
    <row r="5505" spans="6:6">
      <c r="F5505" s="2"/>
    </row>
    <row r="5506" spans="6:6">
      <c r="F5506" s="2"/>
    </row>
    <row r="5507" spans="6:6">
      <c r="F5507" s="2"/>
    </row>
    <row r="5508" spans="6:6">
      <c r="F5508" s="2"/>
    </row>
    <row r="5509" spans="6:6">
      <c r="F5509" s="2"/>
    </row>
    <row r="5510" spans="6:6">
      <c r="F5510" s="2"/>
    </row>
    <row r="5511" spans="6:6">
      <c r="F5511" s="2"/>
    </row>
    <row r="5512" spans="6:6">
      <c r="F5512" s="2"/>
    </row>
    <row r="5513" spans="6:6">
      <c r="F5513" s="2"/>
    </row>
    <row r="5514" spans="6:6">
      <c r="F5514" s="2"/>
    </row>
    <row r="5515" spans="6:6">
      <c r="F5515" s="2"/>
    </row>
    <row r="5516" spans="6:6">
      <c r="F5516" s="2"/>
    </row>
    <row r="5517" spans="6:6">
      <c r="F5517" s="2"/>
    </row>
    <row r="5518" spans="6:6">
      <c r="F5518" s="2"/>
    </row>
    <row r="5519" spans="6:6">
      <c r="F5519" s="2"/>
    </row>
    <row r="5520" spans="6:6">
      <c r="F5520" s="2"/>
    </row>
    <row r="5521" spans="6:6">
      <c r="F5521" s="2"/>
    </row>
    <row r="5522" spans="6:6">
      <c r="F5522" s="2"/>
    </row>
    <row r="5523" spans="6:6">
      <c r="F5523" s="2"/>
    </row>
    <row r="5524" spans="6:6">
      <c r="F5524" s="2"/>
    </row>
    <row r="5525" spans="6:6">
      <c r="F5525" s="2"/>
    </row>
    <row r="5526" spans="6:6">
      <c r="F5526" s="2"/>
    </row>
    <row r="5527" spans="6:6">
      <c r="F5527" s="2"/>
    </row>
    <row r="5528" spans="6:6">
      <c r="F5528" s="2"/>
    </row>
    <row r="5529" spans="6:6">
      <c r="F5529" s="2"/>
    </row>
    <row r="5530" spans="6:6">
      <c r="F5530" s="2"/>
    </row>
    <row r="5531" spans="6:6">
      <c r="F5531" s="2"/>
    </row>
    <row r="5532" spans="6:6">
      <c r="F5532" s="2"/>
    </row>
    <row r="5533" spans="6:6">
      <c r="F5533" s="2"/>
    </row>
    <row r="5534" spans="6:6">
      <c r="F5534" s="2"/>
    </row>
    <row r="5535" spans="6:6">
      <c r="F5535" s="2"/>
    </row>
    <row r="5536" spans="6:6">
      <c r="F5536" s="2"/>
    </row>
    <row r="5537" spans="6:6">
      <c r="F5537" s="2"/>
    </row>
    <row r="5538" spans="6:6">
      <c r="F5538" s="2"/>
    </row>
    <row r="5539" spans="6:6">
      <c r="F5539" s="2"/>
    </row>
    <row r="5540" spans="6:6">
      <c r="F5540" s="2"/>
    </row>
    <row r="5541" spans="6:6">
      <c r="F5541" s="2"/>
    </row>
    <row r="5542" spans="6:6">
      <c r="F5542" s="2"/>
    </row>
    <row r="5543" spans="6:6">
      <c r="F5543" s="2"/>
    </row>
    <row r="5544" spans="6:6">
      <c r="F5544" s="2"/>
    </row>
    <row r="5545" spans="6:6">
      <c r="F5545" s="2"/>
    </row>
    <row r="5546" spans="6:6">
      <c r="F5546" s="2"/>
    </row>
    <row r="5547" spans="6:6">
      <c r="F5547" s="2"/>
    </row>
    <row r="5548" spans="6:6">
      <c r="F5548" s="2"/>
    </row>
    <row r="5549" spans="6:6">
      <c r="F5549" s="2"/>
    </row>
    <row r="5550" spans="6:6">
      <c r="F5550" s="2"/>
    </row>
    <row r="5551" spans="6:6">
      <c r="F5551" s="2"/>
    </row>
    <row r="5552" spans="6:6">
      <c r="F5552" s="2"/>
    </row>
    <row r="5553" spans="6:6">
      <c r="F5553" s="2"/>
    </row>
    <row r="5554" spans="6:6">
      <c r="F5554" s="2"/>
    </row>
    <row r="5555" spans="6:6">
      <c r="F5555" s="2"/>
    </row>
    <row r="5556" spans="6:6">
      <c r="F5556" s="2"/>
    </row>
    <row r="5557" spans="6:6">
      <c r="F5557" s="2"/>
    </row>
    <row r="5558" spans="6:6">
      <c r="F5558" s="2"/>
    </row>
    <row r="5559" spans="6:6">
      <c r="F5559" s="2"/>
    </row>
    <row r="5560" spans="6:6">
      <c r="F5560" s="2"/>
    </row>
    <row r="5561" spans="6:6">
      <c r="F5561" s="2"/>
    </row>
    <row r="5562" spans="6:6">
      <c r="F5562" s="2"/>
    </row>
    <row r="5563" spans="6:6">
      <c r="F5563" s="2"/>
    </row>
    <row r="5564" spans="6:6">
      <c r="F5564" s="2"/>
    </row>
    <row r="5565" spans="6:6">
      <c r="F5565" s="2"/>
    </row>
    <row r="5566" spans="6:6">
      <c r="F5566" s="2"/>
    </row>
    <row r="5567" spans="6:6">
      <c r="F5567" s="2"/>
    </row>
    <row r="5568" spans="6:6">
      <c r="F5568" s="2"/>
    </row>
    <row r="5569" spans="6:6">
      <c r="F5569" s="2"/>
    </row>
    <row r="5570" spans="6:6">
      <c r="F5570" s="2"/>
    </row>
    <row r="5571" spans="6:6">
      <c r="F5571" s="2"/>
    </row>
    <row r="5572" spans="6:6">
      <c r="F5572" s="2"/>
    </row>
    <row r="5573" spans="6:6">
      <c r="F5573" s="2"/>
    </row>
    <row r="5574" spans="6:6">
      <c r="F5574" s="2"/>
    </row>
    <row r="5575" spans="6:6">
      <c r="F5575" s="2"/>
    </row>
    <row r="5576" spans="6:6">
      <c r="F5576" s="2"/>
    </row>
    <row r="5577" spans="6:6">
      <c r="F5577" s="2"/>
    </row>
    <row r="5578" spans="6:6">
      <c r="F5578" s="2"/>
    </row>
    <row r="5579" spans="6:6">
      <c r="F5579" s="2"/>
    </row>
    <row r="5580" spans="6:6">
      <c r="F5580" s="2"/>
    </row>
    <row r="5581" spans="6:6">
      <c r="F5581" s="2"/>
    </row>
    <row r="5582" spans="6:6">
      <c r="F5582" s="2"/>
    </row>
    <row r="5583" spans="6:6">
      <c r="F5583" s="2"/>
    </row>
    <row r="5584" spans="6:6">
      <c r="F5584" s="2"/>
    </row>
    <row r="5585" spans="6:6">
      <c r="F5585" s="2"/>
    </row>
    <row r="5586" spans="6:6">
      <c r="F5586" s="2"/>
    </row>
    <row r="5587" spans="6:6">
      <c r="F5587" s="2"/>
    </row>
    <row r="5588" spans="6:6">
      <c r="F5588" s="2"/>
    </row>
    <row r="5589" spans="6:6">
      <c r="F5589" s="2"/>
    </row>
    <row r="5590" spans="6:6">
      <c r="F5590" s="2"/>
    </row>
    <row r="5591" spans="6:6">
      <c r="F5591" s="2"/>
    </row>
    <row r="5592" spans="6:6">
      <c r="F5592" s="2"/>
    </row>
    <row r="5593" spans="6:6">
      <c r="F5593" s="2"/>
    </row>
    <row r="5594" spans="6:6">
      <c r="F5594" s="2"/>
    </row>
    <row r="5595" spans="6:6">
      <c r="F5595" s="2"/>
    </row>
    <row r="5596" spans="6:6">
      <c r="F5596" s="2"/>
    </row>
    <row r="5597" spans="6:6">
      <c r="F5597" s="2"/>
    </row>
    <row r="5598" spans="6:6">
      <c r="F5598" s="2"/>
    </row>
    <row r="5599" spans="6:6">
      <c r="F5599" s="2"/>
    </row>
    <row r="5600" spans="6:6">
      <c r="F5600" s="2"/>
    </row>
    <row r="5601" spans="6:6">
      <c r="F5601" s="2"/>
    </row>
    <row r="5602" spans="6:6">
      <c r="F5602" s="2"/>
    </row>
    <row r="5603" spans="6:6">
      <c r="F5603" s="2"/>
    </row>
    <row r="5604" spans="6:6">
      <c r="F5604" s="2"/>
    </row>
    <row r="5605" spans="6:6">
      <c r="F5605" s="2"/>
    </row>
    <row r="5606" spans="6:6">
      <c r="F5606" s="2"/>
    </row>
    <row r="5607" spans="6:6">
      <c r="F5607" s="2"/>
    </row>
    <row r="5608" spans="6:6">
      <c r="F5608" s="2"/>
    </row>
    <row r="5609" spans="6:6">
      <c r="F5609" s="2"/>
    </row>
    <row r="5610" spans="6:6">
      <c r="F5610" s="2"/>
    </row>
    <row r="5611" spans="6:6">
      <c r="F5611" s="2"/>
    </row>
    <row r="5612" spans="6:6">
      <c r="F5612" s="2"/>
    </row>
    <row r="5613" spans="6:6">
      <c r="F5613" s="2"/>
    </row>
    <row r="5614" spans="6:6">
      <c r="F5614" s="2"/>
    </row>
    <row r="5615" spans="6:6">
      <c r="F5615" s="2"/>
    </row>
    <row r="5616" spans="6:6">
      <c r="F5616" s="2"/>
    </row>
    <row r="5617" spans="6:6">
      <c r="F5617" s="2"/>
    </row>
    <row r="5618" spans="6:6">
      <c r="F5618" s="2"/>
    </row>
    <row r="5619" spans="6:6">
      <c r="F5619" s="2"/>
    </row>
    <row r="5620" spans="6:6">
      <c r="F5620" s="2"/>
    </row>
    <row r="5621" spans="6:6">
      <c r="F5621" s="2"/>
    </row>
    <row r="5622" spans="6:6">
      <c r="F5622" s="2"/>
    </row>
    <row r="5623" spans="6:6">
      <c r="F5623" s="2"/>
    </row>
    <row r="5624" spans="6:6">
      <c r="F5624" s="2"/>
    </row>
    <row r="5625" spans="6:6">
      <c r="F5625" s="2"/>
    </row>
    <row r="5626" spans="6:6">
      <c r="F5626" s="2"/>
    </row>
    <row r="5627" spans="6:6">
      <c r="F5627" s="2"/>
    </row>
    <row r="5628" spans="6:6">
      <c r="F5628" s="2"/>
    </row>
    <row r="5629" spans="6:6">
      <c r="F5629" s="2"/>
    </row>
    <row r="5630" spans="6:6">
      <c r="F5630" s="2"/>
    </row>
    <row r="5631" spans="6:6">
      <c r="F5631" s="2"/>
    </row>
    <row r="5632" spans="6:6">
      <c r="F5632" s="2"/>
    </row>
    <row r="5633" spans="6:6">
      <c r="F5633" s="2"/>
    </row>
    <row r="5634" spans="6:6">
      <c r="F5634" s="2"/>
    </row>
    <row r="5635" spans="6:6">
      <c r="F5635" s="2"/>
    </row>
    <row r="5636" spans="6:6">
      <c r="F5636" s="2"/>
    </row>
    <row r="5637" spans="6:6">
      <c r="F5637" s="2"/>
    </row>
    <row r="5638" spans="6:6">
      <c r="F5638" s="2"/>
    </row>
    <row r="5639" spans="6:6">
      <c r="F5639" s="2"/>
    </row>
    <row r="5640" spans="6:6">
      <c r="F5640" s="2"/>
    </row>
    <row r="5641" spans="6:6">
      <c r="F5641" s="2"/>
    </row>
    <row r="5642" spans="6:6">
      <c r="F5642" s="2"/>
    </row>
    <row r="5643" spans="6:6">
      <c r="F5643" s="2"/>
    </row>
    <row r="5644" spans="6:6">
      <c r="F5644" s="2"/>
    </row>
    <row r="5645" spans="6:6">
      <c r="F5645" s="2"/>
    </row>
    <row r="5646" spans="6:6">
      <c r="F5646" s="2"/>
    </row>
    <row r="5647" spans="6:6">
      <c r="F5647" s="2"/>
    </row>
    <row r="5648" spans="6:6">
      <c r="F5648" s="2"/>
    </row>
    <row r="5649" spans="6:6">
      <c r="F5649" s="2"/>
    </row>
    <row r="5650" spans="6:6">
      <c r="F5650" s="2"/>
    </row>
    <row r="5651" spans="6:6">
      <c r="F5651" s="2"/>
    </row>
    <row r="5652" spans="6:6">
      <c r="F5652" s="2"/>
    </row>
    <row r="5653" spans="6:6">
      <c r="F5653" s="2"/>
    </row>
    <row r="5654" spans="6:6">
      <c r="F5654" s="2"/>
    </row>
    <row r="5655" spans="6:6">
      <c r="F5655" s="2"/>
    </row>
    <row r="5656" spans="6:6">
      <c r="F5656" s="2"/>
    </row>
    <row r="5657" spans="6:6">
      <c r="F5657" s="2"/>
    </row>
    <row r="5658" spans="6:6">
      <c r="F5658" s="2"/>
    </row>
    <row r="5659" spans="6:6">
      <c r="F5659" s="2"/>
    </row>
    <row r="5660" spans="6:6">
      <c r="F5660" s="2"/>
    </row>
    <row r="5661" spans="6:6">
      <c r="F5661" s="2"/>
    </row>
    <row r="5662" spans="6:6">
      <c r="F5662" s="2"/>
    </row>
    <row r="5663" spans="6:6">
      <c r="F5663" s="2"/>
    </row>
    <row r="5664" spans="6:6">
      <c r="F5664" s="2"/>
    </row>
    <row r="5665" spans="6:6">
      <c r="F5665" s="2"/>
    </row>
    <row r="5666" spans="6:6">
      <c r="F5666" s="2"/>
    </row>
    <row r="5667" spans="6:6">
      <c r="F5667" s="2"/>
    </row>
    <row r="5668" spans="6:6">
      <c r="F5668" s="2"/>
    </row>
    <row r="5669" spans="6:6">
      <c r="F5669" s="2"/>
    </row>
    <row r="5670" spans="6:6">
      <c r="F5670" s="2"/>
    </row>
    <row r="5671" spans="6:6">
      <c r="F5671" s="2"/>
    </row>
    <row r="5672" spans="6:6">
      <c r="F5672" s="2"/>
    </row>
    <row r="5673" spans="6:6">
      <c r="F5673" s="2"/>
    </row>
    <row r="5674" spans="6:6">
      <c r="F5674" s="2"/>
    </row>
    <row r="5675" spans="6:6">
      <c r="F5675" s="2"/>
    </row>
    <row r="5676" spans="6:6">
      <c r="F5676" s="2"/>
    </row>
    <row r="5677" spans="6:6">
      <c r="F5677" s="2"/>
    </row>
    <row r="5678" spans="6:6">
      <c r="F5678" s="2"/>
    </row>
    <row r="5679" spans="6:6">
      <c r="F5679" s="2"/>
    </row>
    <row r="5680" spans="6:6">
      <c r="F5680" s="2"/>
    </row>
    <row r="5681" spans="6:6">
      <c r="F5681" s="2"/>
    </row>
    <row r="5682" spans="6:6">
      <c r="F5682" s="2"/>
    </row>
    <row r="5683" spans="6:6">
      <c r="F5683" s="2"/>
    </row>
    <row r="5684" spans="6:6">
      <c r="F5684" s="2"/>
    </row>
    <row r="5685" spans="6:6">
      <c r="F5685" s="2"/>
    </row>
    <row r="5686" spans="6:6">
      <c r="F5686" s="2"/>
    </row>
    <row r="5687" spans="6:6">
      <c r="F5687" s="2"/>
    </row>
    <row r="5688" spans="6:6">
      <c r="F5688" s="2"/>
    </row>
    <row r="5689" spans="6:6">
      <c r="F5689" s="2"/>
    </row>
    <row r="5690" spans="6:6">
      <c r="F5690" s="2"/>
    </row>
    <row r="5691" spans="6:6">
      <c r="F5691" s="2"/>
    </row>
    <row r="5692" spans="6:6">
      <c r="F5692" s="2"/>
    </row>
    <row r="5693" spans="6:6">
      <c r="F5693" s="2"/>
    </row>
    <row r="5694" spans="6:6">
      <c r="F5694" s="2"/>
    </row>
    <row r="5695" spans="6:6">
      <c r="F5695" s="2"/>
    </row>
    <row r="5696" spans="6:6">
      <c r="F5696" s="2"/>
    </row>
    <row r="5697" spans="6:6">
      <c r="F5697" s="2"/>
    </row>
    <row r="5698" spans="6:6">
      <c r="F5698" s="2"/>
    </row>
    <row r="5699" spans="6:6">
      <c r="F5699" s="2"/>
    </row>
    <row r="5700" spans="6:6">
      <c r="F5700" s="2"/>
    </row>
    <row r="5701" spans="6:6">
      <c r="F5701" s="2"/>
    </row>
    <row r="5702" spans="6:6">
      <c r="F5702" s="2"/>
    </row>
    <row r="5703" spans="6:6">
      <c r="F5703" s="2"/>
    </row>
    <row r="5704" spans="6:6">
      <c r="F5704" s="2"/>
    </row>
    <row r="5705" spans="6:6">
      <c r="F5705" s="2"/>
    </row>
    <row r="5706" spans="6:6">
      <c r="F5706" s="2"/>
    </row>
    <row r="5707" spans="6:6">
      <c r="F5707" s="2"/>
    </row>
    <row r="5708" spans="6:6">
      <c r="F5708" s="2"/>
    </row>
    <row r="5709" spans="6:6">
      <c r="F5709" s="2"/>
    </row>
    <row r="5710" spans="6:6">
      <c r="F5710" s="2"/>
    </row>
    <row r="5711" spans="6:6">
      <c r="F5711" s="2"/>
    </row>
    <row r="5712" spans="6:6">
      <c r="F5712" s="2"/>
    </row>
    <row r="5713" spans="6:6">
      <c r="F5713" s="2"/>
    </row>
    <row r="5714" spans="6:6">
      <c r="F5714" s="2"/>
    </row>
    <row r="5715" spans="6:6">
      <c r="F5715" s="2"/>
    </row>
    <row r="5716" spans="6:6">
      <c r="F5716" s="2"/>
    </row>
    <row r="5717" spans="6:6">
      <c r="F5717" s="2"/>
    </row>
    <row r="5718" spans="6:6">
      <c r="F5718" s="2"/>
    </row>
    <row r="5719" spans="6:6">
      <c r="F5719" s="2"/>
    </row>
    <row r="5720" spans="6:6">
      <c r="F5720" s="2"/>
    </row>
    <row r="5721" spans="6:6">
      <c r="F5721" s="2"/>
    </row>
    <row r="5722" spans="6:6">
      <c r="F5722" s="2"/>
    </row>
    <row r="5723" spans="6:6">
      <c r="F5723" s="2"/>
    </row>
    <row r="5724" spans="6:6">
      <c r="F5724" s="2"/>
    </row>
    <row r="5725" spans="6:6">
      <c r="F5725" s="2"/>
    </row>
    <row r="5726" spans="6:6">
      <c r="F5726" s="2"/>
    </row>
    <row r="5727" spans="6:6">
      <c r="F5727" s="2"/>
    </row>
    <row r="5728" spans="6:6">
      <c r="F5728" s="2"/>
    </row>
    <row r="5729" spans="6:6">
      <c r="F5729" s="2"/>
    </row>
    <row r="5730" spans="6:6">
      <c r="F5730" s="2"/>
    </row>
    <row r="5731" spans="6:6">
      <c r="F5731" s="2"/>
    </row>
    <row r="5732" spans="6:6">
      <c r="F5732" s="2"/>
    </row>
    <row r="5733" spans="6:6">
      <c r="F5733" s="2"/>
    </row>
    <row r="5734" spans="6:6">
      <c r="F5734" s="2"/>
    </row>
    <row r="5735" spans="6:6">
      <c r="F5735" s="2"/>
    </row>
    <row r="5736" spans="6:6">
      <c r="F5736" s="2"/>
    </row>
    <row r="5737" spans="6:6">
      <c r="F5737" s="2"/>
    </row>
    <row r="5738" spans="6:6">
      <c r="F5738" s="2"/>
    </row>
    <row r="5739" spans="6:6">
      <c r="F5739" s="2"/>
    </row>
    <row r="5740" spans="6:6">
      <c r="F5740" s="2"/>
    </row>
    <row r="5741" spans="6:6">
      <c r="F5741" s="2"/>
    </row>
    <row r="5742" spans="6:6">
      <c r="F5742" s="2"/>
    </row>
    <row r="5743" spans="6:6">
      <c r="F5743" s="2"/>
    </row>
    <row r="5744" spans="6:6">
      <c r="F5744" s="2"/>
    </row>
    <row r="5745" spans="6:6">
      <c r="F5745" s="2"/>
    </row>
    <row r="5746" spans="6:6">
      <c r="F5746" s="2"/>
    </row>
    <row r="5747" spans="6:6">
      <c r="F5747" s="2"/>
    </row>
    <row r="5748" spans="6:6">
      <c r="F5748" s="2"/>
    </row>
    <row r="5749" spans="6:6">
      <c r="F5749" s="2"/>
    </row>
    <row r="5750" spans="6:6">
      <c r="F5750" s="2"/>
    </row>
    <row r="5751" spans="6:6">
      <c r="F5751" s="2"/>
    </row>
    <row r="5752" spans="6:6">
      <c r="F5752" s="2"/>
    </row>
    <row r="5753" spans="6:6">
      <c r="F5753" s="2"/>
    </row>
    <row r="5754" spans="6:6">
      <c r="F5754" s="2"/>
    </row>
    <row r="5755" spans="6:6">
      <c r="F5755" s="2"/>
    </row>
    <row r="5756" spans="6:6">
      <c r="F5756" s="2"/>
    </row>
    <row r="5757" spans="6:6">
      <c r="F5757" s="2"/>
    </row>
    <row r="5758" spans="6:6">
      <c r="F5758" s="2"/>
    </row>
    <row r="5759" spans="6:6">
      <c r="F5759" s="2"/>
    </row>
    <row r="5760" spans="6:6">
      <c r="F5760" s="2"/>
    </row>
    <row r="5761" spans="6:6">
      <c r="F5761" s="2"/>
    </row>
    <row r="5762" spans="6:6">
      <c r="F5762" s="2"/>
    </row>
    <row r="5763" spans="6:6">
      <c r="F5763" s="2"/>
    </row>
    <row r="5764" spans="6:6">
      <c r="F5764" s="2"/>
    </row>
    <row r="5765" spans="6:6">
      <c r="F5765" s="2"/>
    </row>
    <row r="5766" spans="6:6">
      <c r="F5766" s="2"/>
    </row>
    <row r="5767" spans="6:6">
      <c r="F5767" s="2"/>
    </row>
    <row r="5768" spans="6:6">
      <c r="F5768" s="2"/>
    </row>
    <row r="5769" spans="6:6">
      <c r="F5769" s="2"/>
    </row>
    <row r="5770" spans="6:6">
      <c r="F5770" s="2"/>
    </row>
    <row r="5771" spans="6:6">
      <c r="F5771" s="2"/>
    </row>
    <row r="5772" spans="6:6">
      <c r="F5772" s="2"/>
    </row>
    <row r="5773" spans="6:6">
      <c r="F5773" s="2"/>
    </row>
    <row r="5774" spans="6:6">
      <c r="F5774" s="2"/>
    </row>
    <row r="5775" spans="6:6">
      <c r="F5775" s="2"/>
    </row>
    <row r="5776" spans="6:6">
      <c r="F5776" s="2"/>
    </row>
    <row r="5777" spans="6:6">
      <c r="F5777" s="2"/>
    </row>
    <row r="5778" spans="6:6">
      <c r="F5778" s="2"/>
    </row>
    <row r="5779" spans="6:6">
      <c r="F5779" s="2"/>
    </row>
    <row r="5780" spans="6:6">
      <c r="F5780" s="2"/>
    </row>
    <row r="5781" spans="6:6">
      <c r="F5781" s="2"/>
    </row>
    <row r="5782" spans="6:6">
      <c r="F5782" s="2"/>
    </row>
    <row r="5783" spans="6:6">
      <c r="F5783" s="2"/>
    </row>
    <row r="5784" spans="6:6">
      <c r="F5784" s="2"/>
    </row>
    <row r="5785" spans="6:6">
      <c r="F5785" s="2"/>
    </row>
    <row r="5786" spans="6:6">
      <c r="F5786" s="2"/>
    </row>
    <row r="5787" spans="6:6">
      <c r="F5787" s="2"/>
    </row>
    <row r="5788" spans="6:6">
      <c r="F5788" s="2"/>
    </row>
    <row r="5789" spans="6:6">
      <c r="F5789" s="2"/>
    </row>
    <row r="5790" spans="6:6">
      <c r="F5790" s="2"/>
    </row>
    <row r="5791" spans="6:6">
      <c r="F5791" s="2"/>
    </row>
    <row r="5792" spans="6:6">
      <c r="F5792" s="2"/>
    </row>
    <row r="5793" spans="6:6">
      <c r="F5793" s="2"/>
    </row>
    <row r="5794" spans="6:6">
      <c r="F5794" s="2"/>
    </row>
    <row r="5795" spans="6:6">
      <c r="F5795" s="2"/>
    </row>
    <row r="5796" spans="6:6">
      <c r="F5796" s="2"/>
    </row>
    <row r="5797" spans="6:6">
      <c r="F5797" s="2"/>
    </row>
    <row r="5798" spans="6:6">
      <c r="F5798" s="2"/>
    </row>
    <row r="5799" spans="6:6">
      <c r="F5799" s="2"/>
    </row>
    <row r="5800" spans="6:6">
      <c r="F5800" s="2"/>
    </row>
    <row r="5801" spans="6:6">
      <c r="F5801" s="2"/>
    </row>
    <row r="5802" spans="6:6">
      <c r="F5802" s="2"/>
    </row>
    <row r="5803" spans="6:6">
      <c r="F5803" s="2"/>
    </row>
    <row r="5804" spans="6:6">
      <c r="F5804" s="2"/>
    </row>
    <row r="5805" spans="6:6">
      <c r="F5805" s="2"/>
    </row>
    <row r="5806" spans="6:6">
      <c r="F5806" s="2"/>
    </row>
    <row r="5807" spans="6:6">
      <c r="F5807" s="2"/>
    </row>
    <row r="5808" spans="6:6">
      <c r="F5808" s="2"/>
    </row>
    <row r="5809" spans="6:6">
      <c r="F5809" s="2"/>
    </row>
    <row r="5810" spans="6:6">
      <c r="F5810" s="2"/>
    </row>
    <row r="5811" spans="6:6">
      <c r="F5811" s="2"/>
    </row>
    <row r="5812" spans="6:6">
      <c r="F5812" s="2"/>
    </row>
    <row r="5813" spans="6:6">
      <c r="F5813" s="2"/>
    </row>
    <row r="5814" spans="6:6">
      <c r="F5814" s="2"/>
    </row>
    <row r="5815" spans="6:6">
      <c r="F5815" s="2"/>
    </row>
    <row r="5816" spans="6:6">
      <c r="F5816" s="2"/>
    </row>
    <row r="5817" spans="6:6">
      <c r="F5817" s="2"/>
    </row>
    <row r="5818" spans="6:6">
      <c r="F5818" s="2"/>
    </row>
    <row r="5819" spans="6:6">
      <c r="F5819" s="2"/>
    </row>
    <row r="5820" spans="6:6">
      <c r="F5820" s="2"/>
    </row>
    <row r="5821" spans="6:6">
      <c r="F5821" s="2"/>
    </row>
    <row r="5822" spans="6:6">
      <c r="F5822" s="2"/>
    </row>
    <row r="5823" spans="6:6">
      <c r="F5823" s="2"/>
    </row>
    <row r="5824" spans="6:6">
      <c r="F5824" s="2"/>
    </row>
    <row r="5825" spans="6:6">
      <c r="F5825" s="2"/>
    </row>
    <row r="5826" spans="6:6">
      <c r="F5826" s="2"/>
    </row>
    <row r="5827" spans="6:6">
      <c r="F5827" s="2"/>
    </row>
    <row r="5828" spans="6:6">
      <c r="F5828" s="2"/>
    </row>
    <row r="5829" spans="6:6">
      <c r="F5829" s="2"/>
    </row>
    <row r="5830" spans="6:6">
      <c r="F5830" s="2"/>
    </row>
    <row r="5831" spans="6:6">
      <c r="F5831" s="2"/>
    </row>
    <row r="5832" spans="6:6">
      <c r="F5832" s="2"/>
    </row>
    <row r="5833" spans="6:6">
      <c r="F5833" s="2"/>
    </row>
    <row r="5834" spans="6:6">
      <c r="F5834" s="2"/>
    </row>
    <row r="5835" spans="6:6">
      <c r="F5835" s="2"/>
    </row>
    <row r="5836" spans="6:6">
      <c r="F5836" s="2"/>
    </row>
    <row r="5837" spans="6:6">
      <c r="F5837" s="2"/>
    </row>
    <row r="5838" spans="6:6">
      <c r="F5838" s="2"/>
    </row>
    <row r="5839" spans="6:6">
      <c r="F5839" s="2"/>
    </row>
    <row r="5840" spans="6:6">
      <c r="F5840" s="2"/>
    </row>
    <row r="5841" spans="6:6">
      <c r="F5841" s="2"/>
    </row>
    <row r="5842" spans="6:6">
      <c r="F5842" s="2"/>
    </row>
    <row r="5843" spans="6:6">
      <c r="F5843" s="2"/>
    </row>
    <row r="5844" spans="6:6">
      <c r="F5844" s="2"/>
    </row>
    <row r="5845" spans="6:6">
      <c r="F5845" s="2"/>
    </row>
    <row r="5846" spans="6:6">
      <c r="F5846" s="2"/>
    </row>
    <row r="5847" spans="6:6">
      <c r="F5847" s="2"/>
    </row>
    <row r="5848" spans="6:6">
      <c r="F5848" s="2"/>
    </row>
    <row r="5849" spans="6:6">
      <c r="F5849" s="2"/>
    </row>
    <row r="5850" spans="6:6">
      <c r="F5850" s="2"/>
    </row>
    <row r="5851" spans="6:6">
      <c r="F5851" s="2"/>
    </row>
    <row r="5852" spans="6:6">
      <c r="F5852" s="2"/>
    </row>
    <row r="5853" spans="6:6">
      <c r="F5853" s="2"/>
    </row>
    <row r="5854" spans="6:6">
      <c r="F5854" s="2"/>
    </row>
    <row r="5855" spans="6:6">
      <c r="F5855" s="2"/>
    </row>
    <row r="5856" spans="6:6">
      <c r="F5856" s="2"/>
    </row>
    <row r="5857" spans="6:6">
      <c r="F5857" s="2"/>
    </row>
    <row r="5858" spans="6:6">
      <c r="F5858" s="2"/>
    </row>
    <row r="5859" spans="6:6">
      <c r="F5859" s="2"/>
    </row>
    <row r="5860" spans="6:6">
      <c r="F5860" s="2"/>
    </row>
    <row r="5861" spans="6:6">
      <c r="F5861" s="2"/>
    </row>
    <row r="5862" spans="6:6">
      <c r="F5862" s="2"/>
    </row>
    <row r="5863" spans="6:6">
      <c r="F5863" s="2"/>
    </row>
    <row r="5864" spans="6:6">
      <c r="F5864" s="2"/>
    </row>
    <row r="5865" spans="6:6">
      <c r="F5865" s="2"/>
    </row>
    <row r="5866" spans="6:6">
      <c r="F5866" s="2"/>
    </row>
    <row r="5867" spans="6:6">
      <c r="F5867" s="2"/>
    </row>
    <row r="5868" spans="6:6">
      <c r="F5868" s="2"/>
    </row>
    <row r="5869" spans="6:6">
      <c r="F5869" s="2"/>
    </row>
    <row r="5870" spans="6:6">
      <c r="F5870" s="2"/>
    </row>
    <row r="5871" spans="6:6">
      <c r="F5871" s="2"/>
    </row>
    <row r="5872" spans="6:6">
      <c r="F5872" s="2"/>
    </row>
    <row r="5873" spans="6:6">
      <c r="F5873" s="2"/>
    </row>
    <row r="5874" spans="6:6">
      <c r="F5874" s="2"/>
    </row>
    <row r="5875" spans="6:6">
      <c r="F5875" s="2"/>
    </row>
    <row r="5876" spans="6:6">
      <c r="F5876" s="2"/>
    </row>
    <row r="5877" spans="6:6">
      <c r="F5877" s="2"/>
    </row>
    <row r="5878" spans="6:6">
      <c r="F5878" s="2"/>
    </row>
    <row r="5879" spans="6:6">
      <c r="F5879" s="2"/>
    </row>
    <row r="5880" spans="6:6">
      <c r="F5880" s="2"/>
    </row>
    <row r="5881" spans="6:6">
      <c r="F5881" s="2"/>
    </row>
    <row r="5882" spans="6:6">
      <c r="F5882" s="2"/>
    </row>
    <row r="5883" spans="6:6">
      <c r="F5883" s="2"/>
    </row>
    <row r="5884" spans="6:6">
      <c r="F5884" s="2"/>
    </row>
    <row r="5885" spans="6:6">
      <c r="F5885" s="2"/>
    </row>
    <row r="5886" spans="6:6">
      <c r="F5886" s="2"/>
    </row>
    <row r="5887" spans="6:6">
      <c r="F5887" s="2"/>
    </row>
    <row r="5888" spans="6:6">
      <c r="F5888" s="2"/>
    </row>
    <row r="5889" spans="6:6">
      <c r="F5889" s="2"/>
    </row>
    <row r="5890" spans="6:6">
      <c r="F5890" s="2"/>
    </row>
    <row r="5891" spans="6:6">
      <c r="F5891" s="2"/>
    </row>
    <row r="5892" spans="6:6">
      <c r="F5892" s="2"/>
    </row>
    <row r="5893" spans="6:6">
      <c r="F5893" s="2"/>
    </row>
    <row r="5894" spans="6:6">
      <c r="F5894" s="2"/>
    </row>
    <row r="5895" spans="6:6">
      <c r="F5895" s="2"/>
    </row>
    <row r="5896" spans="6:6">
      <c r="F5896" s="2"/>
    </row>
    <row r="5897" spans="6:6">
      <c r="F5897" s="2"/>
    </row>
    <row r="5898" spans="6:6">
      <c r="F5898" s="2"/>
    </row>
    <row r="5899" spans="6:6">
      <c r="F5899" s="2"/>
    </row>
    <row r="5900" spans="6:6">
      <c r="F5900" s="2"/>
    </row>
    <row r="5901" spans="6:6">
      <c r="F5901" s="2"/>
    </row>
    <row r="5902" spans="6:6">
      <c r="F5902" s="2"/>
    </row>
    <row r="5903" spans="6:6">
      <c r="F5903" s="2"/>
    </row>
    <row r="5904" spans="6:6">
      <c r="F5904" s="2"/>
    </row>
    <row r="5905" spans="6:6">
      <c r="F5905" s="2"/>
    </row>
    <row r="5906" spans="6:6">
      <c r="F5906" s="2"/>
    </row>
    <row r="5907" spans="6:6">
      <c r="F5907" s="2"/>
    </row>
    <row r="5908" spans="6:6">
      <c r="F5908" s="2"/>
    </row>
    <row r="5909" spans="6:6">
      <c r="F5909" s="2"/>
    </row>
    <row r="5910" spans="6:6">
      <c r="F5910" s="2"/>
    </row>
    <row r="5911" spans="6:6">
      <c r="F5911" s="2"/>
    </row>
    <row r="5912" spans="6:6">
      <c r="F5912" s="2"/>
    </row>
    <row r="5913" spans="6:6">
      <c r="F5913" s="2"/>
    </row>
    <row r="5914" spans="6:6">
      <c r="F5914" s="2"/>
    </row>
    <row r="5915" spans="6:6">
      <c r="F5915" s="2"/>
    </row>
    <row r="5916" spans="6:6">
      <c r="F5916" s="2"/>
    </row>
    <row r="5917" spans="6:6">
      <c r="F5917" s="2"/>
    </row>
    <row r="5918" spans="6:6">
      <c r="F5918" s="2"/>
    </row>
    <row r="5919" spans="6:6">
      <c r="F5919" s="2"/>
    </row>
    <row r="5920" spans="6:6">
      <c r="F5920" s="2"/>
    </row>
    <row r="5921" spans="6:6">
      <c r="F5921" s="2"/>
    </row>
    <row r="5922" spans="6:6">
      <c r="F5922" s="2"/>
    </row>
    <row r="5923" spans="6:6">
      <c r="F5923" s="2"/>
    </row>
    <row r="5924" spans="6:6">
      <c r="F5924" s="2"/>
    </row>
    <row r="5925" spans="6:6">
      <c r="F5925" s="2"/>
    </row>
    <row r="5926" spans="6:6">
      <c r="F5926" s="2"/>
    </row>
    <row r="5927" spans="6:6">
      <c r="F5927" s="2"/>
    </row>
    <row r="5928" spans="6:6">
      <c r="F5928" s="2"/>
    </row>
    <row r="5929" spans="6:6">
      <c r="F5929" s="2"/>
    </row>
    <row r="5930" spans="6:6">
      <c r="F5930" s="2"/>
    </row>
    <row r="5931" spans="6:6">
      <c r="F5931" s="2"/>
    </row>
    <row r="5932" spans="6:6">
      <c r="F5932" s="2"/>
    </row>
    <row r="5933" spans="6:6">
      <c r="F5933" s="2"/>
    </row>
    <row r="5934" spans="6:6">
      <c r="F5934" s="2"/>
    </row>
    <row r="5935" spans="6:6">
      <c r="F5935" s="2"/>
    </row>
    <row r="5936" spans="6:6">
      <c r="F5936" s="2"/>
    </row>
    <row r="5937" spans="6:6">
      <c r="F5937" s="2"/>
    </row>
    <row r="5938" spans="6:6">
      <c r="F5938" s="2"/>
    </row>
    <row r="5939" spans="6:6">
      <c r="F5939" s="2"/>
    </row>
    <row r="5940" spans="6:6">
      <c r="F5940" s="2"/>
    </row>
    <row r="5941" spans="6:6">
      <c r="F5941" s="2"/>
    </row>
    <row r="5942" spans="6:6">
      <c r="F5942" s="2"/>
    </row>
    <row r="5943" spans="6:6">
      <c r="F5943" s="2"/>
    </row>
    <row r="5944" spans="6:6">
      <c r="F5944" s="2"/>
    </row>
    <row r="5945" spans="6:6">
      <c r="F5945" s="2"/>
    </row>
    <row r="5946" spans="6:6">
      <c r="F5946" s="2"/>
    </row>
    <row r="5947" spans="6:6">
      <c r="F5947" s="2"/>
    </row>
    <row r="5948" spans="6:6">
      <c r="F5948" s="2"/>
    </row>
    <row r="5949" spans="6:6">
      <c r="F5949" s="2"/>
    </row>
    <row r="5950" spans="6:6">
      <c r="F5950" s="2"/>
    </row>
    <row r="5951" spans="6:6">
      <c r="F5951" s="2"/>
    </row>
    <row r="5952" spans="6:6">
      <c r="F5952" s="2"/>
    </row>
    <row r="5953" spans="6:6">
      <c r="F5953" s="2"/>
    </row>
    <row r="5954" spans="6:6">
      <c r="F5954" s="2"/>
    </row>
    <row r="5955" spans="6:6">
      <c r="F5955" s="2"/>
    </row>
    <row r="5956" spans="6:6">
      <c r="F5956" s="2"/>
    </row>
    <row r="5957" spans="6:6">
      <c r="F5957" s="2"/>
    </row>
    <row r="5958" spans="6:6">
      <c r="F5958" s="2"/>
    </row>
    <row r="5959" spans="6:6">
      <c r="F5959" s="2"/>
    </row>
    <row r="5960" spans="6:6">
      <c r="F5960" s="2"/>
    </row>
    <row r="5961" spans="6:6">
      <c r="F5961" s="2"/>
    </row>
    <row r="5962" spans="6:6">
      <c r="F5962" s="2"/>
    </row>
    <row r="5963" spans="6:6">
      <c r="F5963" s="2"/>
    </row>
    <row r="5964" spans="6:6">
      <c r="F5964" s="2"/>
    </row>
    <row r="5965" spans="6:6">
      <c r="F5965" s="2"/>
    </row>
    <row r="5966" spans="6:6">
      <c r="F5966" s="2"/>
    </row>
    <row r="5967" spans="6:6">
      <c r="F5967" s="2"/>
    </row>
    <row r="5968" spans="6:6">
      <c r="F5968" s="2"/>
    </row>
    <row r="5969" spans="6:6">
      <c r="F5969" s="2"/>
    </row>
    <row r="5970" spans="6:6">
      <c r="F5970" s="2"/>
    </row>
    <row r="5971" spans="6:6">
      <c r="F5971" s="2"/>
    </row>
    <row r="5972" spans="6:6">
      <c r="F5972" s="2"/>
    </row>
    <row r="5973" spans="6:6">
      <c r="F5973" s="2"/>
    </row>
    <row r="5974" spans="6:6">
      <c r="F5974" s="2"/>
    </row>
    <row r="5975" spans="6:6">
      <c r="F5975" s="2"/>
    </row>
    <row r="5976" spans="6:6">
      <c r="F5976" s="2"/>
    </row>
    <row r="5977" spans="6:6">
      <c r="F5977" s="2"/>
    </row>
    <row r="5978" spans="6:6">
      <c r="F5978" s="2"/>
    </row>
    <row r="5979" spans="6:6">
      <c r="F5979" s="2"/>
    </row>
    <row r="5980" spans="6:6">
      <c r="F5980" s="2"/>
    </row>
    <row r="5981" spans="6:6">
      <c r="F5981" s="2"/>
    </row>
    <row r="5982" spans="6:6">
      <c r="F5982" s="2"/>
    </row>
    <row r="5983" spans="6:6">
      <c r="F5983" s="2"/>
    </row>
    <row r="5984" spans="6:6">
      <c r="F5984" s="2"/>
    </row>
    <row r="5985" spans="6:6">
      <c r="F5985" s="2"/>
    </row>
    <row r="5986" spans="6:6">
      <c r="F5986" s="2"/>
    </row>
    <row r="5987" spans="6:6">
      <c r="F5987" s="2"/>
    </row>
    <row r="5988" spans="6:6">
      <c r="F5988" s="2"/>
    </row>
    <row r="5989" spans="6:6">
      <c r="F5989" s="2"/>
    </row>
    <row r="5990" spans="6:6">
      <c r="F5990" s="2"/>
    </row>
    <row r="5991" spans="6:6">
      <c r="F5991" s="2"/>
    </row>
    <row r="5992" spans="6:6">
      <c r="F5992" s="2"/>
    </row>
    <row r="5993" spans="6:6">
      <c r="F5993" s="2"/>
    </row>
    <row r="5994" spans="6:6">
      <c r="F5994" s="2"/>
    </row>
    <row r="5995" spans="6:6">
      <c r="F5995" s="2"/>
    </row>
    <row r="5996" spans="6:6">
      <c r="F5996" s="2"/>
    </row>
    <row r="5997" spans="6:6">
      <c r="F5997" s="2"/>
    </row>
    <row r="5998" spans="6:6">
      <c r="F5998" s="2"/>
    </row>
    <row r="5999" spans="6:6">
      <c r="F5999" s="2"/>
    </row>
    <row r="6000" spans="6:6">
      <c r="F6000" s="2"/>
    </row>
    <row r="6001" spans="6:6">
      <c r="F6001" s="2"/>
    </row>
    <row r="6002" spans="6:6">
      <c r="F6002" s="2"/>
    </row>
    <row r="6003" spans="6:6">
      <c r="F6003" s="2"/>
    </row>
    <row r="6004" spans="6:6">
      <c r="F6004" s="2"/>
    </row>
    <row r="6005" spans="6:6">
      <c r="F6005" s="2"/>
    </row>
    <row r="6006" spans="6:6">
      <c r="F6006" s="2"/>
    </row>
    <row r="6007" spans="6:6">
      <c r="F6007" s="2"/>
    </row>
    <row r="6008" spans="6:6">
      <c r="F6008" s="2"/>
    </row>
    <row r="6009" spans="6:6">
      <c r="F6009" s="2"/>
    </row>
    <row r="6010" spans="6:6">
      <c r="F6010" s="2"/>
    </row>
    <row r="6011" spans="6:6">
      <c r="F6011" s="2"/>
    </row>
    <row r="6012" spans="6:6">
      <c r="F6012" s="2"/>
    </row>
    <row r="6013" spans="6:6">
      <c r="F6013" s="2"/>
    </row>
    <row r="6014" spans="6:6">
      <c r="F6014" s="2"/>
    </row>
    <row r="6015" spans="6:6">
      <c r="F6015" s="2"/>
    </row>
    <row r="6016" spans="6:6">
      <c r="F6016" s="2"/>
    </row>
    <row r="6017" spans="6:6">
      <c r="F6017" s="2"/>
    </row>
    <row r="6018" spans="6:6">
      <c r="F6018" s="2"/>
    </row>
    <row r="6019" spans="6:6">
      <c r="F6019" s="2"/>
    </row>
    <row r="6020" spans="6:6">
      <c r="F6020" s="2"/>
    </row>
    <row r="6021" spans="6:6">
      <c r="F6021" s="2"/>
    </row>
    <row r="6022" spans="6:6">
      <c r="F6022" s="2"/>
    </row>
    <row r="6023" spans="6:6">
      <c r="F6023" s="2"/>
    </row>
    <row r="6024" spans="6:6">
      <c r="F6024" s="2"/>
    </row>
    <row r="6025" spans="6:6">
      <c r="F6025" s="2"/>
    </row>
    <row r="6026" spans="6:6">
      <c r="F6026" s="2"/>
    </row>
    <row r="6027" spans="6:6">
      <c r="F6027" s="2"/>
    </row>
    <row r="6028" spans="6:6">
      <c r="F6028" s="2"/>
    </row>
    <row r="6029" spans="6:6">
      <c r="F6029" s="2"/>
    </row>
    <row r="6030" spans="6:6">
      <c r="F6030" s="2"/>
    </row>
    <row r="6031" spans="6:6">
      <c r="F6031" s="2"/>
    </row>
    <row r="6032" spans="6:6">
      <c r="F6032" s="2"/>
    </row>
    <row r="6033" spans="6:6">
      <c r="F6033" s="2"/>
    </row>
    <row r="6034" spans="6:6">
      <c r="F6034" s="2"/>
    </row>
    <row r="6035" spans="6:6">
      <c r="F6035" s="2"/>
    </row>
    <row r="6036" spans="6:6">
      <c r="F6036" s="2"/>
    </row>
    <row r="6037" spans="6:6">
      <c r="F6037" s="2"/>
    </row>
    <row r="6038" spans="6:6">
      <c r="F6038" s="2"/>
    </row>
    <row r="6039" spans="6:6">
      <c r="F6039" s="2"/>
    </row>
    <row r="6040" spans="6:6">
      <c r="F6040" s="2"/>
    </row>
    <row r="6041" spans="6:6">
      <c r="F6041" s="2"/>
    </row>
    <row r="6042" spans="6:6">
      <c r="F6042" s="2"/>
    </row>
    <row r="6043" spans="6:6">
      <c r="F6043" s="2"/>
    </row>
    <row r="6044" spans="6:6">
      <c r="F6044" s="2"/>
    </row>
    <row r="6045" spans="6:6">
      <c r="F6045" s="2"/>
    </row>
    <row r="6046" spans="6:6">
      <c r="F6046" s="2"/>
    </row>
    <row r="6047" spans="6:6">
      <c r="F6047" s="2"/>
    </row>
    <row r="6048" spans="6:6">
      <c r="F6048" s="2"/>
    </row>
    <row r="6049" spans="6:6">
      <c r="F6049" s="2"/>
    </row>
    <row r="6050" spans="6:6">
      <c r="F6050" s="2"/>
    </row>
    <row r="6051" spans="6:6">
      <c r="F6051" s="2"/>
    </row>
    <row r="6052" spans="6:6">
      <c r="F6052" s="2"/>
    </row>
    <row r="6053" spans="6:6">
      <c r="F6053" s="2"/>
    </row>
    <row r="6054" spans="6:6">
      <c r="F6054" s="2"/>
    </row>
    <row r="6055" spans="6:6">
      <c r="F6055" s="2"/>
    </row>
    <row r="6056" spans="6:6">
      <c r="F6056" s="2"/>
    </row>
    <row r="6057" spans="6:6">
      <c r="F6057" s="2"/>
    </row>
    <row r="6058" spans="6:6">
      <c r="F6058" s="2"/>
    </row>
    <row r="6059" spans="6:6">
      <c r="F6059" s="2"/>
    </row>
    <row r="6060" spans="6:6">
      <c r="F6060" s="2"/>
    </row>
    <row r="6061" spans="6:6">
      <c r="F6061" s="2"/>
    </row>
    <row r="6062" spans="6:6">
      <c r="F6062" s="2"/>
    </row>
    <row r="6063" spans="6:6">
      <c r="F6063" s="2"/>
    </row>
    <row r="6064" spans="6:6">
      <c r="F6064" s="2"/>
    </row>
    <row r="6065" spans="6:6">
      <c r="F6065" s="2"/>
    </row>
    <row r="6066" spans="6:6">
      <c r="F6066" s="2"/>
    </row>
    <row r="6067" spans="6:6">
      <c r="F6067" s="2"/>
    </row>
    <row r="6068" spans="6:6">
      <c r="F6068" s="2"/>
    </row>
    <row r="6069" spans="6:6">
      <c r="F6069" s="2"/>
    </row>
    <row r="6070" spans="6:6">
      <c r="F6070" s="2"/>
    </row>
    <row r="6071" spans="6:6">
      <c r="F6071" s="2"/>
    </row>
    <row r="6072" spans="6:6">
      <c r="F6072" s="2"/>
    </row>
    <row r="6073" spans="6:6">
      <c r="F6073" s="2"/>
    </row>
    <row r="6074" spans="6:6">
      <c r="F6074" s="2"/>
    </row>
    <row r="6075" spans="6:6">
      <c r="F6075" s="2"/>
    </row>
    <row r="6076" spans="6:6">
      <c r="F6076" s="2"/>
    </row>
    <row r="6077" spans="6:6">
      <c r="F6077" s="2"/>
    </row>
    <row r="6078" spans="6:6">
      <c r="F6078" s="2"/>
    </row>
    <row r="6079" spans="6:6">
      <c r="F6079" s="2"/>
    </row>
    <row r="6080" spans="6:6">
      <c r="F6080" s="2"/>
    </row>
    <row r="6081" spans="6:6">
      <c r="F6081" s="2"/>
    </row>
    <row r="6082" spans="6:6">
      <c r="F6082" s="2"/>
    </row>
    <row r="6083" spans="6:6">
      <c r="F6083" s="2"/>
    </row>
    <row r="6084" spans="6:6">
      <c r="F6084" s="2"/>
    </row>
    <row r="6085" spans="6:6">
      <c r="F6085" s="2"/>
    </row>
    <row r="6086" spans="6:6">
      <c r="F6086" s="2"/>
    </row>
    <row r="6087" spans="6:6">
      <c r="F6087" s="2"/>
    </row>
    <row r="6088" spans="6:6">
      <c r="F6088" s="2"/>
    </row>
    <row r="6089" spans="6:6">
      <c r="F6089" s="2"/>
    </row>
    <row r="6090" spans="6:6">
      <c r="F6090" s="2"/>
    </row>
    <row r="6091" spans="6:6">
      <c r="F6091" s="2"/>
    </row>
    <row r="6092" spans="6:6">
      <c r="F6092" s="2"/>
    </row>
    <row r="6093" spans="6:6">
      <c r="F6093" s="2"/>
    </row>
    <row r="6094" spans="6:6">
      <c r="F6094" s="2"/>
    </row>
    <row r="6095" spans="6:6">
      <c r="F6095" s="2"/>
    </row>
    <row r="6096" spans="6:6">
      <c r="F6096" s="2"/>
    </row>
    <row r="6097" spans="6:6">
      <c r="F6097" s="2"/>
    </row>
    <row r="6098" spans="6:6">
      <c r="F6098" s="2"/>
    </row>
    <row r="6099" spans="6:6">
      <c r="F6099" s="2"/>
    </row>
    <row r="6100" spans="6:6">
      <c r="F6100" s="2"/>
    </row>
    <row r="6101" spans="6:6">
      <c r="F6101" s="2"/>
    </row>
    <row r="6102" spans="6:6">
      <c r="F6102" s="2"/>
    </row>
    <row r="6103" spans="6:6">
      <c r="F6103" s="2"/>
    </row>
    <row r="6104" spans="6:6">
      <c r="F6104" s="2"/>
    </row>
    <row r="6105" spans="6:6">
      <c r="F6105" s="2"/>
    </row>
    <row r="6106" spans="6:6">
      <c r="F6106" s="2"/>
    </row>
    <row r="6107" spans="6:6">
      <c r="F6107" s="2"/>
    </row>
    <row r="6108" spans="6:6">
      <c r="F6108" s="2"/>
    </row>
    <row r="6109" spans="6:6">
      <c r="F6109" s="2"/>
    </row>
    <row r="6110" spans="6:6">
      <c r="F6110" s="2"/>
    </row>
    <row r="6111" spans="6:6">
      <c r="F6111" s="2"/>
    </row>
    <row r="6112" spans="6:6">
      <c r="F6112" s="2"/>
    </row>
    <row r="6113" spans="6:6">
      <c r="F6113" s="2"/>
    </row>
    <row r="6114" spans="6:6">
      <c r="F6114" s="2"/>
    </row>
    <row r="6115" spans="6:6">
      <c r="F6115" s="2"/>
    </row>
    <row r="6116" spans="6:6">
      <c r="F6116" s="2"/>
    </row>
    <row r="6117" spans="6:6">
      <c r="F6117" s="2"/>
    </row>
    <row r="6118" spans="6:6">
      <c r="F6118" s="2"/>
    </row>
    <row r="6119" spans="6:6">
      <c r="F6119" s="2"/>
    </row>
    <row r="6120" spans="6:6">
      <c r="F6120" s="2"/>
    </row>
    <row r="6121" spans="6:6">
      <c r="F6121" s="2"/>
    </row>
    <row r="6122" spans="6:6">
      <c r="F6122" s="2"/>
    </row>
    <row r="6123" spans="6:6">
      <c r="F6123" s="2"/>
    </row>
    <row r="6124" spans="6:6">
      <c r="F6124" s="2"/>
    </row>
    <row r="6125" spans="6:6">
      <c r="F6125" s="2"/>
    </row>
    <row r="6126" spans="6:6">
      <c r="F6126" s="2"/>
    </row>
    <row r="6127" spans="6:6">
      <c r="F6127" s="2"/>
    </row>
    <row r="6128" spans="6:6">
      <c r="F6128" s="2"/>
    </row>
    <row r="6129" spans="6:6">
      <c r="F6129" s="2"/>
    </row>
    <row r="6130" spans="6:6">
      <c r="F6130" s="2"/>
    </row>
    <row r="6131" spans="6:6">
      <c r="F6131" s="2"/>
    </row>
    <row r="6132" spans="6:6">
      <c r="F6132" s="2"/>
    </row>
    <row r="6133" spans="6:6">
      <c r="F6133" s="2"/>
    </row>
    <row r="6134" spans="6:6">
      <c r="F6134" s="2"/>
    </row>
    <row r="6135" spans="6:6">
      <c r="F6135" s="2"/>
    </row>
    <row r="6136" spans="6:6">
      <c r="F6136" s="2"/>
    </row>
    <row r="6137" spans="6:6">
      <c r="F6137" s="2"/>
    </row>
    <row r="6138" spans="6:6">
      <c r="F6138" s="2"/>
    </row>
    <row r="6139" spans="6:6">
      <c r="F6139" s="2"/>
    </row>
    <row r="6140" spans="6:6">
      <c r="F6140" s="2"/>
    </row>
    <row r="6141" spans="6:6">
      <c r="F6141" s="2"/>
    </row>
    <row r="6142" spans="6:6">
      <c r="F6142" s="2"/>
    </row>
    <row r="6143" spans="6:6">
      <c r="F6143" s="2"/>
    </row>
    <row r="6144" spans="6:6">
      <c r="F6144" s="2"/>
    </row>
    <row r="6145" spans="6:6">
      <c r="F6145" s="2"/>
    </row>
    <row r="6146" spans="6:6">
      <c r="F6146" s="2"/>
    </row>
    <row r="6147" spans="6:6">
      <c r="F6147" s="2"/>
    </row>
    <row r="6148" spans="6:6">
      <c r="F6148" s="2"/>
    </row>
    <row r="6149" spans="6:6">
      <c r="F6149" s="2"/>
    </row>
    <row r="6150" spans="6:6">
      <c r="F6150" s="2"/>
    </row>
    <row r="6151" spans="6:6">
      <c r="F6151" s="2"/>
    </row>
    <row r="6152" spans="6:6">
      <c r="F6152" s="2"/>
    </row>
    <row r="6153" spans="6:6">
      <c r="F6153" s="2"/>
    </row>
    <row r="6154" spans="6:6">
      <c r="F6154" s="2"/>
    </row>
    <row r="6155" spans="6:6">
      <c r="F6155" s="2"/>
    </row>
    <row r="6156" spans="6:6">
      <c r="F6156" s="2"/>
    </row>
    <row r="6157" spans="6:6">
      <c r="F6157" s="2"/>
    </row>
    <row r="6158" spans="6:6">
      <c r="F6158" s="2"/>
    </row>
    <row r="6159" spans="6:6">
      <c r="F6159" s="2"/>
    </row>
    <row r="6160" spans="6:6">
      <c r="F6160" s="2"/>
    </row>
    <row r="6161" spans="6:6">
      <c r="F6161" s="2"/>
    </row>
    <row r="6162" spans="6:6">
      <c r="F6162" s="2"/>
    </row>
    <row r="6163" spans="6:6">
      <c r="F6163" s="2"/>
    </row>
    <row r="6164" spans="6:6">
      <c r="F6164" s="2"/>
    </row>
    <row r="6165" spans="6:6">
      <c r="F6165" s="2"/>
    </row>
    <row r="6166" spans="6:6">
      <c r="F6166" s="2"/>
    </row>
    <row r="6167" spans="6:6">
      <c r="F6167" s="2"/>
    </row>
    <row r="6168" spans="6:6">
      <c r="F6168" s="2"/>
    </row>
    <row r="6169" spans="6:6">
      <c r="F6169" s="2"/>
    </row>
    <row r="6170" spans="6:6">
      <c r="F6170" s="2"/>
    </row>
    <row r="6171" spans="6:6">
      <c r="F6171" s="2"/>
    </row>
    <row r="6172" spans="6:6">
      <c r="F6172" s="2"/>
    </row>
    <row r="6173" spans="6:6">
      <c r="F6173" s="2"/>
    </row>
    <row r="6174" spans="6:6">
      <c r="F6174" s="2"/>
    </row>
    <row r="6175" spans="6:6">
      <c r="F6175" s="2"/>
    </row>
    <row r="6176" spans="6:6">
      <c r="F6176" s="2"/>
    </row>
    <row r="6177" spans="6:6">
      <c r="F6177" s="2"/>
    </row>
    <row r="6178" spans="6:6">
      <c r="F6178" s="2"/>
    </row>
    <row r="6179" spans="6:6">
      <c r="F6179" s="2"/>
    </row>
    <row r="6180" spans="6:6">
      <c r="F6180" s="2"/>
    </row>
    <row r="6181" spans="6:6">
      <c r="F6181" s="2"/>
    </row>
    <row r="6182" spans="6:6">
      <c r="F6182" s="2"/>
    </row>
    <row r="6183" spans="6:6">
      <c r="F6183" s="2"/>
    </row>
    <row r="6184" spans="6:6">
      <c r="F6184" s="2"/>
    </row>
    <row r="6185" spans="6:6">
      <c r="F6185" s="2"/>
    </row>
    <row r="6186" spans="6:6">
      <c r="F6186" s="2"/>
    </row>
    <row r="6187" spans="6:6">
      <c r="F6187" s="2"/>
    </row>
    <row r="6188" spans="6:6">
      <c r="F6188" s="2"/>
    </row>
    <row r="6189" spans="6:6">
      <c r="F6189" s="2"/>
    </row>
    <row r="6190" spans="6:6">
      <c r="F6190" s="2"/>
    </row>
    <row r="6191" spans="6:6">
      <c r="F6191" s="2"/>
    </row>
    <row r="6192" spans="6:6">
      <c r="F6192" s="2"/>
    </row>
    <row r="6193" spans="6:6">
      <c r="F6193" s="2"/>
    </row>
    <row r="6194" spans="6:6">
      <c r="F6194" s="2"/>
    </row>
    <row r="6195" spans="6:6">
      <c r="F6195" s="2"/>
    </row>
    <row r="6196" spans="6:6">
      <c r="F6196" s="2"/>
    </row>
    <row r="6197" spans="6:6">
      <c r="F6197" s="2"/>
    </row>
    <row r="6198" spans="6:6">
      <c r="F6198" s="2"/>
    </row>
    <row r="6199" spans="6:6">
      <c r="F6199" s="2"/>
    </row>
    <row r="6200" spans="6:6">
      <c r="F6200" s="2"/>
    </row>
    <row r="6201" spans="6:6">
      <c r="F6201" s="2"/>
    </row>
    <row r="6202" spans="6:6">
      <c r="F6202" s="2"/>
    </row>
    <row r="6203" spans="6:6">
      <c r="F6203" s="2"/>
    </row>
    <row r="6204" spans="6:6">
      <c r="F6204" s="2"/>
    </row>
    <row r="6205" spans="6:6">
      <c r="F6205" s="2"/>
    </row>
    <row r="6206" spans="6:6">
      <c r="F6206" s="2"/>
    </row>
    <row r="6207" spans="6:6">
      <c r="F6207" s="2"/>
    </row>
    <row r="6208" spans="6:6">
      <c r="F6208" s="2"/>
    </row>
    <row r="6209" spans="6:6">
      <c r="F6209" s="2"/>
    </row>
    <row r="6210" spans="6:6">
      <c r="F6210" s="2"/>
    </row>
    <row r="6211" spans="6:6">
      <c r="F6211" s="2"/>
    </row>
    <row r="6212" spans="6:6">
      <c r="F6212" s="2"/>
    </row>
    <row r="6213" spans="6:6">
      <c r="F6213" s="2"/>
    </row>
    <row r="6214" spans="6:6">
      <c r="F6214" s="2"/>
    </row>
    <row r="6215" spans="6:6">
      <c r="F6215" s="2"/>
    </row>
    <row r="6216" spans="6:6">
      <c r="F6216" s="2"/>
    </row>
    <row r="6217" spans="6:6">
      <c r="F6217" s="2"/>
    </row>
    <row r="6218" spans="6:6">
      <c r="F6218" s="2"/>
    </row>
    <row r="6219" spans="6:6">
      <c r="F6219" s="2"/>
    </row>
    <row r="6220" spans="6:6">
      <c r="F6220" s="2"/>
    </row>
    <row r="6221" spans="6:6">
      <c r="F6221" s="2"/>
    </row>
    <row r="6222" spans="6:6">
      <c r="F6222" s="2"/>
    </row>
    <row r="6223" spans="6:6">
      <c r="F6223" s="2"/>
    </row>
    <row r="6224" spans="6:6">
      <c r="F6224" s="2"/>
    </row>
    <row r="6225" spans="6:6">
      <c r="F6225" s="2"/>
    </row>
    <row r="6226" spans="6:6">
      <c r="F6226" s="2"/>
    </row>
    <row r="6227" spans="6:6">
      <c r="F6227" s="2"/>
    </row>
    <row r="6228" spans="6:6">
      <c r="F6228" s="2"/>
    </row>
    <row r="6229" spans="6:6">
      <c r="F6229" s="2"/>
    </row>
    <row r="6230" spans="6:6">
      <c r="F6230" s="2"/>
    </row>
    <row r="6231" spans="6:6">
      <c r="F6231" s="2"/>
    </row>
    <row r="6232" spans="6:6">
      <c r="F6232" s="2"/>
    </row>
    <row r="6233" spans="6:6">
      <c r="F6233" s="2"/>
    </row>
    <row r="6234" spans="6:6">
      <c r="F6234" s="2"/>
    </row>
    <row r="6235" spans="6:6">
      <c r="F6235" s="2"/>
    </row>
    <row r="6236" spans="6:6">
      <c r="F6236" s="2"/>
    </row>
    <row r="6237" spans="6:6">
      <c r="F6237" s="2"/>
    </row>
    <row r="6238" spans="6:6">
      <c r="F6238" s="2"/>
    </row>
    <row r="6239" spans="6:6">
      <c r="F6239" s="2"/>
    </row>
    <row r="6240" spans="6:6">
      <c r="F6240" s="2"/>
    </row>
    <row r="6241" spans="6:6">
      <c r="F6241" s="2"/>
    </row>
    <row r="6242" spans="6:6">
      <c r="F6242" s="2"/>
    </row>
    <row r="6243" spans="6:6">
      <c r="F6243" s="2"/>
    </row>
    <row r="6244" spans="6:6">
      <c r="F6244" s="2"/>
    </row>
    <row r="6245" spans="6:6">
      <c r="F6245" s="2"/>
    </row>
    <row r="6246" spans="6:6">
      <c r="F6246" s="2"/>
    </row>
    <row r="6247" spans="6:6">
      <c r="F6247" s="2"/>
    </row>
    <row r="6248" spans="6:6">
      <c r="F6248" s="2"/>
    </row>
    <row r="6249" spans="6:6">
      <c r="F6249" s="2"/>
    </row>
    <row r="6250" spans="6:6">
      <c r="F6250" s="2"/>
    </row>
    <row r="6251" spans="6:6">
      <c r="F6251" s="2"/>
    </row>
    <row r="6252" spans="6:6">
      <c r="F6252" s="2"/>
    </row>
    <row r="6253" spans="6:6">
      <c r="F6253" s="2"/>
    </row>
    <row r="6254" spans="6:6">
      <c r="F6254" s="2"/>
    </row>
    <row r="6255" spans="6:6">
      <c r="F6255" s="2"/>
    </row>
    <row r="6256" spans="6:6">
      <c r="F6256" s="2"/>
    </row>
    <row r="6257" spans="6:6">
      <c r="F6257" s="2"/>
    </row>
    <row r="6258" spans="6:6">
      <c r="F6258" s="2"/>
    </row>
    <row r="6259" spans="6:6">
      <c r="F6259" s="2"/>
    </row>
    <row r="6260" spans="6:6">
      <c r="F6260" s="2"/>
    </row>
    <row r="6261" spans="6:6">
      <c r="F6261" s="2"/>
    </row>
    <row r="6262" spans="6:6">
      <c r="F6262" s="2"/>
    </row>
    <row r="6263" spans="6:6">
      <c r="F6263" s="2"/>
    </row>
    <row r="6264" spans="6:6">
      <c r="F6264" s="2"/>
    </row>
    <row r="6265" spans="6:6">
      <c r="F6265" s="2"/>
    </row>
    <row r="6266" spans="6:6">
      <c r="F6266" s="2"/>
    </row>
    <row r="6267" spans="6:6">
      <c r="F6267" s="2"/>
    </row>
    <row r="6268" spans="6:6">
      <c r="F6268" s="2"/>
    </row>
    <row r="6269" spans="6:6">
      <c r="F6269" s="2"/>
    </row>
    <row r="6270" spans="6:6">
      <c r="F6270" s="2"/>
    </row>
    <row r="6271" spans="6:6">
      <c r="F6271" s="2"/>
    </row>
    <row r="6272" spans="6:6">
      <c r="F6272" s="2"/>
    </row>
    <row r="6273" spans="6:6">
      <c r="F6273" s="2"/>
    </row>
    <row r="6274" spans="6:6">
      <c r="F6274" s="2"/>
    </row>
    <row r="6275" spans="6:6">
      <c r="F6275" s="2"/>
    </row>
    <row r="6276" spans="6:6">
      <c r="F6276" s="2"/>
    </row>
    <row r="6277" spans="6:6">
      <c r="F6277" s="2"/>
    </row>
    <row r="6278" spans="6:6">
      <c r="F6278" s="2"/>
    </row>
    <row r="6279" spans="6:6">
      <c r="F6279" s="2"/>
    </row>
    <row r="6280" spans="6:6">
      <c r="F6280" s="2"/>
    </row>
    <row r="6281" spans="6:6">
      <c r="F6281" s="2"/>
    </row>
    <row r="6282" spans="6:6">
      <c r="F6282" s="2"/>
    </row>
    <row r="6283" spans="6:6">
      <c r="F6283" s="2"/>
    </row>
    <row r="6284" spans="6:6">
      <c r="F6284" s="2"/>
    </row>
    <row r="6285" spans="6:6">
      <c r="F6285" s="2"/>
    </row>
    <row r="6286" spans="6:6">
      <c r="F6286" s="2"/>
    </row>
    <row r="6287" spans="6:6">
      <c r="F6287" s="2"/>
    </row>
    <row r="6288" spans="6:6">
      <c r="F6288" s="2"/>
    </row>
    <row r="6289" spans="6:6">
      <c r="F6289" s="2"/>
    </row>
    <row r="6290" spans="6:6">
      <c r="F6290" s="2"/>
    </row>
    <row r="6291" spans="6:6">
      <c r="F6291" s="2"/>
    </row>
    <row r="6292" spans="6:6">
      <c r="F6292" s="2"/>
    </row>
    <row r="6293" spans="6:6">
      <c r="F6293" s="2"/>
    </row>
    <row r="6294" spans="6:6">
      <c r="F6294" s="2"/>
    </row>
    <row r="6295" spans="6:6">
      <c r="F6295" s="2"/>
    </row>
    <row r="6296" spans="6:6">
      <c r="F6296" s="2"/>
    </row>
    <row r="6297" spans="6:6">
      <c r="F6297" s="2"/>
    </row>
    <row r="6298" spans="6:6">
      <c r="F6298" s="2"/>
    </row>
    <row r="6299" spans="6:6">
      <c r="F6299" s="2"/>
    </row>
    <row r="6300" spans="6:6">
      <c r="F6300" s="2"/>
    </row>
    <row r="6301" spans="6:6">
      <c r="F6301" s="2"/>
    </row>
    <row r="6302" spans="6:6">
      <c r="F6302" s="2"/>
    </row>
    <row r="6303" spans="6:6">
      <c r="F6303" s="2"/>
    </row>
    <row r="6304" spans="6:6">
      <c r="F6304" s="2"/>
    </row>
    <row r="6305" spans="6:6">
      <c r="F6305" s="2"/>
    </row>
    <row r="6306" spans="6:6">
      <c r="F6306" s="2"/>
    </row>
    <row r="6307" spans="6:6">
      <c r="F6307" s="2"/>
    </row>
    <row r="6308" spans="6:6">
      <c r="F6308" s="2"/>
    </row>
    <row r="6309" spans="6:6">
      <c r="F6309" s="2"/>
    </row>
    <row r="6310" spans="6:6">
      <c r="F6310" s="2"/>
    </row>
    <row r="6311" spans="6:6">
      <c r="F6311" s="2"/>
    </row>
    <row r="6312" spans="6:6">
      <c r="F6312" s="2"/>
    </row>
    <row r="6313" spans="6:6">
      <c r="F6313" s="2"/>
    </row>
    <row r="6314" spans="6:6">
      <c r="F6314" s="2"/>
    </row>
    <row r="6315" spans="6:6">
      <c r="F6315" s="2"/>
    </row>
    <row r="6316" spans="6:6">
      <c r="F6316" s="2"/>
    </row>
    <row r="6317" spans="6:6">
      <c r="F6317" s="2"/>
    </row>
    <row r="6318" spans="6:6">
      <c r="F6318" s="2"/>
    </row>
    <row r="6319" spans="6:6">
      <c r="F6319" s="2"/>
    </row>
    <row r="6320" spans="6:6">
      <c r="F6320" s="2"/>
    </row>
    <row r="6321" spans="6:6">
      <c r="F6321" s="2"/>
    </row>
    <row r="6322" spans="6:6">
      <c r="F6322" s="2"/>
    </row>
    <row r="6323" spans="6:6">
      <c r="F6323" s="2"/>
    </row>
    <row r="6324" spans="6:6">
      <c r="F6324" s="2"/>
    </row>
    <row r="6325" spans="6:6">
      <c r="F6325" s="2"/>
    </row>
    <row r="6326" spans="6:6">
      <c r="F6326" s="2"/>
    </row>
    <row r="6327" spans="6:6">
      <c r="F6327" s="2"/>
    </row>
    <row r="6328" spans="6:6">
      <c r="F6328" s="2"/>
    </row>
    <row r="6329" spans="6:6">
      <c r="F6329" s="2"/>
    </row>
    <row r="6330" spans="6:6">
      <c r="F6330" s="2"/>
    </row>
    <row r="6331" spans="6:6">
      <c r="F6331" s="2"/>
    </row>
    <row r="6332" spans="6:6">
      <c r="F6332" s="2"/>
    </row>
    <row r="6333" spans="6:6">
      <c r="F6333" s="2"/>
    </row>
    <row r="6334" spans="6:6">
      <c r="F6334" s="2"/>
    </row>
    <row r="6335" spans="6:6">
      <c r="F6335" s="2"/>
    </row>
    <row r="6336" spans="6:6">
      <c r="F6336" s="2"/>
    </row>
    <row r="6337" spans="6:6">
      <c r="F6337" s="2"/>
    </row>
    <row r="6338" spans="6:6">
      <c r="F6338" s="2"/>
    </row>
    <row r="6339" spans="6:6">
      <c r="F6339" s="2"/>
    </row>
    <row r="6340" spans="6:6">
      <c r="F6340" s="2"/>
    </row>
    <row r="6341" spans="6:6">
      <c r="F6341" s="2"/>
    </row>
    <row r="6342" spans="6:6">
      <c r="F6342" s="2"/>
    </row>
    <row r="6343" spans="6:6">
      <c r="F6343" s="2"/>
    </row>
    <row r="6344" spans="6:6">
      <c r="F6344" s="2"/>
    </row>
    <row r="6345" spans="6:6">
      <c r="F6345" s="2"/>
    </row>
    <row r="6346" spans="6:6">
      <c r="F6346" s="2"/>
    </row>
    <row r="6347" spans="6:6">
      <c r="F6347" s="2"/>
    </row>
    <row r="6348" spans="6:6">
      <c r="F6348" s="2"/>
    </row>
    <row r="6349" spans="6:6">
      <c r="F6349" s="2"/>
    </row>
    <row r="6350" spans="6:6">
      <c r="F6350" s="2"/>
    </row>
    <row r="6351" spans="6:6">
      <c r="F6351" s="2"/>
    </row>
    <row r="6352" spans="6:6">
      <c r="F6352" s="2"/>
    </row>
    <row r="6353" spans="6:6">
      <c r="F6353" s="2"/>
    </row>
    <row r="6354" spans="6:6">
      <c r="F6354" s="2"/>
    </row>
    <row r="6355" spans="6:6">
      <c r="F6355" s="2"/>
    </row>
    <row r="6356" spans="6:6">
      <c r="F6356" s="2"/>
    </row>
    <row r="6357" spans="6:6">
      <c r="F6357" s="2"/>
    </row>
    <row r="6358" spans="6:6">
      <c r="F6358" s="2"/>
    </row>
    <row r="6359" spans="6:6">
      <c r="F6359" s="2"/>
    </row>
    <row r="6360" spans="6:6">
      <c r="F6360" s="2"/>
    </row>
    <row r="6361" spans="6:6">
      <c r="F6361" s="2"/>
    </row>
    <row r="6362" spans="6:6">
      <c r="F6362" s="2"/>
    </row>
    <row r="6363" spans="6:6">
      <c r="F6363" s="2"/>
    </row>
    <row r="6364" spans="6:6">
      <c r="F6364" s="2"/>
    </row>
    <row r="6365" spans="6:6">
      <c r="F6365" s="2"/>
    </row>
    <row r="6366" spans="6:6">
      <c r="F6366" s="2"/>
    </row>
    <row r="6367" spans="6:6">
      <c r="F6367" s="2"/>
    </row>
    <row r="6368" spans="6:6">
      <c r="F6368" s="2"/>
    </row>
    <row r="6369" spans="6:6">
      <c r="F6369" s="2"/>
    </row>
    <row r="6370" spans="6:6">
      <c r="F6370" s="2"/>
    </row>
    <row r="6371" spans="6:6">
      <c r="F6371" s="2"/>
    </row>
    <row r="6372" spans="6:6">
      <c r="F6372" s="2"/>
    </row>
    <row r="6373" spans="6:6">
      <c r="F6373" s="2"/>
    </row>
    <row r="6374" spans="6:6">
      <c r="F6374" s="2"/>
    </row>
    <row r="6375" spans="6:6">
      <c r="F6375" s="2"/>
    </row>
    <row r="6376" spans="6:6">
      <c r="F6376" s="2"/>
    </row>
    <row r="6377" spans="6:6">
      <c r="F6377" s="2"/>
    </row>
    <row r="6378" spans="6:6">
      <c r="F6378" s="2"/>
    </row>
    <row r="6379" spans="6:6">
      <c r="F6379" s="2"/>
    </row>
    <row r="6380" spans="6:6">
      <c r="F6380" s="2"/>
    </row>
    <row r="6381" spans="6:6">
      <c r="F6381" s="2"/>
    </row>
    <row r="6382" spans="6:6">
      <c r="F6382" s="2"/>
    </row>
    <row r="6383" spans="6:6">
      <c r="F6383" s="2"/>
    </row>
    <row r="6384" spans="6:6">
      <c r="F6384" s="2"/>
    </row>
    <row r="6385" spans="6:6">
      <c r="F6385" s="2"/>
    </row>
    <row r="6386" spans="6:6">
      <c r="F6386" s="2"/>
    </row>
    <row r="6387" spans="6:6">
      <c r="F6387" s="2"/>
    </row>
    <row r="6388" spans="6:6">
      <c r="F6388" s="2"/>
    </row>
    <row r="6389" spans="6:6">
      <c r="F6389" s="2"/>
    </row>
    <row r="6390" spans="6:6">
      <c r="F6390" s="2"/>
    </row>
    <row r="6391" spans="6:6">
      <c r="F6391" s="2"/>
    </row>
    <row r="6392" spans="6:6">
      <c r="F6392" s="2"/>
    </row>
    <row r="6393" spans="6:6">
      <c r="F6393" s="2"/>
    </row>
    <row r="6394" spans="6:6">
      <c r="F6394" s="2"/>
    </row>
    <row r="6395" spans="6:6">
      <c r="F6395" s="2"/>
    </row>
    <row r="6396" spans="6:6">
      <c r="F6396" s="2"/>
    </row>
    <row r="6397" spans="6:6">
      <c r="F6397" s="2"/>
    </row>
    <row r="6398" spans="6:6">
      <c r="F6398" s="2"/>
    </row>
    <row r="6399" spans="6:6">
      <c r="F6399" s="2"/>
    </row>
    <row r="6400" spans="6:6">
      <c r="F6400" s="2"/>
    </row>
    <row r="6401" spans="6:6">
      <c r="F6401" s="2"/>
    </row>
    <row r="6402" spans="6:6">
      <c r="F6402" s="2"/>
    </row>
    <row r="6403" spans="6:6">
      <c r="F6403" s="2"/>
    </row>
    <row r="6404" spans="6:6">
      <c r="F6404" s="2"/>
    </row>
    <row r="6405" spans="6:6">
      <c r="F6405" s="2"/>
    </row>
    <row r="6406" spans="6:6">
      <c r="F6406" s="2"/>
    </row>
    <row r="6407" spans="6:6">
      <c r="F6407" s="2"/>
    </row>
    <row r="6408" spans="6:6">
      <c r="F6408" s="2"/>
    </row>
    <row r="6409" spans="6:6">
      <c r="F6409" s="2"/>
    </row>
    <row r="6410" spans="6:6">
      <c r="F6410" s="2"/>
    </row>
    <row r="6411" spans="6:6">
      <c r="F6411" s="2"/>
    </row>
    <row r="6412" spans="6:6">
      <c r="F6412" s="2"/>
    </row>
    <row r="6413" spans="6:6">
      <c r="F6413" s="2"/>
    </row>
    <row r="6414" spans="6:6">
      <c r="F6414" s="2"/>
    </row>
    <row r="6415" spans="6:6">
      <c r="F6415" s="2"/>
    </row>
    <row r="6416" spans="6:6">
      <c r="F6416" s="2"/>
    </row>
    <row r="6417" spans="6:6">
      <c r="F6417" s="2"/>
    </row>
    <row r="6418" spans="6:6">
      <c r="F6418" s="2"/>
    </row>
    <row r="6419" spans="6:6">
      <c r="F6419" s="2"/>
    </row>
    <row r="6420" spans="6:6">
      <c r="F6420" s="2"/>
    </row>
    <row r="6421" spans="6:6">
      <c r="F6421" s="2"/>
    </row>
    <row r="6422" spans="6:6">
      <c r="F6422" s="2"/>
    </row>
    <row r="6423" spans="6:6">
      <c r="F6423" s="2"/>
    </row>
    <row r="6424" spans="6:6">
      <c r="F6424" s="2"/>
    </row>
    <row r="6425" spans="6:6">
      <c r="F6425" s="2"/>
    </row>
    <row r="6426" spans="6:6">
      <c r="F6426" s="2"/>
    </row>
    <row r="6427" spans="6:6">
      <c r="F6427" s="2"/>
    </row>
    <row r="6428" spans="6:6">
      <c r="F6428" s="2"/>
    </row>
    <row r="6429" spans="6:6">
      <c r="F6429" s="2"/>
    </row>
    <row r="6430" spans="6:6">
      <c r="F6430" s="2"/>
    </row>
    <row r="6431" spans="6:6">
      <c r="F6431" s="2"/>
    </row>
    <row r="6432" spans="6:6">
      <c r="F6432" s="2"/>
    </row>
    <row r="6433" spans="6:6">
      <c r="F6433" s="2"/>
    </row>
    <row r="6434" spans="6:6">
      <c r="F6434" s="2"/>
    </row>
    <row r="6435" spans="6:6">
      <c r="F6435" s="2"/>
    </row>
    <row r="6436" spans="6:6">
      <c r="F6436" s="2"/>
    </row>
    <row r="6437" spans="6:6">
      <c r="F6437" s="2"/>
    </row>
    <row r="6438" spans="6:6">
      <c r="F6438" s="2"/>
    </row>
    <row r="6439" spans="6:6">
      <c r="F6439" s="2"/>
    </row>
    <row r="6440" spans="6:6">
      <c r="F6440" s="2"/>
    </row>
    <row r="6441" spans="6:6">
      <c r="F6441" s="2"/>
    </row>
    <row r="6442" spans="6:6">
      <c r="F6442" s="2"/>
    </row>
    <row r="6443" spans="6:6">
      <c r="F6443" s="2"/>
    </row>
    <row r="6444" spans="6:6">
      <c r="F6444" s="2"/>
    </row>
    <row r="6445" spans="6:6">
      <c r="F6445" s="2"/>
    </row>
    <row r="6446" spans="6:6">
      <c r="F6446" s="2"/>
    </row>
    <row r="6447" spans="6:6">
      <c r="F6447" s="2"/>
    </row>
    <row r="6448" spans="6:6">
      <c r="F6448" s="2"/>
    </row>
    <row r="6449" spans="6:6">
      <c r="F6449" s="2"/>
    </row>
    <row r="6450" spans="6:6">
      <c r="F6450" s="2"/>
    </row>
    <row r="6451" spans="6:6">
      <c r="F6451" s="2"/>
    </row>
    <row r="6452" spans="6:6">
      <c r="F6452" s="2"/>
    </row>
    <row r="6453" spans="6:6">
      <c r="F6453" s="2"/>
    </row>
    <row r="6454" spans="6:6">
      <c r="F6454" s="2"/>
    </row>
    <row r="6455" spans="6:6">
      <c r="F6455" s="2"/>
    </row>
    <row r="6456" spans="6:6">
      <c r="F6456" s="2"/>
    </row>
    <row r="6457" spans="6:6">
      <c r="F6457" s="2"/>
    </row>
    <row r="6458" spans="6:6">
      <c r="F6458" s="2"/>
    </row>
    <row r="6459" spans="6:6">
      <c r="F6459" s="2"/>
    </row>
    <row r="6460" spans="6:6">
      <c r="F6460" s="2"/>
    </row>
    <row r="6461" spans="6:6">
      <c r="F6461" s="2"/>
    </row>
    <row r="6462" spans="6:6">
      <c r="F6462" s="2"/>
    </row>
    <row r="6463" spans="6:6">
      <c r="F6463" s="2"/>
    </row>
    <row r="6464" spans="6:6">
      <c r="F6464" s="2"/>
    </row>
    <row r="6465" spans="6:6">
      <c r="F6465" s="2"/>
    </row>
    <row r="6466" spans="6:6">
      <c r="F6466" s="2"/>
    </row>
    <row r="6467" spans="6:6">
      <c r="F6467" s="2"/>
    </row>
    <row r="6468" spans="6:6">
      <c r="F6468" s="2"/>
    </row>
    <row r="6469" spans="6:6">
      <c r="F6469" s="2"/>
    </row>
    <row r="6470" spans="6:6">
      <c r="F6470" s="2"/>
    </row>
    <row r="6471" spans="6:6">
      <c r="F6471" s="2"/>
    </row>
    <row r="6472" spans="6:6">
      <c r="F6472" s="2"/>
    </row>
    <row r="6473" spans="6:6">
      <c r="F6473" s="2"/>
    </row>
    <row r="6474" spans="6:6">
      <c r="F6474" s="2"/>
    </row>
    <row r="6475" spans="6:6">
      <c r="F6475" s="2"/>
    </row>
    <row r="6476" spans="6:6">
      <c r="F6476" s="2"/>
    </row>
    <row r="6477" spans="6:6">
      <c r="F6477" s="2"/>
    </row>
    <row r="6478" spans="6:6">
      <c r="F6478" s="2"/>
    </row>
    <row r="6479" spans="6:6">
      <c r="F6479" s="2"/>
    </row>
    <row r="6480" spans="6:6">
      <c r="F6480" s="2"/>
    </row>
    <row r="6481" spans="6:6">
      <c r="F6481" s="2"/>
    </row>
    <row r="6482" spans="6:6">
      <c r="F6482" s="2"/>
    </row>
    <row r="6483" spans="6:6">
      <c r="F6483" s="2"/>
    </row>
    <row r="6484" spans="6:6">
      <c r="F6484" s="2"/>
    </row>
    <row r="6485" spans="6:6">
      <c r="F6485" s="2"/>
    </row>
    <row r="6486" spans="6:6">
      <c r="F6486" s="2"/>
    </row>
    <row r="6487" spans="6:6">
      <c r="F6487" s="2"/>
    </row>
    <row r="6488" spans="6:6">
      <c r="F6488" s="2"/>
    </row>
    <row r="6489" spans="6:6">
      <c r="F6489" s="2"/>
    </row>
    <row r="6490" spans="6:6">
      <c r="F6490" s="2"/>
    </row>
    <row r="6491" spans="6:6">
      <c r="F6491" s="2"/>
    </row>
    <row r="6492" spans="6:6">
      <c r="F6492" s="2"/>
    </row>
    <row r="6493" spans="6:6">
      <c r="F6493" s="2"/>
    </row>
    <row r="6494" spans="6:6">
      <c r="F6494" s="2"/>
    </row>
    <row r="6495" spans="6:6">
      <c r="F6495" s="2"/>
    </row>
    <row r="6496" spans="6:6">
      <c r="F6496" s="2"/>
    </row>
    <row r="6497" spans="6:6">
      <c r="F6497" s="2"/>
    </row>
    <row r="6498" spans="6:6">
      <c r="F6498" s="2"/>
    </row>
    <row r="6499" spans="6:6">
      <c r="F6499" s="2"/>
    </row>
    <row r="6500" spans="6:6">
      <c r="F6500" s="2"/>
    </row>
    <row r="6501" spans="6:6">
      <c r="F6501" s="2"/>
    </row>
    <row r="6502" spans="6:6">
      <c r="F6502" s="2"/>
    </row>
    <row r="6503" spans="6:6">
      <c r="F6503" s="2"/>
    </row>
    <row r="6504" spans="6:6">
      <c r="F6504" s="2"/>
    </row>
    <row r="6505" spans="6:6">
      <c r="F6505" s="2"/>
    </row>
    <row r="6506" spans="6:6">
      <c r="F6506" s="2"/>
    </row>
    <row r="6507" spans="6:6">
      <c r="F6507" s="2"/>
    </row>
    <row r="6508" spans="6:6">
      <c r="F6508" s="2"/>
    </row>
    <row r="6509" spans="6:6">
      <c r="F6509" s="2"/>
    </row>
    <row r="6510" spans="6:6">
      <c r="F6510" s="2"/>
    </row>
    <row r="6511" spans="6:6">
      <c r="F6511" s="2"/>
    </row>
    <row r="6512" spans="6:6">
      <c r="F6512" s="2"/>
    </row>
    <row r="6513" spans="6:6">
      <c r="F6513" s="2"/>
    </row>
    <row r="6514" spans="6:6">
      <c r="F6514" s="2"/>
    </row>
    <row r="6515" spans="6:6">
      <c r="F6515" s="2"/>
    </row>
    <row r="6516" spans="6:6">
      <c r="F6516" s="2"/>
    </row>
    <row r="6517" spans="6:6">
      <c r="F6517" s="2"/>
    </row>
    <row r="6518" spans="6:6">
      <c r="F6518" s="2"/>
    </row>
    <row r="6519" spans="6:6">
      <c r="F6519" s="2"/>
    </row>
    <row r="6520" spans="6:6">
      <c r="F6520" s="2"/>
    </row>
    <row r="6521" spans="6:6">
      <c r="F6521" s="2"/>
    </row>
    <row r="6522" spans="6:6">
      <c r="F6522" s="2"/>
    </row>
    <row r="6523" spans="6:6">
      <c r="F6523" s="2"/>
    </row>
    <row r="6524" spans="6:6">
      <c r="F6524" s="2"/>
    </row>
    <row r="6525" spans="6:6">
      <c r="F6525" s="2"/>
    </row>
    <row r="6526" spans="6:6">
      <c r="F6526" s="2"/>
    </row>
    <row r="6527" spans="6:6">
      <c r="F6527" s="2"/>
    </row>
    <row r="6528" spans="6:6">
      <c r="F6528" s="2"/>
    </row>
    <row r="6529" spans="6:6">
      <c r="F6529" s="2"/>
    </row>
    <row r="6530" spans="6:6">
      <c r="F6530" s="2"/>
    </row>
    <row r="6531" spans="6:6">
      <c r="F6531" s="2"/>
    </row>
    <row r="6532" spans="6:6">
      <c r="F6532" s="2"/>
    </row>
    <row r="6533" spans="6:6">
      <c r="F6533" s="2"/>
    </row>
    <row r="6534" spans="6:6">
      <c r="F6534" s="2"/>
    </row>
    <row r="6535" spans="6:6">
      <c r="F6535" s="2"/>
    </row>
    <row r="6536" spans="6:6">
      <c r="F6536" s="2"/>
    </row>
    <row r="6537" spans="6:6">
      <c r="F6537" s="2"/>
    </row>
    <row r="6538" spans="6:6">
      <c r="F6538" s="2"/>
    </row>
    <row r="6539" spans="6:6">
      <c r="F6539" s="2"/>
    </row>
    <row r="6540" spans="6:6">
      <c r="F6540" s="2"/>
    </row>
    <row r="6541" spans="6:6">
      <c r="F6541" s="2"/>
    </row>
    <row r="6542" spans="6:6">
      <c r="F6542" s="2"/>
    </row>
    <row r="6543" spans="6:6">
      <c r="F6543" s="2"/>
    </row>
    <row r="6544" spans="6:6">
      <c r="F6544" s="2"/>
    </row>
    <row r="6545" spans="6:6">
      <c r="F6545" s="2"/>
    </row>
    <row r="6546" spans="6:6">
      <c r="F6546" s="2"/>
    </row>
    <row r="6547" spans="6:6">
      <c r="F6547" s="2"/>
    </row>
    <row r="6548" spans="6:6">
      <c r="F6548" s="2"/>
    </row>
    <row r="6549" spans="6:6">
      <c r="F6549" s="2"/>
    </row>
    <row r="6550" spans="6:6">
      <c r="F6550" s="2"/>
    </row>
    <row r="6551" spans="6:6">
      <c r="F6551" s="2"/>
    </row>
    <row r="6552" spans="6:6">
      <c r="F6552" s="2"/>
    </row>
    <row r="6553" spans="6:6">
      <c r="F6553" s="2"/>
    </row>
    <row r="6554" spans="6:6">
      <c r="F6554" s="2"/>
    </row>
    <row r="6555" spans="6:6">
      <c r="F6555" s="2"/>
    </row>
    <row r="6556" spans="6:6">
      <c r="F6556" s="2"/>
    </row>
    <row r="6557" spans="6:6">
      <c r="F6557" s="2"/>
    </row>
    <row r="6558" spans="6:6">
      <c r="F6558" s="2"/>
    </row>
    <row r="6559" spans="6:6">
      <c r="F6559" s="2"/>
    </row>
    <row r="6560" spans="6:6">
      <c r="F6560" s="2"/>
    </row>
    <row r="6561" spans="6:6">
      <c r="F6561" s="2"/>
    </row>
    <row r="6562" spans="6:6">
      <c r="F6562" s="2"/>
    </row>
    <row r="6563" spans="6:6">
      <c r="F6563" s="2"/>
    </row>
    <row r="6564" spans="6:6">
      <c r="F6564" s="2"/>
    </row>
    <row r="6565" spans="6:6">
      <c r="F6565" s="2"/>
    </row>
    <row r="6566" spans="6:6">
      <c r="F6566" s="2"/>
    </row>
    <row r="6567" spans="6:6">
      <c r="F6567" s="2"/>
    </row>
    <row r="6568" spans="6:6">
      <c r="F6568" s="2"/>
    </row>
    <row r="6569" spans="6:6">
      <c r="F6569" s="2"/>
    </row>
    <row r="6570" spans="6:6">
      <c r="F6570" s="2"/>
    </row>
    <row r="6571" spans="6:6">
      <c r="F6571" s="2"/>
    </row>
    <row r="6572" spans="6:6">
      <c r="F6572" s="2"/>
    </row>
    <row r="6573" spans="6:6">
      <c r="F6573" s="2"/>
    </row>
    <row r="6574" spans="6:6">
      <c r="F6574" s="2"/>
    </row>
    <row r="6575" spans="6:6">
      <c r="F6575" s="2"/>
    </row>
    <row r="6576" spans="6:6">
      <c r="F6576" s="2"/>
    </row>
    <row r="6577" spans="6:6">
      <c r="F6577" s="2"/>
    </row>
    <row r="6578" spans="6:6">
      <c r="F6578" s="2"/>
    </row>
    <row r="6579" spans="6:6">
      <c r="F6579" s="2"/>
    </row>
    <row r="6580" spans="6:6">
      <c r="F6580" s="2"/>
    </row>
    <row r="6581" spans="6:6">
      <c r="F6581" s="2"/>
    </row>
    <row r="6582" spans="6:6">
      <c r="F6582" s="2"/>
    </row>
    <row r="6583" spans="6:6">
      <c r="F6583" s="2"/>
    </row>
    <row r="6584" spans="6:6">
      <c r="F6584" s="2"/>
    </row>
    <row r="6585" spans="6:6">
      <c r="F6585" s="2"/>
    </row>
    <row r="6586" spans="6:6">
      <c r="F6586" s="2"/>
    </row>
    <row r="6587" spans="6:6">
      <c r="F6587" s="2"/>
    </row>
    <row r="6588" spans="6:6">
      <c r="F6588" s="2"/>
    </row>
    <row r="6589" spans="6:6">
      <c r="F6589" s="2"/>
    </row>
    <row r="6590" spans="6:6">
      <c r="F6590" s="2"/>
    </row>
    <row r="6591" spans="6:6">
      <c r="F6591" s="2"/>
    </row>
    <row r="6592" spans="6:6">
      <c r="F6592" s="2"/>
    </row>
    <row r="6593" spans="6:6">
      <c r="F6593" s="2"/>
    </row>
    <row r="6594" spans="6:6">
      <c r="F6594" s="2"/>
    </row>
    <row r="6595" spans="6:6">
      <c r="F6595" s="2"/>
    </row>
    <row r="6596" spans="6:6">
      <c r="F6596" s="2"/>
    </row>
    <row r="6597" spans="6:6">
      <c r="F6597" s="2"/>
    </row>
    <row r="6598" spans="6:6">
      <c r="F6598" s="2"/>
    </row>
    <row r="6599" spans="6:6">
      <c r="F6599" s="2"/>
    </row>
    <row r="6600" spans="6:6">
      <c r="F6600" s="2"/>
    </row>
    <row r="6601" spans="6:6">
      <c r="F6601" s="2"/>
    </row>
    <row r="6602" spans="6:6">
      <c r="F6602" s="2"/>
    </row>
    <row r="6603" spans="6:6">
      <c r="F6603" s="2"/>
    </row>
    <row r="6604" spans="6:6">
      <c r="F6604" s="2"/>
    </row>
    <row r="6605" spans="6:6">
      <c r="F6605" s="2"/>
    </row>
    <row r="6606" spans="6:6">
      <c r="F6606" s="2"/>
    </row>
    <row r="6607" spans="6:6">
      <c r="F6607" s="2"/>
    </row>
    <row r="6608" spans="6:6">
      <c r="F6608" s="2"/>
    </row>
    <row r="6609" spans="6:6">
      <c r="F6609" s="2"/>
    </row>
    <row r="6610" spans="6:6">
      <c r="F6610" s="2"/>
    </row>
    <row r="6611" spans="6:6">
      <c r="F6611" s="2"/>
    </row>
    <row r="6612" spans="6:6">
      <c r="F6612" s="2"/>
    </row>
    <row r="6613" spans="6:6">
      <c r="F6613" s="2"/>
    </row>
    <row r="6614" spans="6:6">
      <c r="F6614" s="2"/>
    </row>
    <row r="6615" spans="6:6">
      <c r="F6615" s="2"/>
    </row>
    <row r="6616" spans="6:6">
      <c r="F6616" s="2"/>
    </row>
    <row r="6617" spans="6:6">
      <c r="F6617" s="2"/>
    </row>
    <row r="6618" spans="6:6">
      <c r="F6618" s="2"/>
    </row>
    <row r="6619" spans="6:6">
      <c r="F6619" s="2"/>
    </row>
    <row r="6620" spans="6:6">
      <c r="F6620" s="2"/>
    </row>
    <row r="6621" spans="6:6">
      <c r="F6621" s="2"/>
    </row>
    <row r="6622" spans="6:6">
      <c r="F6622" s="2"/>
    </row>
    <row r="6623" spans="6:6">
      <c r="F6623" s="2"/>
    </row>
    <row r="6624" spans="6:6">
      <c r="F6624" s="2"/>
    </row>
    <row r="6625" spans="6:6">
      <c r="F6625" s="2"/>
    </row>
    <row r="6626" spans="6:6">
      <c r="F6626" s="2"/>
    </row>
    <row r="6627" spans="6:6">
      <c r="F6627" s="2"/>
    </row>
    <row r="6628" spans="6:6">
      <c r="F6628" s="2"/>
    </row>
    <row r="6629" spans="6:6">
      <c r="F6629" s="2"/>
    </row>
    <row r="6630" spans="6:6">
      <c r="F6630" s="2"/>
    </row>
    <row r="6631" spans="6:6">
      <c r="F6631" s="2"/>
    </row>
    <row r="6632" spans="6:6">
      <c r="F6632" s="2"/>
    </row>
    <row r="6633" spans="6:6">
      <c r="F6633" s="2"/>
    </row>
    <row r="6634" spans="6:6">
      <c r="F6634" s="2"/>
    </row>
    <row r="6635" spans="6:6">
      <c r="F6635" s="2"/>
    </row>
    <row r="6636" spans="6:6">
      <c r="F6636" s="2"/>
    </row>
    <row r="6637" spans="6:6">
      <c r="F6637" s="2"/>
    </row>
    <row r="6638" spans="6:6">
      <c r="F6638" s="2"/>
    </row>
    <row r="6639" spans="6:6">
      <c r="F6639" s="2"/>
    </row>
    <row r="6640" spans="6:6">
      <c r="F6640" s="2"/>
    </row>
    <row r="6641" spans="6:6">
      <c r="F6641" s="2"/>
    </row>
    <row r="6642" spans="6:6">
      <c r="F6642" s="2"/>
    </row>
    <row r="6643" spans="6:6">
      <c r="F6643" s="2"/>
    </row>
    <row r="6644" spans="6:6">
      <c r="F6644" s="2"/>
    </row>
    <row r="6645" spans="6:6">
      <c r="F6645" s="2"/>
    </row>
    <row r="6646" spans="6:6">
      <c r="F6646" s="2"/>
    </row>
    <row r="6647" spans="6:6">
      <c r="F6647" s="2"/>
    </row>
    <row r="6648" spans="6:6">
      <c r="F6648" s="2"/>
    </row>
    <row r="6649" spans="6:6">
      <c r="F6649" s="2"/>
    </row>
    <row r="6650" spans="6:6">
      <c r="F6650" s="2"/>
    </row>
    <row r="6651" spans="6:6">
      <c r="F6651" s="2"/>
    </row>
    <row r="6652" spans="6:6">
      <c r="F6652" s="2"/>
    </row>
    <row r="6653" spans="6:6">
      <c r="F6653" s="2"/>
    </row>
    <row r="6654" spans="6:6">
      <c r="F6654" s="2"/>
    </row>
    <row r="6655" spans="6:6">
      <c r="F6655" s="2"/>
    </row>
    <row r="6656" spans="6:6">
      <c r="F6656" s="2"/>
    </row>
    <row r="6657" spans="6:6">
      <c r="F6657" s="2"/>
    </row>
    <row r="6658" spans="6:6">
      <c r="F6658" s="2"/>
    </row>
    <row r="6659" spans="6:6">
      <c r="F6659" s="2"/>
    </row>
    <row r="6660" spans="6:6">
      <c r="F6660" s="2"/>
    </row>
    <row r="6661" spans="6:6">
      <c r="F6661" s="2"/>
    </row>
    <row r="6662" spans="6:6">
      <c r="F6662" s="2"/>
    </row>
    <row r="6663" spans="6:6">
      <c r="F6663" s="2"/>
    </row>
    <row r="6664" spans="6:6">
      <c r="F6664" s="2"/>
    </row>
    <row r="6665" spans="6:6">
      <c r="F6665" s="2"/>
    </row>
    <row r="6666" spans="6:6">
      <c r="F6666" s="2"/>
    </row>
    <row r="6667" spans="6:6">
      <c r="F6667" s="2"/>
    </row>
    <row r="6668" spans="6:6">
      <c r="F6668" s="2"/>
    </row>
    <row r="6669" spans="6:6">
      <c r="F6669" s="2"/>
    </row>
    <row r="6670" spans="6:6">
      <c r="F6670" s="2"/>
    </row>
    <row r="6671" spans="6:6">
      <c r="F6671" s="2"/>
    </row>
    <row r="6672" spans="6:6">
      <c r="F6672" s="2"/>
    </row>
    <row r="6673" spans="6:6">
      <c r="F6673" s="2"/>
    </row>
    <row r="6674" spans="6:6">
      <c r="F6674" s="2"/>
    </row>
    <row r="6675" spans="6:6">
      <c r="F6675" s="2"/>
    </row>
    <row r="6676" spans="6:6">
      <c r="F6676" s="2"/>
    </row>
    <row r="6677" spans="6:6">
      <c r="F6677" s="2"/>
    </row>
    <row r="6678" spans="6:6">
      <c r="F6678" s="2"/>
    </row>
    <row r="6679" spans="6:6">
      <c r="F6679" s="2"/>
    </row>
    <row r="6680" spans="6:6">
      <c r="F6680" s="2"/>
    </row>
    <row r="6681" spans="6:6">
      <c r="F6681" s="2"/>
    </row>
    <row r="6682" spans="6:6">
      <c r="F6682" s="2"/>
    </row>
    <row r="6683" spans="6:6">
      <c r="F6683" s="2"/>
    </row>
    <row r="6684" spans="6:6">
      <c r="F6684" s="2"/>
    </row>
    <row r="6685" spans="6:6">
      <c r="F6685" s="2"/>
    </row>
    <row r="6686" spans="6:6">
      <c r="F6686" s="2"/>
    </row>
    <row r="6687" spans="6:6">
      <c r="F6687" s="2"/>
    </row>
    <row r="6688" spans="6:6">
      <c r="F6688" s="2"/>
    </row>
    <row r="6689" spans="6:6">
      <c r="F6689" s="2"/>
    </row>
    <row r="6690" spans="6:6">
      <c r="F6690" s="2"/>
    </row>
    <row r="6691" spans="6:6">
      <c r="F6691" s="2"/>
    </row>
    <row r="6692" spans="6:6">
      <c r="F6692" s="2"/>
    </row>
    <row r="6693" spans="6:6">
      <c r="F6693" s="2"/>
    </row>
    <row r="6694" spans="6:6">
      <c r="F6694" s="2"/>
    </row>
    <row r="6695" spans="6:6">
      <c r="F6695" s="2"/>
    </row>
    <row r="6696" spans="6:6">
      <c r="F6696" s="2"/>
    </row>
    <row r="6697" spans="6:6">
      <c r="F6697" s="2"/>
    </row>
    <row r="6698" spans="6:6">
      <c r="F6698" s="2"/>
    </row>
    <row r="6699" spans="6:6">
      <c r="F6699" s="2"/>
    </row>
    <row r="6700" spans="6:6">
      <c r="F6700" s="2"/>
    </row>
    <row r="6701" spans="6:6">
      <c r="F6701" s="2"/>
    </row>
    <row r="6702" spans="6:6">
      <c r="F6702" s="2"/>
    </row>
    <row r="6703" spans="6:6">
      <c r="F6703" s="2"/>
    </row>
    <row r="6704" spans="6:6">
      <c r="F6704" s="2"/>
    </row>
    <row r="6705" spans="6:6">
      <c r="F6705" s="2"/>
    </row>
    <row r="6706" spans="6:6">
      <c r="F6706" s="2"/>
    </row>
    <row r="6707" spans="6:6">
      <c r="F6707" s="2"/>
    </row>
    <row r="6708" spans="6:6">
      <c r="F6708" s="2"/>
    </row>
    <row r="6709" spans="6:6">
      <c r="F6709" s="2"/>
    </row>
    <row r="6710" spans="6:6">
      <c r="F6710" s="2"/>
    </row>
    <row r="6711" spans="6:6">
      <c r="F6711" s="2"/>
    </row>
    <row r="6712" spans="6:6">
      <c r="F6712" s="2"/>
    </row>
    <row r="6713" spans="6:6">
      <c r="F6713" s="2"/>
    </row>
    <row r="6714" spans="6:6">
      <c r="F6714" s="2"/>
    </row>
    <row r="6715" spans="6:6">
      <c r="F6715" s="2"/>
    </row>
    <row r="6716" spans="6:6">
      <c r="F6716" s="2"/>
    </row>
    <row r="6717" spans="6:6">
      <c r="F6717" s="2"/>
    </row>
    <row r="6718" spans="6:6">
      <c r="F6718" s="2"/>
    </row>
    <row r="6719" spans="6:6">
      <c r="F6719" s="2"/>
    </row>
    <row r="6720" spans="6:6">
      <c r="F6720" s="2"/>
    </row>
    <row r="6721" spans="6:6">
      <c r="F6721" s="2"/>
    </row>
    <row r="6722" spans="6:6">
      <c r="F6722" s="2"/>
    </row>
    <row r="6723" spans="6:6">
      <c r="F6723" s="2"/>
    </row>
    <row r="6724" spans="6:6">
      <c r="F6724" s="2"/>
    </row>
    <row r="6725" spans="6:6">
      <c r="F6725" s="2"/>
    </row>
    <row r="6726" spans="6:6">
      <c r="F6726" s="2"/>
    </row>
    <row r="6727" spans="6:6">
      <c r="F6727" s="2"/>
    </row>
    <row r="6728" spans="6:6">
      <c r="F6728" s="2"/>
    </row>
    <row r="6729" spans="6:6">
      <c r="F6729" s="2"/>
    </row>
    <row r="6730" spans="6:6">
      <c r="F6730" s="2"/>
    </row>
    <row r="6731" spans="6:6">
      <c r="F6731" s="2"/>
    </row>
    <row r="6732" spans="6:6">
      <c r="F6732" s="2"/>
    </row>
    <row r="6733" spans="6:6">
      <c r="F6733" s="2"/>
    </row>
    <row r="6734" spans="6:6">
      <c r="F6734" s="2"/>
    </row>
    <row r="6735" spans="6:6">
      <c r="F6735" s="2"/>
    </row>
    <row r="6736" spans="6:6">
      <c r="F6736" s="2"/>
    </row>
    <row r="6737" spans="6:6">
      <c r="F6737" s="2"/>
    </row>
    <row r="6738" spans="6:6">
      <c r="F6738" s="2"/>
    </row>
    <row r="6739" spans="6:6">
      <c r="F6739" s="2"/>
    </row>
    <row r="6740" spans="6:6">
      <c r="F6740" s="2"/>
    </row>
    <row r="6741" spans="6:6">
      <c r="F6741" s="2"/>
    </row>
    <row r="6742" spans="6:6">
      <c r="F6742" s="2"/>
    </row>
    <row r="6743" spans="6:6">
      <c r="F6743" s="2"/>
    </row>
    <row r="6744" spans="6:6">
      <c r="F6744" s="2"/>
    </row>
    <row r="6745" spans="6:6">
      <c r="F6745" s="2"/>
    </row>
    <row r="6746" spans="6:6">
      <c r="F6746" s="2"/>
    </row>
    <row r="6747" spans="6:6">
      <c r="F6747" s="2"/>
    </row>
    <row r="6748" spans="6:6">
      <c r="F6748" s="2"/>
    </row>
    <row r="6749" spans="6:6">
      <c r="F6749" s="2"/>
    </row>
    <row r="6750" spans="6:6">
      <c r="F6750" s="2"/>
    </row>
    <row r="6751" spans="6:6">
      <c r="F6751" s="2"/>
    </row>
    <row r="6752" spans="6:6">
      <c r="F6752" s="2"/>
    </row>
    <row r="6753" spans="6:6">
      <c r="F6753" s="2"/>
    </row>
    <row r="6754" spans="6:6">
      <c r="F6754" s="2"/>
    </row>
    <row r="6755" spans="6:6">
      <c r="F6755" s="2"/>
    </row>
    <row r="6756" spans="6:6">
      <c r="F6756" s="2"/>
    </row>
    <row r="6757" spans="6:6">
      <c r="F6757" s="2"/>
    </row>
    <row r="6758" spans="6:6">
      <c r="F6758" s="2"/>
    </row>
    <row r="6759" spans="6:6">
      <c r="F6759" s="2"/>
    </row>
    <row r="6760" spans="6:6">
      <c r="F6760" s="2"/>
    </row>
    <row r="6761" spans="6:6">
      <c r="F6761" s="2"/>
    </row>
    <row r="6762" spans="6:6">
      <c r="F6762" s="2"/>
    </row>
    <row r="6763" spans="6:6">
      <c r="F6763" s="2"/>
    </row>
    <row r="6764" spans="6:6">
      <c r="F6764" s="2"/>
    </row>
    <row r="6765" spans="6:6">
      <c r="F6765" s="2"/>
    </row>
    <row r="6766" spans="6:6">
      <c r="F6766" s="2"/>
    </row>
    <row r="6767" spans="6:6">
      <c r="F6767" s="2"/>
    </row>
    <row r="6768" spans="6:6">
      <c r="F6768" s="2"/>
    </row>
    <row r="6769" spans="6:6">
      <c r="F6769" s="2"/>
    </row>
    <row r="6770" spans="6:6">
      <c r="F6770" s="2"/>
    </row>
    <row r="6771" spans="6:6">
      <c r="F6771" s="2"/>
    </row>
    <row r="6772" spans="6:6">
      <c r="F6772" s="2"/>
    </row>
    <row r="6773" spans="6:6">
      <c r="F6773" s="2"/>
    </row>
    <row r="6774" spans="6:6">
      <c r="F6774" s="2"/>
    </row>
    <row r="6775" spans="6:6">
      <c r="F6775" s="2"/>
    </row>
    <row r="6776" spans="6:6">
      <c r="F6776" s="2"/>
    </row>
    <row r="6777" spans="6:6">
      <c r="F6777" s="2"/>
    </row>
    <row r="6778" spans="6:6">
      <c r="F6778" s="2"/>
    </row>
    <row r="6779" spans="6:6">
      <c r="F6779" s="2"/>
    </row>
    <row r="6780" spans="6:6">
      <c r="F6780" s="2"/>
    </row>
    <row r="6781" spans="6:6">
      <c r="F6781" s="2"/>
    </row>
    <row r="6782" spans="6:6">
      <c r="F6782" s="2"/>
    </row>
    <row r="6783" spans="6:6">
      <c r="F6783" s="2"/>
    </row>
    <row r="6784" spans="6:6">
      <c r="F6784" s="2"/>
    </row>
    <row r="6785" spans="6:6">
      <c r="F6785" s="2"/>
    </row>
    <row r="6786" spans="6:6">
      <c r="F6786" s="2"/>
    </row>
    <row r="6787" spans="6:6">
      <c r="F6787" s="2"/>
    </row>
    <row r="6788" spans="6:6">
      <c r="F6788" s="2"/>
    </row>
    <row r="6789" spans="6:6">
      <c r="F6789" s="2"/>
    </row>
    <row r="6790" spans="6:6">
      <c r="F6790" s="2"/>
    </row>
    <row r="6791" spans="6:6">
      <c r="F6791" s="2"/>
    </row>
    <row r="6792" spans="6:6">
      <c r="F6792" s="2"/>
    </row>
    <row r="6793" spans="6:6">
      <c r="F6793" s="2"/>
    </row>
    <row r="6794" spans="6:6">
      <c r="F6794" s="2"/>
    </row>
    <row r="6795" spans="6:6">
      <c r="F6795" s="2"/>
    </row>
    <row r="6796" spans="6:6">
      <c r="F6796" s="2"/>
    </row>
    <row r="6797" spans="6:6">
      <c r="F6797" s="2"/>
    </row>
    <row r="6798" spans="6:6">
      <c r="F6798" s="2"/>
    </row>
    <row r="6799" spans="6:6">
      <c r="F6799" s="2"/>
    </row>
    <row r="6800" spans="6:6">
      <c r="F6800" s="2"/>
    </row>
    <row r="6801" spans="6:6">
      <c r="F6801" s="2"/>
    </row>
    <row r="6802" spans="6:6">
      <c r="F6802" s="2"/>
    </row>
    <row r="6803" spans="6:6">
      <c r="F6803" s="2"/>
    </row>
    <row r="6804" spans="6:6">
      <c r="F6804" s="2"/>
    </row>
    <row r="6805" spans="6:6">
      <c r="F6805" s="2"/>
    </row>
    <row r="6806" spans="6:6">
      <c r="F6806" s="2"/>
    </row>
    <row r="6807" spans="6:6">
      <c r="F6807" s="2"/>
    </row>
    <row r="6808" spans="6:6">
      <c r="F6808" s="2"/>
    </row>
    <row r="6809" spans="6:6">
      <c r="F6809" s="2"/>
    </row>
    <row r="6810" spans="6:6">
      <c r="F6810" s="2"/>
    </row>
    <row r="6811" spans="6:6">
      <c r="F6811" s="2"/>
    </row>
    <row r="6812" spans="6:6">
      <c r="F6812" s="2"/>
    </row>
    <row r="6813" spans="6:6">
      <c r="F6813" s="2"/>
    </row>
    <row r="6814" spans="6:6">
      <c r="F6814" s="2"/>
    </row>
    <row r="6815" spans="6:6">
      <c r="F6815" s="2"/>
    </row>
    <row r="6816" spans="6:6">
      <c r="F6816" s="2"/>
    </row>
    <row r="6817" spans="6:6">
      <c r="F6817" s="2"/>
    </row>
    <row r="6818" spans="6:6">
      <c r="F6818" s="2"/>
    </row>
    <row r="6819" spans="6:6">
      <c r="F6819" s="2"/>
    </row>
    <row r="6820" spans="6:6">
      <c r="F6820" s="2"/>
    </row>
    <row r="6821" spans="6:6">
      <c r="F6821" s="2"/>
    </row>
    <row r="6822" spans="6:6">
      <c r="F6822" s="2"/>
    </row>
    <row r="6823" spans="6:6">
      <c r="F6823" s="2"/>
    </row>
    <row r="6824" spans="6:6">
      <c r="F6824" s="2"/>
    </row>
    <row r="6825" spans="6:6">
      <c r="F6825" s="2"/>
    </row>
    <row r="6826" spans="6:6">
      <c r="F6826" s="2"/>
    </row>
    <row r="6827" spans="6:6">
      <c r="F6827" s="2"/>
    </row>
    <row r="6828" spans="6:6">
      <c r="F6828" s="2"/>
    </row>
    <row r="6829" spans="6:6">
      <c r="F6829" s="2"/>
    </row>
    <row r="6830" spans="6:6">
      <c r="F6830" s="2"/>
    </row>
    <row r="6831" spans="6:6">
      <c r="F6831" s="2"/>
    </row>
    <row r="6832" spans="6:6">
      <c r="F6832" s="2"/>
    </row>
    <row r="6833" spans="6:6">
      <c r="F6833" s="2"/>
    </row>
    <row r="6834" spans="6:6">
      <c r="F6834" s="2"/>
    </row>
    <row r="6835" spans="6:6">
      <c r="F6835" s="2"/>
    </row>
    <row r="6836" spans="6:6">
      <c r="F6836" s="2"/>
    </row>
    <row r="6837" spans="6:6">
      <c r="F6837" s="2"/>
    </row>
    <row r="6838" spans="6:6">
      <c r="F6838" s="2"/>
    </row>
    <row r="6839" spans="6:6">
      <c r="F6839" s="2"/>
    </row>
    <row r="6840" spans="6:6">
      <c r="F6840" s="2"/>
    </row>
    <row r="6841" spans="6:6">
      <c r="F6841" s="2"/>
    </row>
    <row r="6842" spans="6:6">
      <c r="F6842" s="2"/>
    </row>
    <row r="6843" spans="6:6">
      <c r="F6843" s="2"/>
    </row>
    <row r="6844" spans="6:6">
      <c r="F6844" s="2"/>
    </row>
    <row r="6845" spans="6:6">
      <c r="F6845" s="2"/>
    </row>
    <row r="6846" spans="6:6">
      <c r="F6846" s="2"/>
    </row>
    <row r="6847" spans="6:6">
      <c r="F6847" s="2"/>
    </row>
    <row r="6848" spans="6:6">
      <c r="F6848" s="2"/>
    </row>
    <row r="6849" spans="6:6">
      <c r="F6849" s="2"/>
    </row>
    <row r="6850" spans="6:6">
      <c r="F6850" s="2"/>
    </row>
    <row r="6851" spans="6:6">
      <c r="F6851" s="2"/>
    </row>
    <row r="6852" spans="6:6">
      <c r="F6852" s="2"/>
    </row>
    <row r="6853" spans="6:6">
      <c r="F6853" s="2"/>
    </row>
    <row r="6854" spans="6:6">
      <c r="F6854" s="2"/>
    </row>
    <row r="6855" spans="6:6">
      <c r="F6855" s="2"/>
    </row>
    <row r="6856" spans="6:6">
      <c r="F6856" s="2"/>
    </row>
    <row r="6857" spans="6:6">
      <c r="F6857" s="2"/>
    </row>
    <row r="6858" spans="6:6">
      <c r="F6858" s="2"/>
    </row>
    <row r="6859" spans="6:6">
      <c r="F6859" s="2"/>
    </row>
    <row r="6860" spans="6:6">
      <c r="F6860" s="2"/>
    </row>
    <row r="6861" spans="6:6">
      <c r="F6861" s="2"/>
    </row>
    <row r="6862" spans="6:6">
      <c r="F6862" s="2"/>
    </row>
    <row r="6863" spans="6:6">
      <c r="F6863" s="2"/>
    </row>
    <row r="6864" spans="6:6">
      <c r="F6864" s="2"/>
    </row>
    <row r="6865" spans="6:6">
      <c r="F6865" s="2"/>
    </row>
    <row r="6866" spans="6:6">
      <c r="F6866" s="2"/>
    </row>
    <row r="6867" spans="6:6">
      <c r="F6867" s="2"/>
    </row>
    <row r="6868" spans="6:6">
      <c r="F6868" s="2"/>
    </row>
    <row r="6869" spans="6:6">
      <c r="F6869" s="2"/>
    </row>
    <row r="6870" spans="6:6">
      <c r="F6870" s="2"/>
    </row>
    <row r="6871" spans="6:6">
      <c r="F6871" s="2"/>
    </row>
    <row r="6872" spans="6:6">
      <c r="F6872" s="2"/>
    </row>
    <row r="6873" spans="6:6">
      <c r="F6873" s="2"/>
    </row>
    <row r="6874" spans="6:6">
      <c r="F6874" s="2"/>
    </row>
    <row r="6875" spans="6:6">
      <c r="F6875" s="2"/>
    </row>
    <row r="6876" spans="6:6">
      <c r="F6876" s="2"/>
    </row>
    <row r="6877" spans="6:6">
      <c r="F6877" s="2"/>
    </row>
    <row r="6878" spans="6:6">
      <c r="F6878" s="2"/>
    </row>
    <row r="6879" spans="6:6">
      <c r="F6879" s="2"/>
    </row>
    <row r="6880" spans="6:6">
      <c r="F6880" s="2"/>
    </row>
    <row r="6881" spans="6:6">
      <c r="F6881" s="2"/>
    </row>
    <row r="6882" spans="6:6">
      <c r="F6882" s="2"/>
    </row>
    <row r="6883" spans="6:6">
      <c r="F6883" s="2"/>
    </row>
    <row r="6884" spans="6:6">
      <c r="F6884" s="2"/>
    </row>
    <row r="6885" spans="6:6">
      <c r="F6885" s="2"/>
    </row>
    <row r="6886" spans="6:6">
      <c r="F6886" s="2"/>
    </row>
    <row r="6887" spans="6:6">
      <c r="F6887" s="2"/>
    </row>
    <row r="6888" spans="6:6">
      <c r="F6888" s="2"/>
    </row>
    <row r="6889" spans="6:6">
      <c r="F6889" s="2"/>
    </row>
    <row r="6890" spans="6:6">
      <c r="F6890" s="2"/>
    </row>
    <row r="6891" spans="6:6">
      <c r="F6891" s="2"/>
    </row>
    <row r="6892" spans="6:6">
      <c r="F6892" s="2"/>
    </row>
    <row r="6893" spans="6:6">
      <c r="F6893" s="2"/>
    </row>
    <row r="6894" spans="6:6">
      <c r="F6894" s="2"/>
    </row>
    <row r="6895" spans="6:6">
      <c r="F6895" s="2"/>
    </row>
    <row r="6896" spans="6:6">
      <c r="F6896" s="2"/>
    </row>
    <row r="6897" spans="6:6">
      <c r="F6897" s="2"/>
    </row>
    <row r="6898" spans="6:6">
      <c r="F6898" s="2"/>
    </row>
    <row r="6899" spans="6:6">
      <c r="F6899" s="2"/>
    </row>
    <row r="6900" spans="6:6">
      <c r="F6900" s="2"/>
    </row>
    <row r="6901" spans="6:6">
      <c r="F6901" s="2"/>
    </row>
    <row r="6902" spans="6:6">
      <c r="F6902" s="2"/>
    </row>
    <row r="6903" spans="6:6">
      <c r="F6903" s="2"/>
    </row>
    <row r="6904" spans="6:6">
      <c r="F6904" s="2"/>
    </row>
    <row r="6905" spans="6:6">
      <c r="F6905" s="2"/>
    </row>
    <row r="6906" spans="6:6">
      <c r="F6906" s="2"/>
    </row>
    <row r="6907" spans="6:6">
      <c r="F6907" s="2"/>
    </row>
    <row r="6908" spans="6:6">
      <c r="F6908" s="2"/>
    </row>
    <row r="6909" spans="6:6">
      <c r="F6909" s="2"/>
    </row>
    <row r="6910" spans="6:6">
      <c r="F6910" s="2"/>
    </row>
    <row r="6911" spans="6:6">
      <c r="F6911" s="2"/>
    </row>
    <row r="6912" spans="6:6">
      <c r="F6912" s="2"/>
    </row>
    <row r="6913" spans="6:6">
      <c r="F6913" s="2"/>
    </row>
    <row r="6914" spans="6:6">
      <c r="F6914" s="2"/>
    </row>
    <row r="6915" spans="6:6">
      <c r="F6915" s="2"/>
    </row>
    <row r="6916" spans="6:6">
      <c r="F6916" s="2"/>
    </row>
    <row r="6917" spans="6:6">
      <c r="F6917" s="2"/>
    </row>
    <row r="6918" spans="6:6">
      <c r="F6918" s="2"/>
    </row>
    <row r="6919" spans="6:6">
      <c r="F6919" s="2"/>
    </row>
    <row r="6920" spans="6:6">
      <c r="F6920" s="2"/>
    </row>
    <row r="6921" spans="6:6">
      <c r="F6921" s="2"/>
    </row>
    <row r="6922" spans="6:6">
      <c r="F6922" s="2"/>
    </row>
    <row r="6923" spans="6:6">
      <c r="F6923" s="2"/>
    </row>
    <row r="6924" spans="6:6">
      <c r="F6924" s="2"/>
    </row>
    <row r="6925" spans="6:6">
      <c r="F6925" s="2"/>
    </row>
    <row r="6926" spans="6:6">
      <c r="F6926" s="2"/>
    </row>
    <row r="6927" spans="6:6">
      <c r="F6927" s="2"/>
    </row>
    <row r="6928" spans="6:6">
      <c r="F6928" s="2"/>
    </row>
    <row r="6929" spans="6:6">
      <c r="F6929" s="2"/>
    </row>
    <row r="6930" spans="6:6">
      <c r="F6930" s="2"/>
    </row>
    <row r="6931" spans="6:6">
      <c r="F6931" s="2"/>
    </row>
    <row r="6932" spans="6:6">
      <c r="F6932" s="2"/>
    </row>
    <row r="6933" spans="6:6">
      <c r="F6933" s="2"/>
    </row>
    <row r="6934" spans="6:6">
      <c r="F6934" s="2"/>
    </row>
    <row r="6935" spans="6:6">
      <c r="F6935" s="2"/>
    </row>
    <row r="6936" spans="6:6">
      <c r="F6936" s="2"/>
    </row>
    <row r="6937" spans="6:6">
      <c r="F6937" s="2"/>
    </row>
    <row r="6938" spans="6:6">
      <c r="F6938" s="2"/>
    </row>
    <row r="6939" spans="6:6">
      <c r="F6939" s="2"/>
    </row>
    <row r="6940" spans="6:6">
      <c r="F6940" s="2"/>
    </row>
    <row r="6941" spans="6:6">
      <c r="F6941" s="2"/>
    </row>
    <row r="6942" spans="6:6">
      <c r="F6942" s="2"/>
    </row>
    <row r="6943" spans="6:6">
      <c r="F6943" s="2"/>
    </row>
    <row r="6944" spans="6:6">
      <c r="F6944" s="2"/>
    </row>
    <row r="6945" spans="6:6">
      <c r="F6945" s="2"/>
    </row>
    <row r="6946" spans="6:6">
      <c r="F6946" s="2"/>
    </row>
    <row r="6947" spans="6:6">
      <c r="F6947" s="2"/>
    </row>
    <row r="6948" spans="6:6">
      <c r="F6948" s="2"/>
    </row>
    <row r="6949" spans="6:6">
      <c r="F6949" s="2"/>
    </row>
    <row r="6950" spans="6:6">
      <c r="F6950" s="2"/>
    </row>
    <row r="6951" spans="6:6">
      <c r="F6951" s="2"/>
    </row>
    <row r="6952" spans="6:6">
      <c r="F6952" s="2"/>
    </row>
    <row r="6953" spans="6:6">
      <c r="F6953" s="2"/>
    </row>
    <row r="6954" spans="6:6">
      <c r="F6954" s="2"/>
    </row>
    <row r="6955" spans="6:6">
      <c r="F6955" s="2"/>
    </row>
    <row r="6956" spans="6:6">
      <c r="F6956" s="2"/>
    </row>
    <row r="6957" spans="6:6">
      <c r="F6957" s="2"/>
    </row>
    <row r="6958" spans="6:6">
      <c r="F6958" s="2"/>
    </row>
    <row r="6959" spans="6:6">
      <c r="F6959" s="2"/>
    </row>
    <row r="6960" spans="6:6">
      <c r="F6960" s="2"/>
    </row>
    <row r="6961" spans="6:6">
      <c r="F6961" s="2"/>
    </row>
    <row r="6962" spans="6:6">
      <c r="F6962" s="2"/>
    </row>
    <row r="6963" spans="6:6">
      <c r="F6963" s="2"/>
    </row>
    <row r="6964" spans="6:6">
      <c r="F6964" s="2"/>
    </row>
    <row r="6965" spans="6:6">
      <c r="F6965" s="2"/>
    </row>
    <row r="6966" spans="6:6">
      <c r="F6966" s="2"/>
    </row>
    <row r="6967" spans="6:6">
      <c r="F6967" s="2"/>
    </row>
    <row r="6968" spans="6:6">
      <c r="F6968" s="2"/>
    </row>
    <row r="6969" spans="6:6">
      <c r="F6969" s="2"/>
    </row>
    <row r="6970" spans="6:6">
      <c r="F6970" s="2"/>
    </row>
    <row r="6971" spans="6:6">
      <c r="F6971" s="2"/>
    </row>
    <row r="6972" spans="6:6">
      <c r="F6972" s="2"/>
    </row>
    <row r="6973" spans="6:6">
      <c r="F6973" s="2"/>
    </row>
    <row r="6974" spans="6:6">
      <c r="F6974" s="2"/>
    </row>
    <row r="6975" spans="6:6">
      <c r="F6975" s="2"/>
    </row>
    <row r="6976" spans="6:6">
      <c r="F6976" s="2"/>
    </row>
    <row r="6977" spans="6:6">
      <c r="F6977" s="2"/>
    </row>
    <row r="6978" spans="6:6">
      <c r="F6978" s="2"/>
    </row>
    <row r="6979" spans="6:6">
      <c r="F6979" s="2"/>
    </row>
    <row r="6980" spans="6:6">
      <c r="F6980" s="2"/>
    </row>
    <row r="6981" spans="6:6">
      <c r="F6981" s="2"/>
    </row>
    <row r="6982" spans="6:6">
      <c r="F6982" s="2"/>
    </row>
    <row r="6983" spans="6:6">
      <c r="F6983" s="2"/>
    </row>
    <row r="6984" spans="6:6">
      <c r="F6984" s="2"/>
    </row>
    <row r="6985" spans="6:6">
      <c r="F6985" s="2"/>
    </row>
    <row r="6986" spans="6:6">
      <c r="F6986" s="2"/>
    </row>
    <row r="6987" spans="6:6">
      <c r="F6987" s="2"/>
    </row>
    <row r="6988" spans="6:6">
      <c r="F6988" s="2"/>
    </row>
    <row r="6989" spans="6:6">
      <c r="F6989" s="2"/>
    </row>
    <row r="6990" spans="6:6">
      <c r="F6990" s="2"/>
    </row>
    <row r="6991" spans="6:6">
      <c r="F6991" s="2"/>
    </row>
    <row r="6992" spans="6:6">
      <c r="F6992" s="2"/>
    </row>
    <row r="6993" spans="6:6">
      <c r="F6993" s="2"/>
    </row>
    <row r="6994" spans="6:6">
      <c r="F6994" s="2"/>
    </row>
    <row r="6995" spans="6:6">
      <c r="F6995" s="2"/>
    </row>
    <row r="6996" spans="6:6">
      <c r="F6996" s="2"/>
    </row>
    <row r="6997" spans="6:6">
      <c r="F6997" s="2"/>
    </row>
    <row r="6998" spans="6:6">
      <c r="F6998" s="2"/>
    </row>
    <row r="6999" spans="6:6">
      <c r="F6999" s="2"/>
    </row>
    <row r="7000" spans="6:6">
      <c r="F7000" s="2"/>
    </row>
    <row r="7001" spans="6:6">
      <c r="F7001" s="2"/>
    </row>
    <row r="7002" spans="6:6">
      <c r="F7002" s="2"/>
    </row>
    <row r="7003" spans="6:6">
      <c r="F7003" s="2"/>
    </row>
    <row r="7004" spans="6:6">
      <c r="F7004" s="2"/>
    </row>
    <row r="7005" spans="6:6">
      <c r="F7005" s="2"/>
    </row>
    <row r="7006" spans="6:6">
      <c r="F7006" s="2"/>
    </row>
    <row r="7007" spans="6:6">
      <c r="F7007" s="2"/>
    </row>
    <row r="7008" spans="6:6">
      <c r="F7008" s="2"/>
    </row>
    <row r="7009" spans="6:6">
      <c r="F7009" s="2"/>
    </row>
    <row r="7010" spans="6:6">
      <c r="F7010" s="2"/>
    </row>
    <row r="7011" spans="6:6">
      <c r="F7011" s="2"/>
    </row>
    <row r="7012" spans="6:6">
      <c r="F7012" s="2"/>
    </row>
    <row r="7013" spans="6:6">
      <c r="F7013" s="2"/>
    </row>
    <row r="7014" spans="6:6">
      <c r="F7014" s="2"/>
    </row>
    <row r="7015" spans="6:6">
      <c r="F7015" s="2"/>
    </row>
    <row r="7016" spans="6:6">
      <c r="F7016" s="2"/>
    </row>
    <row r="7017" spans="6:6">
      <c r="F7017" s="2"/>
    </row>
    <row r="7018" spans="6:6">
      <c r="F7018" s="2"/>
    </row>
    <row r="7019" spans="6:6">
      <c r="F7019" s="2"/>
    </row>
    <row r="7020" spans="6:6">
      <c r="F7020" s="2"/>
    </row>
    <row r="7021" spans="6:6">
      <c r="F7021" s="2"/>
    </row>
    <row r="7022" spans="6:6">
      <c r="F7022" s="2"/>
    </row>
    <row r="7023" spans="6:6">
      <c r="F7023" s="2"/>
    </row>
    <row r="7024" spans="6:6">
      <c r="F7024" s="2"/>
    </row>
    <row r="7025" spans="6:6">
      <c r="F7025" s="2"/>
    </row>
    <row r="7026" spans="6:6">
      <c r="F7026" s="2"/>
    </row>
    <row r="7027" spans="6:6">
      <c r="F7027" s="2"/>
    </row>
    <row r="7028" spans="6:6">
      <c r="F7028" s="2"/>
    </row>
    <row r="7029" spans="6:6">
      <c r="F7029" s="2"/>
    </row>
    <row r="7030" spans="6:6">
      <c r="F7030" s="2"/>
    </row>
    <row r="7031" spans="6:6">
      <c r="F7031" s="2"/>
    </row>
    <row r="7032" spans="6:6">
      <c r="F7032" s="2"/>
    </row>
    <row r="7033" spans="6:6">
      <c r="F7033" s="2"/>
    </row>
    <row r="7034" spans="6:6">
      <c r="F7034" s="2"/>
    </row>
    <row r="7035" spans="6:6">
      <c r="F7035" s="2"/>
    </row>
    <row r="7036" spans="6:6">
      <c r="F7036" s="2"/>
    </row>
    <row r="7037" spans="6:6">
      <c r="F7037" s="2"/>
    </row>
    <row r="7038" spans="6:6">
      <c r="F7038" s="2"/>
    </row>
    <row r="7039" spans="6:6">
      <c r="F7039" s="2"/>
    </row>
    <row r="7040" spans="6:6">
      <c r="F7040" s="2"/>
    </row>
    <row r="7041" spans="6:6">
      <c r="F7041" s="2"/>
    </row>
    <row r="7042" spans="6:6">
      <c r="F7042" s="2"/>
    </row>
    <row r="7043" spans="6:6">
      <c r="F7043" s="2"/>
    </row>
    <row r="7044" spans="6:6">
      <c r="F7044" s="2"/>
    </row>
    <row r="7045" spans="6:6">
      <c r="F7045" s="2"/>
    </row>
    <row r="7046" spans="6:6">
      <c r="F7046" s="2"/>
    </row>
    <row r="7047" spans="6:6">
      <c r="F7047" s="2"/>
    </row>
    <row r="7048" spans="6:6">
      <c r="F7048" s="2"/>
    </row>
    <row r="7049" spans="6:6">
      <c r="F7049" s="2"/>
    </row>
    <row r="7050" spans="6:6">
      <c r="F7050" s="2"/>
    </row>
    <row r="7051" spans="6:6">
      <c r="F7051" s="2"/>
    </row>
    <row r="7052" spans="6:6">
      <c r="F7052" s="2"/>
    </row>
    <row r="7053" spans="6:6">
      <c r="F7053" s="2"/>
    </row>
    <row r="7054" spans="6:6">
      <c r="F7054" s="2"/>
    </row>
    <row r="7055" spans="6:6">
      <c r="F7055" s="2"/>
    </row>
    <row r="7056" spans="6:6">
      <c r="F7056" s="2"/>
    </row>
    <row r="7057" spans="6:6">
      <c r="F7057" s="2"/>
    </row>
    <row r="7058" spans="6:6">
      <c r="F7058" s="2"/>
    </row>
    <row r="7059" spans="6:6">
      <c r="F7059" s="2"/>
    </row>
    <row r="7060" spans="6:6">
      <c r="F7060" s="2"/>
    </row>
    <row r="7061" spans="6:6">
      <c r="F7061" s="2"/>
    </row>
    <row r="7062" spans="6:6">
      <c r="F7062" s="2"/>
    </row>
    <row r="7063" spans="6:6">
      <c r="F7063" s="2"/>
    </row>
    <row r="7064" spans="6:6">
      <c r="F7064" s="2"/>
    </row>
    <row r="7065" spans="6:6">
      <c r="F7065" s="2"/>
    </row>
    <row r="7066" spans="6:6">
      <c r="F7066" s="2"/>
    </row>
    <row r="7067" spans="6:6">
      <c r="F7067" s="2"/>
    </row>
    <row r="7068" spans="6:6">
      <c r="F7068" s="2"/>
    </row>
    <row r="7069" spans="6:6">
      <c r="F7069" s="2"/>
    </row>
    <row r="7070" spans="6:6">
      <c r="F7070" s="2"/>
    </row>
    <row r="7071" spans="6:6">
      <c r="F7071" s="2"/>
    </row>
    <row r="7072" spans="6:6">
      <c r="F7072" s="2"/>
    </row>
    <row r="7073" spans="6:6">
      <c r="F7073" s="2"/>
    </row>
    <row r="7074" spans="6:6">
      <c r="F7074" s="2"/>
    </row>
    <row r="7075" spans="6:6">
      <c r="F7075" s="2"/>
    </row>
    <row r="7076" spans="6:6">
      <c r="F7076" s="2"/>
    </row>
    <row r="7077" spans="6:6">
      <c r="F7077" s="2"/>
    </row>
    <row r="7078" spans="6:6">
      <c r="F7078" s="2"/>
    </row>
    <row r="7079" spans="6:6">
      <c r="F7079" s="2"/>
    </row>
    <row r="7080" spans="6:6">
      <c r="F7080" s="2"/>
    </row>
    <row r="7081" spans="6:6">
      <c r="F7081" s="2"/>
    </row>
    <row r="7082" spans="6:6">
      <c r="F7082" s="2"/>
    </row>
    <row r="7083" spans="6:6">
      <c r="F7083" s="2"/>
    </row>
    <row r="7084" spans="6:6">
      <c r="F7084" s="2"/>
    </row>
    <row r="7085" spans="6:6">
      <c r="F7085" s="2"/>
    </row>
    <row r="7086" spans="6:6">
      <c r="F7086" s="2"/>
    </row>
    <row r="7087" spans="6:6">
      <c r="F7087" s="2"/>
    </row>
    <row r="7088" spans="6:6">
      <c r="F7088" s="2"/>
    </row>
    <row r="7089" spans="6:6">
      <c r="F7089" s="2"/>
    </row>
    <row r="7090" spans="6:6">
      <c r="F7090" s="2"/>
    </row>
    <row r="7091" spans="6:6">
      <c r="F7091" s="2"/>
    </row>
    <row r="7092" spans="6:6">
      <c r="F7092" s="2"/>
    </row>
    <row r="7093" spans="6:6">
      <c r="F7093" s="2"/>
    </row>
    <row r="7094" spans="6:6">
      <c r="F7094" s="2"/>
    </row>
    <row r="7095" spans="6:6">
      <c r="F7095" s="2"/>
    </row>
    <row r="7096" spans="6:6">
      <c r="F7096" s="2"/>
    </row>
    <row r="7097" spans="6:6">
      <c r="F7097" s="2"/>
    </row>
    <row r="7098" spans="6:6">
      <c r="F7098" s="2"/>
    </row>
    <row r="7099" spans="6:6">
      <c r="F7099" s="2"/>
    </row>
    <row r="7100" spans="6:6">
      <c r="F7100" s="2"/>
    </row>
    <row r="7101" spans="6:6">
      <c r="F7101" s="2"/>
    </row>
    <row r="7102" spans="6:6">
      <c r="F7102" s="2"/>
    </row>
    <row r="7103" spans="6:6">
      <c r="F7103" s="2"/>
    </row>
    <row r="7104" spans="6:6">
      <c r="F7104" s="2"/>
    </row>
    <row r="7105" spans="6:6">
      <c r="F7105" s="2"/>
    </row>
    <row r="7106" spans="6:6">
      <c r="F7106" s="2"/>
    </row>
    <row r="7107" spans="6:6">
      <c r="F7107" s="2"/>
    </row>
    <row r="7108" spans="6:6">
      <c r="F7108" s="2"/>
    </row>
    <row r="7109" spans="6:6">
      <c r="F7109" s="2"/>
    </row>
    <row r="7110" spans="6:6">
      <c r="F7110" s="2"/>
    </row>
    <row r="7111" spans="6:6">
      <c r="F7111" s="2"/>
    </row>
    <row r="7112" spans="6:6">
      <c r="F7112" s="2"/>
    </row>
    <row r="7113" spans="6:6">
      <c r="F7113" s="2"/>
    </row>
    <row r="7114" spans="6:6">
      <c r="F7114" s="2"/>
    </row>
    <row r="7115" spans="6:6">
      <c r="F7115" s="2"/>
    </row>
    <row r="7116" spans="6:6">
      <c r="F7116" s="2"/>
    </row>
    <row r="7117" spans="6:6">
      <c r="F7117" s="2"/>
    </row>
    <row r="7118" spans="6:6">
      <c r="F7118" s="2"/>
    </row>
    <row r="7119" spans="6:6">
      <c r="F7119" s="2"/>
    </row>
    <row r="7120" spans="6:6">
      <c r="F7120" s="2"/>
    </row>
    <row r="7121" spans="6:6">
      <c r="F7121" s="2"/>
    </row>
    <row r="7122" spans="6:6">
      <c r="F7122" s="2"/>
    </row>
    <row r="7123" spans="6:6">
      <c r="F7123" s="2"/>
    </row>
    <row r="7124" spans="6:6">
      <c r="F7124" s="2"/>
    </row>
    <row r="7125" spans="6:6">
      <c r="F7125" s="2"/>
    </row>
    <row r="7126" spans="6:6">
      <c r="F7126" s="2"/>
    </row>
    <row r="7127" spans="6:6">
      <c r="F7127" s="2"/>
    </row>
    <row r="7128" spans="6:6">
      <c r="F7128" s="2"/>
    </row>
    <row r="7129" spans="6:6">
      <c r="F7129" s="2"/>
    </row>
    <row r="7130" spans="6:6">
      <c r="F7130" s="2"/>
    </row>
    <row r="7131" spans="6:6">
      <c r="F7131" s="2"/>
    </row>
    <row r="7132" spans="6:6">
      <c r="F7132" s="2"/>
    </row>
    <row r="7133" spans="6:6">
      <c r="F7133" s="2"/>
    </row>
    <row r="7134" spans="6:6">
      <c r="F7134" s="2"/>
    </row>
    <row r="7135" spans="6:6">
      <c r="F7135" s="2"/>
    </row>
    <row r="7136" spans="6:6">
      <c r="F7136" s="2"/>
    </row>
    <row r="7137" spans="6:6">
      <c r="F7137" s="2"/>
    </row>
    <row r="7138" spans="6:6">
      <c r="F7138" s="2"/>
    </row>
    <row r="7139" spans="6:6">
      <c r="F7139" s="2"/>
    </row>
    <row r="7140" spans="6:6">
      <c r="F7140" s="2"/>
    </row>
    <row r="7141" spans="6:6">
      <c r="F7141" s="2"/>
    </row>
    <row r="7142" spans="6:6">
      <c r="F7142" s="2"/>
    </row>
    <row r="7143" spans="6:6">
      <c r="F7143" s="2"/>
    </row>
    <row r="7144" spans="6:6">
      <c r="F7144" s="2"/>
    </row>
    <row r="7145" spans="6:6">
      <c r="F7145" s="2"/>
    </row>
    <row r="7146" spans="6:6">
      <c r="F7146" s="2"/>
    </row>
    <row r="7147" spans="6:6">
      <c r="F7147" s="2"/>
    </row>
    <row r="7148" spans="6:6">
      <c r="F7148" s="2"/>
    </row>
    <row r="7149" spans="6:6">
      <c r="F7149" s="2"/>
    </row>
    <row r="7150" spans="6:6">
      <c r="F7150" s="2"/>
    </row>
    <row r="7151" spans="6:6">
      <c r="F7151" s="2"/>
    </row>
    <row r="7152" spans="6:6">
      <c r="F7152" s="2"/>
    </row>
    <row r="7153" spans="6:6">
      <c r="F7153" s="2"/>
    </row>
    <row r="7154" spans="6:6">
      <c r="F7154" s="2"/>
    </row>
    <row r="7155" spans="6:6">
      <c r="F7155" s="2"/>
    </row>
    <row r="7156" spans="6:6">
      <c r="F7156" s="2"/>
    </row>
    <row r="7157" spans="6:6">
      <c r="F7157" s="2"/>
    </row>
    <row r="7158" spans="6:6">
      <c r="F7158" s="2"/>
    </row>
    <row r="7159" spans="6:6">
      <c r="F7159" s="2"/>
    </row>
    <row r="7160" spans="6:6">
      <c r="F7160" s="2"/>
    </row>
    <row r="7161" spans="6:6">
      <c r="F7161" s="2"/>
    </row>
    <row r="7162" spans="6:6">
      <c r="F7162" s="2"/>
    </row>
    <row r="7163" spans="6:6">
      <c r="F7163" s="2"/>
    </row>
    <row r="7164" spans="6:6">
      <c r="F7164" s="2"/>
    </row>
    <row r="7165" spans="6:6">
      <c r="F7165" s="2"/>
    </row>
    <row r="7166" spans="6:6">
      <c r="F7166" s="2"/>
    </row>
    <row r="7167" spans="6:6">
      <c r="F7167" s="2"/>
    </row>
    <row r="7168" spans="6:6">
      <c r="F7168" s="2"/>
    </row>
    <row r="7169" spans="6:6">
      <c r="F7169" s="2"/>
    </row>
    <row r="7170" spans="6:6">
      <c r="F7170" s="2"/>
    </row>
    <row r="7171" spans="6:6">
      <c r="F7171" s="2"/>
    </row>
    <row r="7172" spans="6:6">
      <c r="F7172" s="2"/>
    </row>
    <row r="7173" spans="6:6">
      <c r="F7173" s="2"/>
    </row>
    <row r="7174" spans="6:6">
      <c r="F7174" s="2"/>
    </row>
    <row r="7175" spans="6:6">
      <c r="F7175" s="2"/>
    </row>
    <row r="7176" spans="6:6">
      <c r="F7176" s="2"/>
    </row>
    <row r="7177" spans="6:6">
      <c r="F7177" s="2"/>
    </row>
    <row r="7178" spans="6:6">
      <c r="F7178" s="2"/>
    </row>
    <row r="7179" spans="6:6">
      <c r="F7179" s="2"/>
    </row>
    <row r="7180" spans="6:6">
      <c r="F7180" s="2"/>
    </row>
    <row r="7181" spans="6:6">
      <c r="F7181" s="2"/>
    </row>
    <row r="7182" spans="6:6">
      <c r="F7182" s="2"/>
    </row>
    <row r="7183" spans="6:6">
      <c r="F7183" s="2"/>
    </row>
    <row r="7184" spans="6:6">
      <c r="F7184" s="2"/>
    </row>
    <row r="7185" spans="6:6">
      <c r="F7185" s="2"/>
    </row>
    <row r="7186" spans="6:6">
      <c r="F7186" s="2"/>
    </row>
    <row r="7187" spans="6:6">
      <c r="F7187" s="2"/>
    </row>
    <row r="7188" spans="6:6">
      <c r="F7188" s="2"/>
    </row>
    <row r="7189" spans="6:6">
      <c r="F7189" s="2"/>
    </row>
    <row r="7190" spans="6:6">
      <c r="F7190" s="2"/>
    </row>
    <row r="7191" spans="6:6">
      <c r="F7191" s="2"/>
    </row>
    <row r="7192" spans="6:6">
      <c r="F7192" s="2"/>
    </row>
    <row r="7193" spans="6:6">
      <c r="F7193" s="2"/>
    </row>
    <row r="7194" spans="6:6">
      <c r="F7194" s="2"/>
    </row>
    <row r="7195" spans="6:6">
      <c r="F7195" s="2"/>
    </row>
    <row r="7196" spans="6:6">
      <c r="F7196" s="2"/>
    </row>
    <row r="7197" spans="6:6">
      <c r="F7197" s="2"/>
    </row>
    <row r="7198" spans="6:6">
      <c r="F7198" s="2"/>
    </row>
    <row r="7199" spans="6:6">
      <c r="F7199" s="2"/>
    </row>
    <row r="7200" spans="6:6">
      <c r="F7200" s="2"/>
    </row>
    <row r="7201" spans="6:6">
      <c r="F7201" s="2"/>
    </row>
    <row r="7202" spans="6:6">
      <c r="F7202" s="2"/>
    </row>
    <row r="7203" spans="6:6">
      <c r="F7203" s="2"/>
    </row>
    <row r="7204" spans="6:6">
      <c r="F7204" s="2"/>
    </row>
    <row r="7205" spans="6:6">
      <c r="F7205" s="2"/>
    </row>
    <row r="7206" spans="6:6">
      <c r="F7206" s="2"/>
    </row>
    <row r="7207" spans="6:6">
      <c r="F7207" s="2"/>
    </row>
    <row r="7208" spans="6:6">
      <c r="F7208" s="2"/>
    </row>
    <row r="7209" spans="6:6">
      <c r="F7209" s="2"/>
    </row>
    <row r="7210" spans="6:6">
      <c r="F7210" s="2"/>
    </row>
    <row r="7211" spans="6:6">
      <c r="F7211" s="2"/>
    </row>
    <row r="7212" spans="6:6">
      <c r="F7212" s="2"/>
    </row>
    <row r="7213" spans="6:6">
      <c r="F7213" s="2"/>
    </row>
    <row r="7214" spans="6:6">
      <c r="F7214" s="2"/>
    </row>
    <row r="7215" spans="6:6">
      <c r="F7215" s="2"/>
    </row>
    <row r="7216" spans="6:6">
      <c r="F7216" s="2"/>
    </row>
    <row r="7217" spans="6:6">
      <c r="F7217" s="2"/>
    </row>
    <row r="7218" spans="6:6">
      <c r="F7218" s="2"/>
    </row>
    <row r="7219" spans="6:6">
      <c r="F7219" s="2"/>
    </row>
    <row r="7220" spans="6:6">
      <c r="F7220" s="2"/>
    </row>
    <row r="7221" spans="6:6">
      <c r="F7221" s="2"/>
    </row>
    <row r="7222" spans="6:6">
      <c r="F7222" s="2"/>
    </row>
    <row r="7223" spans="6:6">
      <c r="F7223" s="2"/>
    </row>
    <row r="7224" spans="6:6">
      <c r="F7224" s="2"/>
    </row>
    <row r="7225" spans="6:6">
      <c r="F7225" s="2"/>
    </row>
    <row r="7226" spans="6:6">
      <c r="F7226" s="2"/>
    </row>
    <row r="7227" spans="6:6">
      <c r="F7227" s="2"/>
    </row>
    <row r="7228" spans="6:6">
      <c r="F7228" s="2"/>
    </row>
    <row r="7229" spans="6:6">
      <c r="F7229" s="2"/>
    </row>
    <row r="7230" spans="6:6">
      <c r="F7230" s="2"/>
    </row>
    <row r="7231" spans="6:6">
      <c r="F7231" s="2"/>
    </row>
    <row r="7232" spans="6:6">
      <c r="F7232" s="2"/>
    </row>
    <row r="7233" spans="6:6">
      <c r="F7233" s="2"/>
    </row>
    <row r="7234" spans="6:6">
      <c r="F7234" s="2"/>
    </row>
    <row r="7235" spans="6:6">
      <c r="F7235" s="2"/>
    </row>
    <row r="7236" spans="6:6">
      <c r="F7236" s="2"/>
    </row>
    <row r="7237" spans="6:6">
      <c r="F7237" s="2"/>
    </row>
    <row r="7238" spans="6:6">
      <c r="F7238" s="2"/>
    </row>
    <row r="7239" spans="6:6">
      <c r="F7239" s="2"/>
    </row>
    <row r="7240" spans="6:6">
      <c r="F7240" s="2"/>
    </row>
    <row r="7241" spans="6:6">
      <c r="F7241" s="2"/>
    </row>
    <row r="7242" spans="6:6">
      <c r="F7242" s="2"/>
    </row>
    <row r="7243" spans="6:6">
      <c r="F7243" s="2"/>
    </row>
    <row r="7244" spans="6:6">
      <c r="F7244" s="2"/>
    </row>
    <row r="7245" spans="6:6">
      <c r="F7245" s="2"/>
    </row>
    <row r="7246" spans="6:6">
      <c r="F7246" s="2"/>
    </row>
    <row r="7247" spans="6:6">
      <c r="F7247" s="2"/>
    </row>
    <row r="7248" spans="6:6">
      <c r="F7248" s="2"/>
    </row>
    <row r="7249" spans="6:6">
      <c r="F7249" s="2"/>
    </row>
    <row r="7250" spans="6:6">
      <c r="F7250" s="2"/>
    </row>
    <row r="7251" spans="6:6">
      <c r="F7251" s="2"/>
    </row>
    <row r="7252" spans="6:6">
      <c r="F7252" s="2"/>
    </row>
    <row r="7253" spans="6:6">
      <c r="F7253" s="2"/>
    </row>
    <row r="7254" spans="6:6">
      <c r="F7254" s="2"/>
    </row>
    <row r="7255" spans="6:6">
      <c r="F7255" s="2"/>
    </row>
    <row r="7256" spans="6:6">
      <c r="F7256" s="2"/>
    </row>
    <row r="7257" spans="6:6">
      <c r="F7257" s="2"/>
    </row>
    <row r="7258" spans="6:6">
      <c r="F7258" s="2"/>
    </row>
    <row r="7259" spans="6:6">
      <c r="F7259" s="2"/>
    </row>
    <row r="7260" spans="6:6">
      <c r="F7260" s="2"/>
    </row>
    <row r="7261" spans="6:6">
      <c r="F7261" s="2"/>
    </row>
    <row r="7262" spans="6:6">
      <c r="F7262" s="2"/>
    </row>
    <row r="7263" spans="6:6">
      <c r="F7263" s="2"/>
    </row>
    <row r="7264" spans="6:6">
      <c r="F7264" s="2"/>
    </row>
    <row r="7265" spans="6:6">
      <c r="F7265" s="2"/>
    </row>
    <row r="7266" spans="6:6">
      <c r="F7266" s="2"/>
    </row>
    <row r="7267" spans="6:6">
      <c r="F7267" s="2"/>
    </row>
    <row r="7268" spans="6:6">
      <c r="F7268" s="2"/>
    </row>
    <row r="7269" spans="6:6">
      <c r="F7269" s="2"/>
    </row>
    <row r="7270" spans="6:6">
      <c r="F7270" s="2"/>
    </row>
    <row r="7271" spans="6:6">
      <c r="F7271" s="2"/>
    </row>
    <row r="7272" spans="6:6">
      <c r="F7272" s="2"/>
    </row>
    <row r="7273" spans="6:6">
      <c r="F7273" s="2"/>
    </row>
    <row r="7274" spans="6:6">
      <c r="F7274" s="2"/>
    </row>
    <row r="7275" spans="6:6">
      <c r="F7275" s="2"/>
    </row>
    <row r="7276" spans="6:6">
      <c r="F7276" s="2"/>
    </row>
    <row r="7277" spans="6:6">
      <c r="F7277" s="2"/>
    </row>
    <row r="7278" spans="6:6">
      <c r="F7278" s="2"/>
    </row>
    <row r="7279" spans="6:6">
      <c r="F7279" s="2"/>
    </row>
    <row r="7280" spans="6:6">
      <c r="F7280" s="2"/>
    </row>
    <row r="7281" spans="6:6">
      <c r="F7281" s="2"/>
    </row>
    <row r="7282" spans="6:6">
      <c r="F7282" s="2"/>
    </row>
    <row r="7283" spans="6:6">
      <c r="F7283" s="2"/>
    </row>
    <row r="7284" spans="6:6">
      <c r="F7284" s="2"/>
    </row>
    <row r="7285" spans="6:6">
      <c r="F7285" s="2"/>
    </row>
    <row r="7286" spans="6:6">
      <c r="F7286" s="2"/>
    </row>
    <row r="7287" spans="6:6">
      <c r="F7287" s="2"/>
    </row>
    <row r="7288" spans="6:6">
      <c r="F7288" s="2"/>
    </row>
    <row r="7289" spans="6:6">
      <c r="F7289" s="2"/>
    </row>
    <row r="7290" spans="6:6">
      <c r="F7290" s="2"/>
    </row>
    <row r="7291" spans="6:6">
      <c r="F7291" s="2"/>
    </row>
    <row r="7292" spans="6:6">
      <c r="F7292" s="2"/>
    </row>
    <row r="7293" spans="6:6">
      <c r="F7293" s="2"/>
    </row>
    <row r="7294" spans="6:6">
      <c r="F7294" s="2"/>
    </row>
    <row r="7295" spans="6:6">
      <c r="F7295" s="2"/>
    </row>
    <row r="7296" spans="6:6">
      <c r="F7296" s="2"/>
    </row>
    <row r="7297" spans="6:6">
      <c r="F7297" s="2"/>
    </row>
    <row r="7298" spans="6:6">
      <c r="F7298" s="2"/>
    </row>
    <row r="7299" spans="6:6">
      <c r="F7299" s="2"/>
    </row>
    <row r="7300" spans="6:6">
      <c r="F7300" s="2"/>
    </row>
    <row r="7301" spans="6:6">
      <c r="F7301" s="2"/>
    </row>
    <row r="7302" spans="6:6">
      <c r="F7302" s="2"/>
    </row>
    <row r="7303" spans="6:6">
      <c r="F7303" s="2"/>
    </row>
    <row r="7304" spans="6:6">
      <c r="F7304" s="2"/>
    </row>
    <row r="7305" spans="6:6">
      <c r="F7305" s="2"/>
    </row>
    <row r="7306" spans="6:6">
      <c r="F7306" s="2"/>
    </row>
    <row r="7307" spans="6:6">
      <c r="F7307" s="2"/>
    </row>
    <row r="7308" spans="6:6">
      <c r="F7308" s="2"/>
    </row>
    <row r="7309" spans="6:6">
      <c r="F7309" s="2"/>
    </row>
    <row r="7310" spans="6:6">
      <c r="F7310" s="2"/>
    </row>
    <row r="7311" spans="6:6">
      <c r="F7311" s="2"/>
    </row>
    <row r="7312" spans="6:6">
      <c r="F7312" s="2"/>
    </row>
    <row r="7313" spans="6:6">
      <c r="F7313" s="2"/>
    </row>
    <row r="7314" spans="6:6">
      <c r="F7314" s="2"/>
    </row>
    <row r="7315" spans="6:6">
      <c r="F7315" s="2"/>
    </row>
    <row r="7316" spans="6:6">
      <c r="F7316" s="2"/>
    </row>
    <row r="7317" spans="6:6">
      <c r="F7317" s="2"/>
    </row>
    <row r="7318" spans="6:6">
      <c r="F7318" s="2"/>
    </row>
    <row r="7319" spans="6:6">
      <c r="F7319" s="2"/>
    </row>
    <row r="7320" spans="6:6">
      <c r="F7320" s="2"/>
    </row>
    <row r="7321" spans="6:6">
      <c r="F7321" s="2"/>
    </row>
    <row r="7322" spans="6:6">
      <c r="F7322" s="2"/>
    </row>
    <row r="7323" spans="6:6">
      <c r="F7323" s="2"/>
    </row>
    <row r="7324" spans="6:6">
      <c r="F7324" s="2"/>
    </row>
    <row r="7325" spans="6:6">
      <c r="F7325" s="2"/>
    </row>
    <row r="7326" spans="6:6">
      <c r="F7326" s="2"/>
    </row>
    <row r="7327" spans="6:6">
      <c r="F7327" s="2"/>
    </row>
    <row r="7328" spans="6:6">
      <c r="F7328" s="2"/>
    </row>
    <row r="7329" spans="6:6">
      <c r="F7329" s="2"/>
    </row>
    <row r="7330" spans="6:6">
      <c r="F7330" s="2"/>
    </row>
    <row r="7331" spans="6:6">
      <c r="F7331" s="2"/>
    </row>
    <row r="7332" spans="6:6">
      <c r="F7332" s="2"/>
    </row>
    <row r="7333" spans="6:6">
      <c r="F7333" s="2"/>
    </row>
    <row r="7334" spans="6:6">
      <c r="F7334" s="2"/>
    </row>
    <row r="7335" spans="6:6">
      <c r="F7335" s="2"/>
    </row>
    <row r="7336" spans="6:6">
      <c r="F7336" s="2"/>
    </row>
    <row r="7337" spans="6:6">
      <c r="F7337" s="2"/>
    </row>
    <row r="7338" spans="6:6">
      <c r="F7338" s="2"/>
    </row>
    <row r="7339" spans="6:6">
      <c r="F7339" s="2"/>
    </row>
    <row r="7340" spans="6:6">
      <c r="F7340" s="2"/>
    </row>
    <row r="7341" spans="6:6">
      <c r="F7341" s="2"/>
    </row>
    <row r="7342" spans="6:6">
      <c r="F7342" s="2"/>
    </row>
    <row r="7343" spans="6:6">
      <c r="F7343" s="2"/>
    </row>
    <row r="7344" spans="6:6">
      <c r="F7344" s="2"/>
    </row>
    <row r="7345" spans="6:6">
      <c r="F7345" s="2"/>
    </row>
    <row r="7346" spans="6:6">
      <c r="F7346" s="2"/>
    </row>
    <row r="7347" spans="6:6">
      <c r="F7347" s="2"/>
    </row>
    <row r="7348" spans="6:6">
      <c r="F7348" s="2"/>
    </row>
    <row r="7349" spans="6:6">
      <c r="F7349" s="2"/>
    </row>
    <row r="7350" spans="6:6">
      <c r="F7350" s="2"/>
    </row>
    <row r="7351" spans="6:6">
      <c r="F7351" s="2"/>
    </row>
    <row r="7352" spans="6:6">
      <c r="F7352" s="2"/>
    </row>
    <row r="7353" spans="6:6">
      <c r="F7353" s="2"/>
    </row>
    <row r="7354" spans="6:6">
      <c r="F7354" s="2"/>
    </row>
    <row r="7355" spans="6:6">
      <c r="F7355" s="2"/>
    </row>
    <row r="7356" spans="6:6">
      <c r="F7356" s="2"/>
    </row>
    <row r="7357" spans="6:6">
      <c r="F7357" s="2"/>
    </row>
    <row r="7358" spans="6:6">
      <c r="F7358" s="2"/>
    </row>
    <row r="7359" spans="6:6">
      <c r="F7359" s="2"/>
    </row>
    <row r="7360" spans="6:6">
      <c r="F7360" s="2"/>
    </row>
    <row r="7361" spans="6:6">
      <c r="F7361" s="2"/>
    </row>
    <row r="7362" spans="6:6">
      <c r="F7362" s="2"/>
    </row>
    <row r="7363" spans="6:6">
      <c r="F7363" s="2"/>
    </row>
    <row r="7364" spans="6:6">
      <c r="F7364" s="2"/>
    </row>
    <row r="7365" spans="6:6">
      <c r="F7365" s="2"/>
    </row>
    <row r="7366" spans="6:6">
      <c r="F7366" s="2"/>
    </row>
    <row r="7367" spans="6:6">
      <c r="F7367" s="2"/>
    </row>
    <row r="7368" spans="6:6">
      <c r="F7368" s="2"/>
    </row>
    <row r="7369" spans="6:6">
      <c r="F7369" s="2"/>
    </row>
    <row r="7370" spans="6:6">
      <c r="F7370" s="2"/>
    </row>
    <row r="7371" spans="6:6">
      <c r="F7371" s="2"/>
    </row>
    <row r="7372" spans="6:6">
      <c r="F7372" s="2"/>
    </row>
    <row r="7373" spans="6:6">
      <c r="F7373" s="2"/>
    </row>
    <row r="7374" spans="6:6">
      <c r="F7374" s="2"/>
    </row>
    <row r="7375" spans="6:6">
      <c r="F7375" s="2"/>
    </row>
    <row r="7376" spans="6:6">
      <c r="F7376" s="2"/>
    </row>
    <row r="7377" spans="6:6">
      <c r="F7377" s="2"/>
    </row>
    <row r="7378" spans="6:6">
      <c r="F7378" s="2"/>
    </row>
    <row r="7379" spans="6:6">
      <c r="F7379" s="2"/>
    </row>
    <row r="7380" spans="6:6">
      <c r="F7380" s="2"/>
    </row>
    <row r="7381" spans="6:6">
      <c r="F7381" s="2"/>
    </row>
    <row r="7382" spans="6:6">
      <c r="F7382" s="2"/>
    </row>
    <row r="7383" spans="6:6">
      <c r="F7383" s="2"/>
    </row>
    <row r="7384" spans="6:6">
      <c r="F7384" s="2"/>
    </row>
    <row r="7385" spans="6:6">
      <c r="F7385" s="2"/>
    </row>
    <row r="7386" spans="6:6">
      <c r="F7386" s="2"/>
    </row>
    <row r="7387" spans="6:6">
      <c r="F7387" s="2"/>
    </row>
    <row r="7388" spans="6:6">
      <c r="F7388" s="2"/>
    </row>
    <row r="7389" spans="6:6">
      <c r="F7389" s="2"/>
    </row>
    <row r="7390" spans="6:6">
      <c r="F7390" s="2"/>
    </row>
    <row r="7391" spans="6:6">
      <c r="F7391" s="2"/>
    </row>
    <row r="7392" spans="6:6">
      <c r="F7392" s="2"/>
    </row>
    <row r="7393" spans="6:6">
      <c r="F7393" s="2"/>
    </row>
    <row r="7394" spans="6:6">
      <c r="F7394" s="2"/>
    </row>
    <row r="7395" spans="6:6">
      <c r="F7395" s="2"/>
    </row>
    <row r="7396" spans="6:6">
      <c r="F7396" s="2"/>
    </row>
    <row r="7397" spans="6:6">
      <c r="F7397" s="2"/>
    </row>
    <row r="7398" spans="6:6">
      <c r="F7398" s="2"/>
    </row>
    <row r="7399" spans="6:6">
      <c r="F7399" s="2"/>
    </row>
    <row r="7400" spans="6:6">
      <c r="F7400" s="2"/>
    </row>
    <row r="7401" spans="6:6">
      <c r="F7401" s="2"/>
    </row>
    <row r="7402" spans="6:6">
      <c r="F7402" s="2"/>
    </row>
    <row r="7403" spans="6:6">
      <c r="F7403" s="2"/>
    </row>
    <row r="7404" spans="6:6">
      <c r="F7404" s="2"/>
    </row>
    <row r="7405" spans="6:6">
      <c r="F7405" s="2"/>
    </row>
    <row r="7406" spans="6:6">
      <c r="F7406" s="2"/>
    </row>
    <row r="7407" spans="6:6">
      <c r="F7407" s="2"/>
    </row>
    <row r="7408" spans="6:6">
      <c r="F7408" s="2"/>
    </row>
    <row r="7409" spans="6:6">
      <c r="F7409" s="2"/>
    </row>
    <row r="7410" spans="6:6">
      <c r="F7410" s="2"/>
    </row>
    <row r="7411" spans="6:6">
      <c r="F7411" s="2"/>
    </row>
    <row r="7412" spans="6:6">
      <c r="F7412" s="2"/>
    </row>
    <row r="7413" spans="6:6">
      <c r="F7413" s="2"/>
    </row>
    <row r="7414" spans="6:6">
      <c r="F7414" s="2"/>
    </row>
    <row r="7415" spans="6:6">
      <c r="F7415" s="2"/>
    </row>
    <row r="7416" spans="6:6">
      <c r="F7416" s="2"/>
    </row>
    <row r="7417" spans="6:6">
      <c r="F7417" s="2"/>
    </row>
    <row r="7418" spans="6:6">
      <c r="F7418" s="2"/>
    </row>
    <row r="7419" spans="6:6">
      <c r="F7419" s="2"/>
    </row>
    <row r="7420" spans="6:6">
      <c r="F7420" s="2"/>
    </row>
    <row r="7421" spans="6:6">
      <c r="F7421" s="2"/>
    </row>
    <row r="7422" spans="6:6">
      <c r="F7422" s="2"/>
    </row>
    <row r="7423" spans="6:6">
      <c r="F7423" s="2"/>
    </row>
    <row r="7424" spans="6:6">
      <c r="F7424" s="2"/>
    </row>
    <row r="7425" spans="6:6">
      <c r="F7425" s="2"/>
    </row>
    <row r="7426" spans="6:6">
      <c r="F7426" s="2"/>
    </row>
    <row r="7427" spans="6:6">
      <c r="F7427" s="2"/>
    </row>
    <row r="7428" spans="6:6">
      <c r="F7428" s="2"/>
    </row>
    <row r="7429" spans="6:6">
      <c r="F7429" s="2"/>
    </row>
    <row r="7430" spans="6:6">
      <c r="F7430" s="2"/>
    </row>
    <row r="7431" spans="6:6">
      <c r="F7431" s="2"/>
    </row>
    <row r="7432" spans="6:6">
      <c r="F7432" s="2"/>
    </row>
    <row r="7433" spans="6:6">
      <c r="F7433" s="2"/>
    </row>
    <row r="7434" spans="6:6">
      <c r="F7434" s="2"/>
    </row>
    <row r="7435" spans="6:6">
      <c r="F7435" s="2"/>
    </row>
    <row r="7436" spans="6:6">
      <c r="F7436" s="2"/>
    </row>
    <row r="7437" spans="6:6">
      <c r="F7437" s="2"/>
    </row>
    <row r="7438" spans="6:6">
      <c r="F7438" s="2"/>
    </row>
    <row r="7439" spans="6:6">
      <c r="F7439" s="2"/>
    </row>
    <row r="7440" spans="6:6">
      <c r="F7440" s="2"/>
    </row>
    <row r="7441" spans="6:6">
      <c r="F7441" s="2"/>
    </row>
    <row r="7442" spans="6:6">
      <c r="F7442" s="2"/>
    </row>
    <row r="7443" spans="6:6">
      <c r="F7443" s="2"/>
    </row>
    <row r="7444" spans="6:6">
      <c r="F7444" s="2"/>
    </row>
    <row r="7445" spans="6:6">
      <c r="F7445" s="2"/>
    </row>
    <row r="7446" spans="6:6">
      <c r="F7446" s="2"/>
    </row>
    <row r="7447" spans="6:6">
      <c r="F7447" s="2"/>
    </row>
    <row r="7448" spans="6:6">
      <c r="F7448" s="2"/>
    </row>
    <row r="7449" spans="6:6">
      <c r="F7449" s="2"/>
    </row>
    <row r="7450" spans="6:6">
      <c r="F7450" s="2"/>
    </row>
    <row r="7451" spans="6:6">
      <c r="F7451" s="2"/>
    </row>
    <row r="7452" spans="6:6">
      <c r="F7452" s="2"/>
    </row>
    <row r="7453" spans="6:6">
      <c r="F7453" s="2"/>
    </row>
    <row r="7454" spans="6:6">
      <c r="F7454" s="2"/>
    </row>
    <row r="7455" spans="6:6">
      <c r="F7455" s="2"/>
    </row>
    <row r="7456" spans="6:6">
      <c r="F7456" s="2"/>
    </row>
    <row r="7457" spans="6:6">
      <c r="F7457" s="2"/>
    </row>
    <row r="7458" spans="6:6">
      <c r="F7458" s="2"/>
    </row>
    <row r="7459" spans="6:6">
      <c r="F7459" s="2"/>
    </row>
    <row r="7460" spans="6:6">
      <c r="F7460" s="2"/>
    </row>
    <row r="7461" spans="6:6">
      <c r="F7461" s="2"/>
    </row>
    <row r="7462" spans="6:6">
      <c r="F7462" s="2"/>
    </row>
    <row r="7463" spans="6:6">
      <c r="F7463" s="2"/>
    </row>
    <row r="7464" spans="6:6">
      <c r="F7464" s="2"/>
    </row>
    <row r="7465" spans="6:6">
      <c r="F7465" s="2"/>
    </row>
    <row r="7466" spans="6:6">
      <c r="F7466" s="2"/>
    </row>
    <row r="7467" spans="6:6">
      <c r="F7467" s="2"/>
    </row>
    <row r="7468" spans="6:6">
      <c r="F7468" s="2"/>
    </row>
    <row r="7469" spans="6:6">
      <c r="F7469" s="2"/>
    </row>
    <row r="7470" spans="6:6">
      <c r="F7470" s="2"/>
    </row>
    <row r="7471" spans="6:6">
      <c r="F7471" s="2"/>
    </row>
    <row r="7472" spans="6:6">
      <c r="F7472" s="2"/>
    </row>
    <row r="7473" spans="6:6">
      <c r="F7473" s="2"/>
    </row>
    <row r="7474" spans="6:6">
      <c r="F7474" s="2"/>
    </row>
    <row r="7475" spans="6:6">
      <c r="F7475" s="2"/>
    </row>
    <row r="7476" spans="6:6">
      <c r="F7476" s="2"/>
    </row>
    <row r="7477" spans="6:6">
      <c r="F7477" s="2"/>
    </row>
    <row r="7478" spans="6:6">
      <c r="F7478" s="2"/>
    </row>
    <row r="7479" spans="6:6">
      <c r="F7479" s="2"/>
    </row>
    <row r="7480" spans="6:6">
      <c r="F7480" s="2"/>
    </row>
    <row r="7481" spans="6:6">
      <c r="F7481" s="2"/>
    </row>
    <row r="7482" spans="6:6">
      <c r="F7482" s="2"/>
    </row>
    <row r="7483" spans="6:6">
      <c r="F7483" s="2"/>
    </row>
    <row r="7484" spans="6:6">
      <c r="F7484" s="2"/>
    </row>
    <row r="7485" spans="6:6">
      <c r="F7485" s="2"/>
    </row>
    <row r="7486" spans="6:6">
      <c r="F7486" s="2"/>
    </row>
    <row r="7487" spans="6:6">
      <c r="F7487" s="2"/>
    </row>
    <row r="7488" spans="6:6">
      <c r="F7488" s="2"/>
    </row>
    <row r="7489" spans="6:6">
      <c r="F7489" s="2"/>
    </row>
    <row r="7490" spans="6:6">
      <c r="F7490" s="2"/>
    </row>
    <row r="7491" spans="6:6">
      <c r="F7491" s="2"/>
    </row>
    <row r="7492" spans="6:6">
      <c r="F7492" s="2"/>
    </row>
    <row r="7493" spans="6:6">
      <c r="F7493" s="2"/>
    </row>
    <row r="7494" spans="6:6">
      <c r="F7494" s="2"/>
    </row>
    <row r="7495" spans="6:6">
      <c r="F7495" s="2"/>
    </row>
    <row r="7496" spans="6:6">
      <c r="F7496" s="2"/>
    </row>
    <row r="7497" spans="6:6">
      <c r="F7497" s="2"/>
    </row>
    <row r="7498" spans="6:6">
      <c r="F7498" s="2"/>
    </row>
    <row r="7499" spans="6:6">
      <c r="F7499" s="2"/>
    </row>
    <row r="7500" spans="6:6">
      <c r="F7500" s="2"/>
    </row>
    <row r="7501" spans="6:6">
      <c r="F7501" s="2"/>
    </row>
    <row r="7502" spans="6:6">
      <c r="F7502" s="2"/>
    </row>
    <row r="7503" spans="6:6">
      <c r="F7503" s="2"/>
    </row>
    <row r="7504" spans="6:6">
      <c r="F7504" s="2"/>
    </row>
    <row r="7505" spans="6:6">
      <c r="F7505" s="2"/>
    </row>
    <row r="7506" spans="6:6">
      <c r="F7506" s="2"/>
    </row>
    <row r="7507" spans="6:6">
      <c r="F7507" s="2"/>
    </row>
    <row r="7508" spans="6:6">
      <c r="F7508" s="2"/>
    </row>
    <row r="7509" spans="6:6">
      <c r="F7509" s="2"/>
    </row>
    <row r="7510" spans="6:6">
      <c r="F7510" s="2"/>
    </row>
    <row r="7511" spans="6:6">
      <c r="F7511" s="2"/>
    </row>
    <row r="7512" spans="6:6">
      <c r="F7512" s="2"/>
    </row>
    <row r="7513" spans="6:6">
      <c r="F7513" s="2"/>
    </row>
    <row r="7514" spans="6:6">
      <c r="F7514" s="2"/>
    </row>
    <row r="7515" spans="6:6">
      <c r="F7515" s="2"/>
    </row>
    <row r="7516" spans="6:6">
      <c r="F7516" s="2"/>
    </row>
    <row r="7517" spans="6:6">
      <c r="F7517" s="2"/>
    </row>
    <row r="7518" spans="6:6">
      <c r="F7518" s="2"/>
    </row>
    <row r="7519" spans="6:6">
      <c r="F7519" s="2"/>
    </row>
    <row r="7520" spans="6:6">
      <c r="F7520" s="2"/>
    </row>
    <row r="7521" spans="6:6">
      <c r="F7521" s="2"/>
    </row>
    <row r="7522" spans="6:6">
      <c r="F7522" s="2"/>
    </row>
    <row r="7523" spans="6:6">
      <c r="F7523" s="2"/>
    </row>
    <row r="7524" spans="6:6">
      <c r="F7524" s="2"/>
    </row>
    <row r="7525" spans="6:6">
      <c r="F7525" s="2"/>
    </row>
    <row r="7526" spans="6:6">
      <c r="F7526" s="2"/>
    </row>
    <row r="7527" spans="6:6">
      <c r="F7527" s="2"/>
    </row>
    <row r="7528" spans="6:6">
      <c r="F7528" s="2"/>
    </row>
    <row r="7529" spans="6:6">
      <c r="F7529" s="2"/>
    </row>
    <row r="7530" spans="6:6">
      <c r="F7530" s="2"/>
    </row>
    <row r="7531" spans="6:6">
      <c r="F7531" s="2"/>
    </row>
    <row r="7532" spans="6:6">
      <c r="F7532" s="2"/>
    </row>
    <row r="7533" spans="6:6">
      <c r="F7533" s="2"/>
    </row>
    <row r="7534" spans="6:6">
      <c r="F7534" s="2"/>
    </row>
    <row r="7535" spans="6:6">
      <c r="F7535" s="2"/>
    </row>
    <row r="7536" spans="6:6">
      <c r="F7536" s="2"/>
    </row>
    <row r="7537" spans="6:6">
      <c r="F7537" s="2"/>
    </row>
    <row r="7538" spans="6:6">
      <c r="F7538" s="2"/>
    </row>
    <row r="7539" spans="6:6">
      <c r="F7539" s="2"/>
    </row>
    <row r="7540" spans="6:6">
      <c r="F7540" s="2"/>
    </row>
    <row r="7541" spans="6:6">
      <c r="F7541" s="2"/>
    </row>
    <row r="7542" spans="6:6">
      <c r="F7542" s="2"/>
    </row>
    <row r="7543" spans="6:6">
      <c r="F7543" s="2"/>
    </row>
    <row r="7544" spans="6:6">
      <c r="F7544" s="2"/>
    </row>
    <row r="7545" spans="6:6">
      <c r="F7545" s="2"/>
    </row>
    <row r="7546" spans="6:6">
      <c r="F7546" s="2"/>
    </row>
    <row r="7547" spans="6:6">
      <c r="F7547" s="2"/>
    </row>
    <row r="7548" spans="6:6">
      <c r="F7548" s="2"/>
    </row>
    <row r="7549" spans="6:6">
      <c r="F7549" s="2"/>
    </row>
    <row r="7550" spans="6:6">
      <c r="F7550" s="2"/>
    </row>
    <row r="7551" spans="6:6">
      <c r="F7551" s="2"/>
    </row>
    <row r="7552" spans="6:6">
      <c r="F7552" s="2"/>
    </row>
    <row r="7553" spans="6:6">
      <c r="F7553" s="2"/>
    </row>
    <row r="7554" spans="6:6">
      <c r="F7554" s="2"/>
    </row>
    <row r="7555" spans="6:6">
      <c r="F7555" s="2"/>
    </row>
    <row r="7556" spans="6:6">
      <c r="F7556" s="2"/>
    </row>
    <row r="7557" spans="6:6">
      <c r="F7557" s="2"/>
    </row>
    <row r="7558" spans="6:6">
      <c r="F7558" s="2"/>
    </row>
    <row r="7559" spans="6:6">
      <c r="F7559" s="2"/>
    </row>
    <row r="7560" spans="6:6">
      <c r="F7560" s="2"/>
    </row>
    <row r="7561" spans="6:6">
      <c r="F7561" s="2"/>
    </row>
    <row r="7562" spans="6:6">
      <c r="F7562" s="2"/>
    </row>
    <row r="7563" spans="6:6">
      <c r="F7563" s="2"/>
    </row>
    <row r="7564" spans="6:6">
      <c r="F7564" s="2"/>
    </row>
    <row r="7565" spans="6:6">
      <c r="F7565" s="2"/>
    </row>
    <row r="7566" spans="6:6">
      <c r="F7566" s="2"/>
    </row>
    <row r="7567" spans="6:6">
      <c r="F7567" s="2"/>
    </row>
    <row r="7568" spans="6:6">
      <c r="F7568" s="2"/>
    </row>
    <row r="7569" spans="6:6">
      <c r="F7569" s="2"/>
    </row>
    <row r="7570" spans="6:6">
      <c r="F7570" s="2"/>
    </row>
    <row r="7571" spans="6:6">
      <c r="F7571" s="2"/>
    </row>
    <row r="7572" spans="6:6">
      <c r="F7572" s="2"/>
    </row>
    <row r="7573" spans="6:6">
      <c r="F7573" s="2"/>
    </row>
    <row r="7574" spans="6:6">
      <c r="F7574" s="2"/>
    </row>
    <row r="7575" spans="6:6">
      <c r="F7575" s="2"/>
    </row>
    <row r="7576" spans="6:6">
      <c r="F7576" s="2"/>
    </row>
    <row r="7577" spans="6:6">
      <c r="F7577" s="2"/>
    </row>
    <row r="7578" spans="6:6">
      <c r="F7578" s="2"/>
    </row>
    <row r="7579" spans="6:6">
      <c r="F7579" s="2"/>
    </row>
    <row r="7580" spans="6:6">
      <c r="F7580" s="2"/>
    </row>
    <row r="7581" spans="6:6">
      <c r="F7581" s="2"/>
    </row>
    <row r="7582" spans="6:6">
      <c r="F7582" s="2"/>
    </row>
    <row r="7583" spans="6:6">
      <c r="F7583" s="2"/>
    </row>
    <row r="7584" spans="6:6">
      <c r="F7584" s="2"/>
    </row>
    <row r="7585" spans="6:6">
      <c r="F7585" s="2"/>
    </row>
    <row r="7586" spans="6:6">
      <c r="F7586" s="2"/>
    </row>
    <row r="7587" spans="6:6">
      <c r="F7587" s="2"/>
    </row>
    <row r="7588" spans="6:6">
      <c r="F7588" s="2"/>
    </row>
    <row r="7589" spans="6:6">
      <c r="F7589" s="2"/>
    </row>
    <row r="7590" spans="6:6">
      <c r="F7590" s="2"/>
    </row>
    <row r="7591" spans="6:6">
      <c r="F7591" s="2"/>
    </row>
    <row r="7592" spans="6:6">
      <c r="F7592" s="2"/>
    </row>
    <row r="7593" spans="6:6">
      <c r="F7593" s="2"/>
    </row>
    <row r="7594" spans="6:6">
      <c r="F7594" s="2"/>
    </row>
    <row r="7595" spans="6:6">
      <c r="F7595" s="2"/>
    </row>
    <row r="7596" spans="6:6">
      <c r="F7596" s="2"/>
    </row>
    <row r="7597" spans="6:6">
      <c r="F7597" s="2"/>
    </row>
    <row r="7598" spans="6:6">
      <c r="F7598" s="2"/>
    </row>
    <row r="7599" spans="6:6">
      <c r="F7599" s="2"/>
    </row>
    <row r="7600" spans="6:6">
      <c r="F7600" s="2"/>
    </row>
    <row r="7601" spans="6:6">
      <c r="F7601" s="2"/>
    </row>
    <row r="7602" spans="6:6">
      <c r="F7602" s="2"/>
    </row>
    <row r="7603" spans="6:6">
      <c r="F7603" s="2"/>
    </row>
    <row r="7604" spans="6:6">
      <c r="F7604" s="2"/>
    </row>
    <row r="7605" spans="6:6">
      <c r="F7605" s="2"/>
    </row>
    <row r="7606" spans="6:6">
      <c r="F7606" s="2"/>
    </row>
    <row r="7607" spans="6:6">
      <c r="F7607" s="2"/>
    </row>
    <row r="7608" spans="6:6">
      <c r="F7608" s="2"/>
    </row>
    <row r="7609" spans="6:6">
      <c r="F7609" s="2"/>
    </row>
    <row r="7610" spans="6:6">
      <c r="F7610" s="2"/>
    </row>
    <row r="7611" spans="6:6">
      <c r="F7611" s="2"/>
    </row>
    <row r="7612" spans="6:6">
      <c r="F7612" s="2"/>
    </row>
    <row r="7613" spans="6:6">
      <c r="F7613" s="2"/>
    </row>
    <row r="7614" spans="6:6">
      <c r="F7614" s="2"/>
    </row>
    <row r="7615" spans="6:6">
      <c r="F7615" s="2"/>
    </row>
    <row r="7616" spans="6:6">
      <c r="F7616" s="2"/>
    </row>
    <row r="7617" spans="6:6">
      <c r="F7617" s="2"/>
    </row>
    <row r="7618" spans="6:6">
      <c r="F7618" s="2"/>
    </row>
    <row r="7619" spans="6:6">
      <c r="F7619" s="2"/>
    </row>
    <row r="7620" spans="6:6">
      <c r="F7620" s="2"/>
    </row>
    <row r="7621" spans="6:6">
      <c r="F7621" s="2"/>
    </row>
    <row r="7622" spans="6:6">
      <c r="F7622" s="2"/>
    </row>
    <row r="7623" spans="6:6">
      <c r="F7623" s="2"/>
    </row>
    <row r="7624" spans="6:6">
      <c r="F7624" s="2"/>
    </row>
    <row r="7625" spans="6:6">
      <c r="F7625" s="2"/>
    </row>
    <row r="7626" spans="6:6">
      <c r="F7626" s="2"/>
    </row>
    <row r="7627" spans="6:6">
      <c r="F7627" s="2"/>
    </row>
    <row r="7628" spans="6:6">
      <c r="F7628" s="2"/>
    </row>
    <row r="7629" spans="6:6">
      <c r="F7629" s="2"/>
    </row>
    <row r="7630" spans="6:6">
      <c r="F7630" s="2"/>
    </row>
    <row r="7631" spans="6:6">
      <c r="F7631" s="2"/>
    </row>
    <row r="7632" spans="6:6">
      <c r="F7632" s="2"/>
    </row>
    <row r="7633" spans="6:6">
      <c r="F7633" s="2"/>
    </row>
    <row r="7634" spans="6:6">
      <c r="F7634" s="2"/>
    </row>
    <row r="7635" spans="6:6">
      <c r="F7635" s="2"/>
    </row>
    <row r="7636" spans="6:6">
      <c r="F7636" s="2"/>
    </row>
    <row r="7637" spans="6:6">
      <c r="F7637" s="2"/>
    </row>
    <row r="7638" spans="6:6">
      <c r="F7638" s="2"/>
    </row>
    <row r="7639" spans="6:6">
      <c r="F7639" s="2"/>
    </row>
    <row r="7640" spans="6:6">
      <c r="F7640" s="2"/>
    </row>
    <row r="7641" spans="6:6">
      <c r="F7641" s="2"/>
    </row>
    <row r="7642" spans="6:6">
      <c r="F7642" s="2"/>
    </row>
    <row r="7643" spans="6:6">
      <c r="F7643" s="2"/>
    </row>
    <row r="7644" spans="6:6">
      <c r="F7644" s="2"/>
    </row>
    <row r="7645" spans="6:6">
      <c r="F7645" s="2"/>
    </row>
    <row r="7646" spans="6:6">
      <c r="F7646" s="2"/>
    </row>
    <row r="7647" spans="6:6">
      <c r="F7647" s="2"/>
    </row>
    <row r="7648" spans="6:6">
      <c r="F7648" s="2"/>
    </row>
    <row r="7649" spans="6:6">
      <c r="F7649" s="2"/>
    </row>
    <row r="7650" spans="6:6">
      <c r="F7650" s="2"/>
    </row>
    <row r="7651" spans="6:6">
      <c r="F7651" s="2"/>
    </row>
    <row r="7652" spans="6:6">
      <c r="F7652" s="2"/>
    </row>
    <row r="7653" spans="6:6">
      <c r="F7653" s="2"/>
    </row>
    <row r="7654" spans="6:6">
      <c r="F7654" s="2"/>
    </row>
    <row r="7655" spans="6:6">
      <c r="F7655" s="2"/>
    </row>
    <row r="7656" spans="6:6">
      <c r="F7656" s="2"/>
    </row>
    <row r="7657" spans="6:6">
      <c r="F7657" s="2"/>
    </row>
    <row r="7658" spans="6:6">
      <c r="F7658" s="2"/>
    </row>
    <row r="7659" spans="6:6">
      <c r="F7659" s="2"/>
    </row>
    <row r="7660" spans="6:6">
      <c r="F7660" s="2"/>
    </row>
    <row r="7661" spans="6:6">
      <c r="F7661" s="2"/>
    </row>
    <row r="7662" spans="6:6">
      <c r="F7662" s="2"/>
    </row>
    <row r="7663" spans="6:6">
      <c r="F7663" s="2"/>
    </row>
    <row r="7664" spans="6:6">
      <c r="F7664" s="2"/>
    </row>
    <row r="7665" spans="6:6">
      <c r="F7665" s="2"/>
    </row>
    <row r="7666" spans="6:6">
      <c r="F7666" s="2"/>
    </row>
    <row r="7667" spans="6:6">
      <c r="F7667" s="2"/>
    </row>
    <row r="7668" spans="6:6">
      <c r="F7668" s="2"/>
    </row>
    <row r="7669" spans="6:6">
      <c r="F7669" s="2"/>
    </row>
    <row r="7670" spans="6:6">
      <c r="F7670" s="2"/>
    </row>
    <row r="7671" spans="6:6">
      <c r="F7671" s="2"/>
    </row>
    <row r="7672" spans="6:6">
      <c r="F7672" s="2"/>
    </row>
    <row r="7673" spans="6:6">
      <c r="F7673" s="2"/>
    </row>
    <row r="7674" spans="6:6">
      <c r="F7674" s="2"/>
    </row>
    <row r="7675" spans="6:6">
      <c r="F7675" s="2"/>
    </row>
    <row r="7676" spans="6:6">
      <c r="F7676" s="2"/>
    </row>
    <row r="7677" spans="6:6">
      <c r="F7677" s="2"/>
    </row>
    <row r="7678" spans="6:6">
      <c r="F7678" s="2"/>
    </row>
    <row r="7679" spans="6:6">
      <c r="F7679" s="2"/>
    </row>
    <row r="7680" spans="6:6">
      <c r="F7680" s="2"/>
    </row>
    <row r="7681" spans="6:6">
      <c r="F7681" s="2"/>
    </row>
    <row r="7682" spans="6:6">
      <c r="F7682" s="2"/>
    </row>
    <row r="7683" spans="6:6">
      <c r="F7683" s="2"/>
    </row>
    <row r="7684" spans="6:6">
      <c r="F7684" s="2"/>
    </row>
    <row r="7685" spans="6:6">
      <c r="F7685" s="2"/>
    </row>
    <row r="7686" spans="6:6">
      <c r="F7686" s="2"/>
    </row>
    <row r="7687" spans="6:6">
      <c r="F7687" s="2"/>
    </row>
    <row r="7688" spans="6:6">
      <c r="F7688" s="2"/>
    </row>
    <row r="7689" spans="6:6">
      <c r="F7689" s="2"/>
    </row>
    <row r="7690" spans="6:6">
      <c r="F7690" s="2"/>
    </row>
    <row r="7691" spans="6:6">
      <c r="F7691" s="2"/>
    </row>
    <row r="7692" spans="6:6">
      <c r="F7692" s="2"/>
    </row>
    <row r="7693" spans="6:6">
      <c r="F7693" s="2"/>
    </row>
    <row r="7694" spans="6:6">
      <c r="F7694" s="2"/>
    </row>
    <row r="7695" spans="6:6">
      <c r="F7695" s="2"/>
    </row>
    <row r="7696" spans="6:6">
      <c r="F7696" s="2"/>
    </row>
    <row r="7697" spans="6:6">
      <c r="F7697" s="2"/>
    </row>
    <row r="7698" spans="6:6">
      <c r="F7698" s="2"/>
    </row>
    <row r="7699" spans="6:6">
      <c r="F7699" s="2"/>
    </row>
    <row r="7700" spans="6:6">
      <c r="F7700" s="2"/>
    </row>
    <row r="7701" spans="6:6">
      <c r="F7701" s="2"/>
    </row>
    <row r="7702" spans="6:6">
      <c r="F7702" s="2"/>
    </row>
    <row r="7703" spans="6:6">
      <c r="F7703" s="2"/>
    </row>
    <row r="7704" spans="6:6">
      <c r="F7704" s="2"/>
    </row>
    <row r="7705" spans="6:6">
      <c r="F7705" s="2"/>
    </row>
    <row r="7706" spans="6:6">
      <c r="F7706" s="2"/>
    </row>
    <row r="7707" spans="6:6">
      <c r="F7707" s="2"/>
    </row>
    <row r="7708" spans="6:6">
      <c r="F7708" s="2"/>
    </row>
    <row r="7709" spans="6:6">
      <c r="F7709" s="2"/>
    </row>
    <row r="7710" spans="6:6">
      <c r="F7710" s="2"/>
    </row>
    <row r="7711" spans="6:6">
      <c r="F7711" s="2"/>
    </row>
    <row r="7712" spans="6:6">
      <c r="F7712" s="2"/>
    </row>
    <row r="7713" spans="6:6">
      <c r="F7713" s="2"/>
    </row>
    <row r="7714" spans="6:6">
      <c r="F7714" s="2"/>
    </row>
    <row r="7715" spans="6:6">
      <c r="F7715" s="2"/>
    </row>
    <row r="7716" spans="6:6">
      <c r="F7716" s="2"/>
    </row>
    <row r="7717" spans="6:6">
      <c r="F7717" s="2"/>
    </row>
    <row r="7718" spans="6:6">
      <c r="F7718" s="2"/>
    </row>
    <row r="7719" spans="6:6">
      <c r="F7719" s="2"/>
    </row>
    <row r="7720" spans="6:6">
      <c r="F7720" s="2"/>
    </row>
    <row r="7721" spans="6:6">
      <c r="F7721" s="2"/>
    </row>
    <row r="7722" spans="6:6">
      <c r="F7722" s="2"/>
    </row>
    <row r="7723" spans="6:6">
      <c r="F7723" s="2"/>
    </row>
    <row r="7724" spans="6:6">
      <c r="F7724" s="2"/>
    </row>
    <row r="7725" spans="6:6">
      <c r="F7725" s="2"/>
    </row>
    <row r="7726" spans="6:6">
      <c r="F7726" s="2"/>
    </row>
    <row r="7727" spans="6:6">
      <c r="F7727" s="2"/>
    </row>
    <row r="7728" spans="6:6">
      <c r="F7728" s="2"/>
    </row>
    <row r="7729" spans="6:6">
      <c r="F7729" s="2"/>
    </row>
    <row r="7730" spans="6:6">
      <c r="F7730" s="2"/>
    </row>
    <row r="7731" spans="6:6">
      <c r="F7731" s="2"/>
    </row>
    <row r="7732" spans="6:6">
      <c r="F7732" s="2"/>
    </row>
    <row r="7733" spans="6:6">
      <c r="F7733" s="2"/>
    </row>
    <row r="7734" spans="6:6">
      <c r="F7734" s="2"/>
    </row>
    <row r="7735" spans="6:6">
      <c r="F7735" s="2"/>
    </row>
    <row r="7736" spans="6:6">
      <c r="F7736" s="2"/>
    </row>
    <row r="7737" spans="6:6">
      <c r="F7737" s="2"/>
    </row>
    <row r="7738" spans="6:6">
      <c r="F7738" s="2"/>
    </row>
    <row r="7739" spans="6:6">
      <c r="F7739" s="2"/>
    </row>
    <row r="7740" spans="6:6">
      <c r="F7740" s="2"/>
    </row>
    <row r="7741" spans="6:6">
      <c r="F7741" s="2"/>
    </row>
    <row r="7742" spans="6:6">
      <c r="F7742" s="2"/>
    </row>
    <row r="7743" spans="6:6">
      <c r="F7743" s="2"/>
    </row>
    <row r="7744" spans="6:6">
      <c r="F7744" s="2"/>
    </row>
    <row r="7745" spans="6:6">
      <c r="F7745" s="2"/>
    </row>
    <row r="7746" spans="6:6">
      <c r="F7746" s="2"/>
    </row>
    <row r="7747" spans="6:6">
      <c r="F7747" s="2"/>
    </row>
    <row r="7748" spans="6:6">
      <c r="F7748" s="2"/>
    </row>
    <row r="7749" spans="6:6">
      <c r="F7749" s="2"/>
    </row>
    <row r="7750" spans="6:6">
      <c r="F7750" s="2"/>
    </row>
    <row r="7751" spans="6:6">
      <c r="F7751" s="2"/>
    </row>
    <row r="7752" spans="6:6">
      <c r="F7752" s="2"/>
    </row>
    <row r="7753" spans="6:6">
      <c r="F7753" s="2"/>
    </row>
    <row r="7754" spans="6:6">
      <c r="F7754" s="2"/>
    </row>
    <row r="7755" spans="6:6">
      <c r="F7755" s="2"/>
    </row>
    <row r="7756" spans="6:6">
      <c r="F7756" s="2"/>
    </row>
    <row r="7757" spans="6:6">
      <c r="F7757" s="2"/>
    </row>
    <row r="7758" spans="6:6">
      <c r="F7758" s="2"/>
    </row>
    <row r="7759" spans="6:6">
      <c r="F7759" s="2"/>
    </row>
    <row r="7760" spans="6:6">
      <c r="F7760" s="2"/>
    </row>
    <row r="7761" spans="6:6">
      <c r="F7761" s="2"/>
    </row>
    <row r="7762" spans="6:6">
      <c r="F7762" s="2"/>
    </row>
    <row r="7763" spans="6:6">
      <c r="F7763" s="2"/>
    </row>
    <row r="7764" spans="6:6">
      <c r="F7764" s="2"/>
    </row>
    <row r="7765" spans="6:6">
      <c r="F7765" s="2"/>
    </row>
    <row r="7766" spans="6:6">
      <c r="F7766" s="2"/>
    </row>
    <row r="7767" spans="6:6">
      <c r="F7767" s="2"/>
    </row>
    <row r="7768" spans="6:6">
      <c r="F7768" s="2"/>
    </row>
    <row r="7769" spans="6:6">
      <c r="F7769" s="2"/>
    </row>
    <row r="7770" spans="6:6">
      <c r="F7770" s="2"/>
    </row>
    <row r="7771" spans="6:6">
      <c r="F7771" s="2"/>
    </row>
    <row r="7772" spans="6:6">
      <c r="F7772" s="2"/>
    </row>
    <row r="7773" spans="6:6">
      <c r="F7773" s="2"/>
    </row>
    <row r="7774" spans="6:6">
      <c r="F7774" s="2"/>
    </row>
    <row r="7775" spans="6:6">
      <c r="F7775" s="2"/>
    </row>
    <row r="7776" spans="6:6">
      <c r="F7776" s="2"/>
    </row>
    <row r="7777" spans="6:6">
      <c r="F7777" s="2"/>
    </row>
    <row r="7778" spans="6:6">
      <c r="F7778" s="2"/>
    </row>
    <row r="7779" spans="6:6">
      <c r="F7779" s="2"/>
    </row>
    <row r="7780" spans="6:6">
      <c r="F7780" s="2"/>
    </row>
    <row r="7781" spans="6:6">
      <c r="F7781" s="2"/>
    </row>
    <row r="7782" spans="6:6">
      <c r="F7782" s="2"/>
    </row>
    <row r="7783" spans="6:6">
      <c r="F7783" s="2"/>
    </row>
    <row r="7784" spans="6:6">
      <c r="F7784" s="2"/>
    </row>
    <row r="7785" spans="6:6">
      <c r="F7785" s="2"/>
    </row>
    <row r="7786" spans="6:6">
      <c r="F7786" s="2"/>
    </row>
    <row r="7787" spans="6:6">
      <c r="F7787" s="2"/>
    </row>
    <row r="7788" spans="6:6">
      <c r="F7788" s="2"/>
    </row>
    <row r="7789" spans="6:6">
      <c r="F7789" s="2"/>
    </row>
    <row r="7790" spans="6:6">
      <c r="F7790" s="2"/>
    </row>
    <row r="7791" spans="6:6">
      <c r="F7791" s="2"/>
    </row>
    <row r="7792" spans="6:6">
      <c r="F7792" s="2"/>
    </row>
    <row r="7793" spans="6:6">
      <c r="F7793" s="2"/>
    </row>
    <row r="7794" spans="6:6">
      <c r="F7794" s="2"/>
    </row>
    <row r="7795" spans="6:6">
      <c r="F7795" s="2"/>
    </row>
    <row r="7796" spans="6:6">
      <c r="F7796" s="2"/>
    </row>
    <row r="7797" spans="6:6">
      <c r="F7797" s="2"/>
    </row>
    <row r="7798" spans="6:6">
      <c r="F7798" s="2"/>
    </row>
    <row r="7799" spans="6:6">
      <c r="F7799" s="2"/>
    </row>
    <row r="7800" spans="6:6">
      <c r="F7800" s="2"/>
    </row>
    <row r="7801" spans="6:6">
      <c r="F7801" s="2"/>
    </row>
    <row r="7802" spans="6:6">
      <c r="F7802" s="2"/>
    </row>
    <row r="7803" spans="6:6">
      <c r="F7803" s="2"/>
    </row>
    <row r="7804" spans="6:6">
      <c r="F7804" s="2"/>
    </row>
    <row r="7805" spans="6:6">
      <c r="F7805" s="2"/>
    </row>
    <row r="7806" spans="6:6">
      <c r="F7806" s="2"/>
    </row>
    <row r="7807" spans="6:6">
      <c r="F7807" s="2"/>
    </row>
    <row r="7808" spans="6:6">
      <c r="F7808" s="2"/>
    </row>
    <row r="7809" spans="6:6">
      <c r="F7809" s="2"/>
    </row>
    <row r="7810" spans="6:6">
      <c r="F7810" s="2"/>
    </row>
    <row r="7811" spans="6:6">
      <c r="F7811" s="2"/>
    </row>
    <row r="7812" spans="6:6">
      <c r="F7812" s="2"/>
    </row>
    <row r="7813" spans="6:6">
      <c r="F7813" s="2"/>
    </row>
    <row r="7814" spans="6:6">
      <c r="F7814" s="2"/>
    </row>
    <row r="7815" spans="6:6">
      <c r="F7815" s="2"/>
    </row>
    <row r="7816" spans="6:6">
      <c r="F7816" s="2"/>
    </row>
    <row r="7817" spans="6:6">
      <c r="F7817" s="2"/>
    </row>
    <row r="7818" spans="6:6">
      <c r="F7818" s="2"/>
    </row>
    <row r="7819" spans="6:6">
      <c r="F7819" s="2"/>
    </row>
    <row r="7820" spans="6:6">
      <c r="F7820" s="2"/>
    </row>
    <row r="7821" spans="6:6">
      <c r="F7821" s="2"/>
    </row>
    <row r="7822" spans="6:6">
      <c r="F7822" s="2"/>
    </row>
    <row r="7823" spans="6:6">
      <c r="F7823" s="2"/>
    </row>
    <row r="7824" spans="6:6">
      <c r="F7824" s="2"/>
    </row>
    <row r="7825" spans="6:6">
      <c r="F7825" s="2"/>
    </row>
    <row r="7826" spans="6:6">
      <c r="F7826" s="2"/>
    </row>
    <row r="7827" spans="6:6">
      <c r="F7827" s="2"/>
    </row>
    <row r="7828" spans="6:6">
      <c r="F7828" s="2"/>
    </row>
    <row r="7829" spans="6:6">
      <c r="F7829" s="2"/>
    </row>
    <row r="7830" spans="6:6">
      <c r="F7830" s="2"/>
    </row>
    <row r="7831" spans="6:6">
      <c r="F7831" s="2"/>
    </row>
    <row r="7832" spans="6:6">
      <c r="F7832" s="2"/>
    </row>
    <row r="7833" spans="6:6">
      <c r="F7833" s="2"/>
    </row>
    <row r="7834" spans="6:6">
      <c r="F7834" s="2"/>
    </row>
    <row r="7835" spans="6:6">
      <c r="F7835" s="2"/>
    </row>
    <row r="7836" spans="6:6">
      <c r="F7836" s="2"/>
    </row>
    <row r="7837" spans="6:6">
      <c r="F7837" s="2"/>
    </row>
    <row r="7838" spans="6:6">
      <c r="F7838" s="2"/>
    </row>
    <row r="7839" spans="6:6">
      <c r="F7839" s="2"/>
    </row>
    <row r="7840" spans="6:6">
      <c r="F7840" s="2"/>
    </row>
    <row r="7841" spans="6:6">
      <c r="F7841" s="2"/>
    </row>
    <row r="7842" spans="6:6">
      <c r="F7842" s="2"/>
    </row>
    <row r="7843" spans="6:6">
      <c r="F7843" s="2"/>
    </row>
    <row r="7844" spans="6:6">
      <c r="F7844" s="2"/>
    </row>
    <row r="7845" spans="6:6">
      <c r="F7845" s="2"/>
    </row>
    <row r="7846" spans="6:6">
      <c r="F7846" s="2"/>
    </row>
    <row r="7847" spans="6:6">
      <c r="F7847" s="2"/>
    </row>
    <row r="7848" spans="6:6">
      <c r="F7848" s="2"/>
    </row>
    <row r="7849" spans="6:6">
      <c r="F7849" s="2"/>
    </row>
    <row r="7850" spans="6:6">
      <c r="F7850" s="2"/>
    </row>
    <row r="7851" spans="6:6">
      <c r="F7851" s="2"/>
    </row>
    <row r="7852" spans="6:6">
      <c r="F7852" s="2"/>
    </row>
    <row r="7853" spans="6:6">
      <c r="F7853" s="2"/>
    </row>
    <row r="7854" spans="6:6">
      <c r="F7854" s="2"/>
    </row>
    <row r="7855" spans="6:6">
      <c r="F7855" s="2"/>
    </row>
    <row r="7856" spans="6:6">
      <c r="F7856" s="2"/>
    </row>
    <row r="7857" spans="6:6">
      <c r="F7857" s="2"/>
    </row>
    <row r="7858" spans="6:6">
      <c r="F7858" s="2"/>
    </row>
    <row r="7859" spans="6:6">
      <c r="F7859" s="2"/>
    </row>
    <row r="7860" spans="6:6">
      <c r="F7860" s="2"/>
    </row>
    <row r="7861" spans="6:6">
      <c r="F7861" s="2"/>
    </row>
    <row r="7862" spans="6:6">
      <c r="F7862" s="2"/>
    </row>
    <row r="7863" spans="6:6">
      <c r="F7863" s="2"/>
    </row>
    <row r="7864" spans="6:6">
      <c r="F7864" s="2"/>
    </row>
    <row r="7865" spans="6:6">
      <c r="F7865" s="2"/>
    </row>
    <row r="7866" spans="6:6">
      <c r="F7866" s="2"/>
    </row>
    <row r="7867" spans="6:6">
      <c r="F7867" s="2"/>
    </row>
    <row r="7868" spans="6:6">
      <c r="F7868" s="2"/>
    </row>
    <row r="7869" spans="6:6">
      <c r="F7869" s="2"/>
    </row>
    <row r="7870" spans="6:6">
      <c r="F7870" s="2"/>
    </row>
    <row r="7871" spans="6:6">
      <c r="F7871" s="2"/>
    </row>
    <row r="7872" spans="6:6">
      <c r="F7872" s="2"/>
    </row>
    <row r="7873" spans="6:6">
      <c r="F7873" s="2"/>
    </row>
    <row r="7874" spans="6:6">
      <c r="F7874" s="2"/>
    </row>
    <row r="7875" spans="6:6">
      <c r="F7875" s="2"/>
    </row>
    <row r="7876" spans="6:6">
      <c r="F7876" s="2"/>
    </row>
    <row r="7877" spans="6:6">
      <c r="F7877" s="2"/>
    </row>
    <row r="7878" spans="6:6">
      <c r="F7878" s="2"/>
    </row>
    <row r="7879" spans="6:6">
      <c r="F7879" s="2"/>
    </row>
    <row r="7880" spans="6:6">
      <c r="F7880" s="2"/>
    </row>
    <row r="7881" spans="6:6">
      <c r="F7881" s="2"/>
    </row>
    <row r="7882" spans="6:6">
      <c r="F7882" s="2"/>
    </row>
    <row r="7883" spans="6:6">
      <c r="F7883" s="2"/>
    </row>
    <row r="7884" spans="6:6">
      <c r="F7884" s="2"/>
    </row>
    <row r="7885" spans="6:6">
      <c r="F7885" s="2"/>
    </row>
    <row r="7886" spans="6:6">
      <c r="F7886" s="2"/>
    </row>
    <row r="7887" spans="6:6">
      <c r="F7887" s="2"/>
    </row>
    <row r="7888" spans="6:6">
      <c r="F7888" s="2"/>
    </row>
    <row r="7889" spans="6:6">
      <c r="F7889" s="2"/>
    </row>
    <row r="7890" spans="6:6">
      <c r="F7890" s="2"/>
    </row>
    <row r="7891" spans="6:6">
      <c r="F7891" s="2"/>
    </row>
    <row r="7892" spans="6:6">
      <c r="F7892" s="2"/>
    </row>
    <row r="7893" spans="6:6">
      <c r="F7893" s="2"/>
    </row>
    <row r="7894" spans="6:6">
      <c r="F7894" s="2"/>
    </row>
    <row r="7895" spans="6:6">
      <c r="F7895" s="2"/>
    </row>
    <row r="7896" spans="6:6">
      <c r="F7896" s="2"/>
    </row>
    <row r="7897" spans="6:6">
      <c r="F7897" s="2"/>
    </row>
    <row r="7898" spans="6:6">
      <c r="F7898" s="2"/>
    </row>
    <row r="7899" spans="6:6">
      <c r="F7899" s="2"/>
    </row>
    <row r="7900" spans="6:6">
      <c r="F7900" s="2"/>
    </row>
    <row r="7901" spans="6:6">
      <c r="F7901" s="2"/>
    </row>
    <row r="7902" spans="6:6">
      <c r="F7902" s="2"/>
    </row>
    <row r="7903" spans="6:6">
      <c r="F7903" s="2"/>
    </row>
    <row r="7904" spans="6:6">
      <c r="F7904" s="2"/>
    </row>
    <row r="7905" spans="6:6">
      <c r="F7905" s="2"/>
    </row>
    <row r="7906" spans="6:6">
      <c r="F7906" s="2"/>
    </row>
    <row r="7907" spans="6:6">
      <c r="F7907" s="2"/>
    </row>
    <row r="7908" spans="6:6">
      <c r="F7908" s="2"/>
    </row>
    <row r="7909" spans="6:6">
      <c r="F7909" s="2"/>
    </row>
    <row r="7910" spans="6:6">
      <c r="F7910" s="2"/>
    </row>
    <row r="7911" spans="6:6">
      <c r="F7911" s="2"/>
    </row>
    <row r="7912" spans="6:6">
      <c r="F7912" s="2"/>
    </row>
    <row r="7913" spans="6:6">
      <c r="F7913" s="2"/>
    </row>
    <row r="7914" spans="6:6">
      <c r="F7914" s="2"/>
    </row>
    <row r="7915" spans="6:6">
      <c r="F7915" s="2"/>
    </row>
    <row r="7916" spans="6:6">
      <c r="F7916" s="2"/>
    </row>
    <row r="7917" spans="6:6">
      <c r="F7917" s="2"/>
    </row>
    <row r="7918" spans="6:6">
      <c r="F7918" s="2"/>
    </row>
    <row r="7919" spans="6:6">
      <c r="F7919" s="2"/>
    </row>
    <row r="7920" spans="6:6">
      <c r="F7920" s="2"/>
    </row>
    <row r="7921" spans="6:6">
      <c r="F7921" s="2"/>
    </row>
    <row r="7922" spans="6:6">
      <c r="F7922" s="2"/>
    </row>
    <row r="7923" spans="6:6">
      <c r="F7923" s="2"/>
    </row>
    <row r="7924" spans="6:6">
      <c r="F7924" s="2"/>
    </row>
    <row r="7925" spans="6:6">
      <c r="F7925" s="2"/>
    </row>
    <row r="7926" spans="6:6">
      <c r="F7926" s="2"/>
    </row>
    <row r="7927" spans="6:6">
      <c r="F7927" s="2"/>
    </row>
    <row r="7928" spans="6:6">
      <c r="F7928" s="2"/>
    </row>
    <row r="7929" spans="6:6">
      <c r="F7929" s="2"/>
    </row>
    <row r="7930" spans="6:6">
      <c r="F7930" s="2"/>
    </row>
    <row r="7931" spans="6:6">
      <c r="F7931" s="2"/>
    </row>
    <row r="7932" spans="6:6">
      <c r="F7932" s="2"/>
    </row>
    <row r="7933" spans="6:6">
      <c r="F7933" s="2"/>
    </row>
    <row r="7934" spans="6:6">
      <c r="F7934" s="2"/>
    </row>
    <row r="7935" spans="6:6">
      <c r="F7935" s="2"/>
    </row>
    <row r="7936" spans="6:6">
      <c r="F7936" s="2"/>
    </row>
    <row r="7937" spans="6:6">
      <c r="F7937" s="2"/>
    </row>
    <row r="7938" spans="6:6">
      <c r="F7938" s="2"/>
    </row>
    <row r="7939" spans="6:6">
      <c r="F7939" s="2"/>
    </row>
    <row r="7940" spans="6:6">
      <c r="F7940" s="2"/>
    </row>
    <row r="7941" spans="6:6">
      <c r="F7941" s="2"/>
    </row>
    <row r="7942" spans="6:6">
      <c r="F7942" s="2"/>
    </row>
    <row r="7943" spans="6:6">
      <c r="F7943" s="2"/>
    </row>
    <row r="7944" spans="6:6">
      <c r="F7944" s="2"/>
    </row>
    <row r="7945" spans="6:6">
      <c r="F7945" s="2"/>
    </row>
    <row r="7946" spans="6:6">
      <c r="F7946" s="2"/>
    </row>
    <row r="7947" spans="6:6">
      <c r="F7947" s="2"/>
    </row>
    <row r="7948" spans="6:6">
      <c r="F7948" s="2"/>
    </row>
    <row r="7949" spans="6:6">
      <c r="F7949" s="2"/>
    </row>
    <row r="7950" spans="6:6">
      <c r="F7950" s="2"/>
    </row>
    <row r="7951" spans="6:6">
      <c r="F7951" s="2"/>
    </row>
    <row r="7952" spans="6:6">
      <c r="F7952" s="2"/>
    </row>
    <row r="7953" spans="6:6">
      <c r="F7953" s="2"/>
    </row>
    <row r="7954" spans="6:6">
      <c r="F7954" s="2"/>
    </row>
    <row r="7955" spans="6:6">
      <c r="F7955" s="2"/>
    </row>
    <row r="7956" spans="6:6">
      <c r="F7956" s="2"/>
    </row>
    <row r="7957" spans="6:6">
      <c r="F7957" s="2"/>
    </row>
    <row r="7958" spans="6:6">
      <c r="F7958" s="2"/>
    </row>
    <row r="7959" spans="6:6">
      <c r="F7959" s="2"/>
    </row>
    <row r="7960" spans="6:6">
      <c r="F7960" s="2"/>
    </row>
    <row r="7961" spans="6:6">
      <c r="F7961" s="2"/>
    </row>
    <row r="7962" spans="6:6">
      <c r="F7962" s="2"/>
    </row>
    <row r="7963" spans="6:6">
      <c r="F7963" s="2"/>
    </row>
    <row r="7964" spans="6:6">
      <c r="F7964" s="2"/>
    </row>
    <row r="7965" spans="6:6">
      <c r="F7965" s="2"/>
    </row>
    <row r="7966" spans="6:6">
      <c r="F7966" s="2"/>
    </row>
    <row r="7967" spans="6:6">
      <c r="F7967" s="2"/>
    </row>
    <row r="7968" spans="6:6">
      <c r="F7968" s="2"/>
    </row>
    <row r="7969" spans="6:6">
      <c r="F7969" s="2"/>
    </row>
    <row r="7970" spans="6:6">
      <c r="F7970" s="2"/>
    </row>
    <row r="7971" spans="6:6">
      <c r="F7971" s="2"/>
    </row>
    <row r="7972" spans="6:6">
      <c r="F7972" s="2"/>
    </row>
    <row r="7973" spans="6:6">
      <c r="F7973" s="2"/>
    </row>
    <row r="7974" spans="6:6">
      <c r="F7974" s="2"/>
    </row>
    <row r="7975" spans="6:6">
      <c r="F7975" s="2"/>
    </row>
    <row r="7976" spans="6:6">
      <c r="F7976" s="2"/>
    </row>
    <row r="7977" spans="6:6">
      <c r="F7977" s="2"/>
    </row>
    <row r="7978" spans="6:6">
      <c r="F7978" s="2"/>
    </row>
    <row r="7979" spans="6:6">
      <c r="F7979" s="2"/>
    </row>
    <row r="7980" spans="6:6">
      <c r="F7980" s="2"/>
    </row>
    <row r="7981" spans="6:6">
      <c r="F7981" s="2"/>
    </row>
    <row r="7982" spans="6:6">
      <c r="F7982" s="2"/>
    </row>
    <row r="7983" spans="6:6">
      <c r="F7983" s="2"/>
    </row>
    <row r="7984" spans="6:6">
      <c r="F7984" s="2"/>
    </row>
    <row r="7985" spans="6:6">
      <c r="F7985" s="2"/>
    </row>
    <row r="7986" spans="6:6">
      <c r="F7986" s="2"/>
    </row>
    <row r="7987" spans="6:6">
      <c r="F7987" s="2"/>
    </row>
    <row r="7988" spans="6:6">
      <c r="F7988" s="2"/>
    </row>
    <row r="7989" spans="6:6">
      <c r="F7989" s="2"/>
    </row>
    <row r="7990" spans="6:6">
      <c r="F7990" s="2"/>
    </row>
    <row r="7991" spans="6:6">
      <c r="F7991" s="2"/>
    </row>
    <row r="7992" spans="6:6">
      <c r="F7992" s="2"/>
    </row>
    <row r="7993" spans="6:6">
      <c r="F7993" s="2"/>
    </row>
    <row r="7994" spans="6:6">
      <c r="F7994" s="2"/>
    </row>
    <row r="7995" spans="6:6">
      <c r="F7995" s="2"/>
    </row>
    <row r="7996" spans="6:6">
      <c r="F7996" s="2"/>
    </row>
    <row r="7997" spans="6:6">
      <c r="F7997" s="2"/>
    </row>
    <row r="7998" spans="6:6">
      <c r="F7998" s="2"/>
    </row>
    <row r="7999" spans="6:6">
      <c r="F7999" s="2"/>
    </row>
    <row r="8000" spans="6:6">
      <c r="F8000" s="2"/>
    </row>
    <row r="8001" spans="6:6">
      <c r="F8001" s="2"/>
    </row>
    <row r="8002" spans="6:6">
      <c r="F8002" s="2"/>
    </row>
    <row r="8003" spans="6:6">
      <c r="F8003" s="2"/>
    </row>
    <row r="8004" spans="6:6">
      <c r="F8004" s="2"/>
    </row>
    <row r="8005" spans="6:6">
      <c r="F8005" s="2"/>
    </row>
    <row r="8006" spans="6:6">
      <c r="F8006" s="2"/>
    </row>
    <row r="8007" spans="6:6">
      <c r="F8007" s="2"/>
    </row>
    <row r="8008" spans="6:6">
      <c r="F8008" s="2"/>
    </row>
    <row r="8009" spans="6:6">
      <c r="F8009" s="2"/>
    </row>
    <row r="8010" spans="6:6">
      <c r="F8010" s="2"/>
    </row>
    <row r="8011" spans="6:6">
      <c r="F8011" s="2"/>
    </row>
    <row r="8012" spans="6:6">
      <c r="F8012" s="2"/>
    </row>
    <row r="8013" spans="6:6">
      <c r="F8013" s="2"/>
    </row>
    <row r="8014" spans="6:6">
      <c r="F8014" s="2"/>
    </row>
    <row r="8015" spans="6:6">
      <c r="F8015" s="2"/>
    </row>
    <row r="8016" spans="6:6">
      <c r="F8016" s="2"/>
    </row>
    <row r="8017" spans="6:6">
      <c r="F8017" s="2"/>
    </row>
    <row r="8018" spans="6:6">
      <c r="F8018" s="2"/>
    </row>
    <row r="8019" spans="6:6">
      <c r="F8019" s="2"/>
    </row>
    <row r="8020" spans="6:6">
      <c r="F8020" s="2"/>
    </row>
    <row r="8021" spans="6:6">
      <c r="F8021" s="2"/>
    </row>
    <row r="8022" spans="6:6">
      <c r="F8022" s="2"/>
    </row>
    <row r="8023" spans="6:6">
      <c r="F8023" s="2"/>
    </row>
    <row r="8024" spans="6:6">
      <c r="F8024" s="2"/>
    </row>
    <row r="8025" spans="6:6">
      <c r="F8025" s="2"/>
    </row>
    <row r="8026" spans="6:6">
      <c r="F8026" s="2"/>
    </row>
    <row r="8027" spans="6:6">
      <c r="F8027" s="2"/>
    </row>
    <row r="8028" spans="6:6">
      <c r="F8028" s="2"/>
    </row>
    <row r="8029" spans="6:6">
      <c r="F8029" s="2"/>
    </row>
    <row r="8030" spans="6:6">
      <c r="F8030" s="2"/>
    </row>
    <row r="8031" spans="6:6">
      <c r="F8031" s="2"/>
    </row>
    <row r="8032" spans="6:6">
      <c r="F8032" s="2"/>
    </row>
    <row r="8033" spans="6:6">
      <c r="F8033" s="2"/>
    </row>
    <row r="8034" spans="6:6">
      <c r="F8034" s="2"/>
    </row>
    <row r="8035" spans="6:6">
      <c r="F8035" s="2"/>
    </row>
    <row r="8036" spans="6:6">
      <c r="F8036" s="2"/>
    </row>
    <row r="8037" spans="6:6">
      <c r="F8037" s="2"/>
    </row>
    <row r="8038" spans="6:6">
      <c r="F8038" s="2"/>
    </row>
    <row r="8039" spans="6:6">
      <c r="F8039" s="2"/>
    </row>
    <row r="8040" spans="6:6">
      <c r="F8040" s="2"/>
    </row>
    <row r="8041" spans="6:6">
      <c r="F8041" s="2"/>
    </row>
    <row r="8042" spans="6:6">
      <c r="F8042" s="2"/>
    </row>
    <row r="8043" spans="6:6">
      <c r="F8043" s="2"/>
    </row>
    <row r="8044" spans="6:6">
      <c r="F8044" s="2"/>
    </row>
    <row r="8045" spans="6:6">
      <c r="F8045" s="2"/>
    </row>
    <row r="8046" spans="6:6">
      <c r="F8046" s="2"/>
    </row>
    <row r="8047" spans="6:6">
      <c r="F8047" s="2"/>
    </row>
    <row r="8048" spans="6:6">
      <c r="F8048" s="2"/>
    </row>
    <row r="8049" spans="6:6">
      <c r="F8049" s="2"/>
    </row>
    <row r="8050" spans="6:6">
      <c r="F8050" s="2"/>
    </row>
    <row r="8051" spans="6:6">
      <c r="F8051" s="2"/>
    </row>
    <row r="8052" spans="6:6">
      <c r="F8052" s="2"/>
    </row>
    <row r="8053" spans="6:6">
      <c r="F8053" s="2"/>
    </row>
    <row r="8054" spans="6:6">
      <c r="F8054" s="2"/>
    </row>
    <row r="8055" spans="6:6">
      <c r="F8055" s="2"/>
    </row>
    <row r="8056" spans="6:6">
      <c r="F8056" s="2"/>
    </row>
    <row r="8057" spans="6:6">
      <c r="F8057" s="2"/>
    </row>
    <row r="8058" spans="6:6">
      <c r="F8058" s="2"/>
    </row>
    <row r="8059" spans="6:6">
      <c r="F8059" s="2"/>
    </row>
    <row r="8060" spans="6:6">
      <c r="F8060" s="2"/>
    </row>
    <row r="8061" spans="6:6">
      <c r="F8061" s="2"/>
    </row>
    <row r="8062" spans="6:6">
      <c r="F8062" s="2"/>
    </row>
    <row r="8063" spans="6:6">
      <c r="F8063" s="2"/>
    </row>
    <row r="8064" spans="6:6">
      <c r="F8064" s="2"/>
    </row>
    <row r="8065" spans="6:6">
      <c r="F8065" s="2"/>
    </row>
    <row r="8066" spans="6:6">
      <c r="F8066" s="2"/>
    </row>
    <row r="8067" spans="6:6">
      <c r="F8067" s="2"/>
    </row>
    <row r="8068" spans="6:6">
      <c r="F8068" s="2"/>
    </row>
    <row r="8069" spans="6:6">
      <c r="F8069" s="2"/>
    </row>
    <row r="8070" spans="6:6">
      <c r="F8070" s="2"/>
    </row>
    <row r="8071" spans="6:6">
      <c r="F8071" s="2"/>
    </row>
    <row r="8072" spans="6:6">
      <c r="F8072" s="2"/>
    </row>
    <row r="8073" spans="6:6">
      <c r="F8073" s="2"/>
    </row>
    <row r="8074" spans="6:6">
      <c r="F8074" s="2"/>
    </row>
    <row r="8075" spans="6:6">
      <c r="F8075" s="2"/>
    </row>
    <row r="8076" spans="6:6">
      <c r="F8076" s="2"/>
    </row>
    <row r="8077" spans="6:6">
      <c r="F8077" s="2"/>
    </row>
    <row r="8078" spans="6:6">
      <c r="F8078" s="2"/>
    </row>
    <row r="8079" spans="6:6">
      <c r="F8079" s="2"/>
    </row>
    <row r="8080" spans="6:6">
      <c r="F8080" s="2"/>
    </row>
    <row r="8081" spans="6:6">
      <c r="F8081" s="2"/>
    </row>
    <row r="8082" spans="6:6">
      <c r="F8082" s="2"/>
    </row>
    <row r="8083" spans="6:6">
      <c r="F8083" s="2"/>
    </row>
    <row r="8084" spans="6:6">
      <c r="F8084" s="2"/>
    </row>
    <row r="8085" spans="6:6">
      <c r="F8085" s="2"/>
    </row>
    <row r="8086" spans="6:6">
      <c r="F8086" s="2"/>
    </row>
    <row r="8087" spans="6:6">
      <c r="F8087" s="2"/>
    </row>
    <row r="8088" spans="6:6">
      <c r="F8088" s="2"/>
    </row>
    <row r="8089" spans="6:6">
      <c r="F8089" s="2"/>
    </row>
    <row r="8090" spans="6:6">
      <c r="F8090" s="2"/>
    </row>
    <row r="8091" spans="6:6">
      <c r="F8091" s="2"/>
    </row>
    <row r="8092" spans="6:6">
      <c r="F8092" s="2"/>
    </row>
    <row r="8093" spans="6:6">
      <c r="F8093" s="2"/>
    </row>
    <row r="8094" spans="6:6">
      <c r="F8094" s="2"/>
    </row>
    <row r="8095" spans="6:6">
      <c r="F8095" s="2"/>
    </row>
    <row r="8096" spans="6:6">
      <c r="F8096" s="2"/>
    </row>
    <row r="8097" spans="6:6">
      <c r="F8097" s="2"/>
    </row>
    <row r="8098" spans="6:6">
      <c r="F8098" s="2"/>
    </row>
    <row r="8099" spans="6:6">
      <c r="F8099" s="2"/>
    </row>
    <row r="8100" spans="6:6">
      <c r="F8100" s="2"/>
    </row>
    <row r="8101" spans="6:6">
      <c r="F8101" s="2"/>
    </row>
    <row r="8102" spans="6:6">
      <c r="F8102" s="2"/>
    </row>
    <row r="8103" spans="6:6">
      <c r="F8103" s="2"/>
    </row>
    <row r="8104" spans="6:6">
      <c r="F8104" s="2"/>
    </row>
    <row r="8105" spans="6:6">
      <c r="F8105" s="2"/>
    </row>
    <row r="8106" spans="6:6">
      <c r="F8106" s="2"/>
    </row>
    <row r="8107" spans="6:6">
      <c r="F8107" s="2"/>
    </row>
    <row r="8108" spans="6:6">
      <c r="F8108" s="2"/>
    </row>
    <row r="8109" spans="6:6">
      <c r="F8109" s="2"/>
    </row>
    <row r="8110" spans="6:6">
      <c r="F8110" s="2"/>
    </row>
    <row r="8111" spans="6:6">
      <c r="F8111" s="2"/>
    </row>
    <row r="8112" spans="6:6">
      <c r="F8112" s="2"/>
    </row>
    <row r="8113" spans="6:6">
      <c r="F8113" s="2"/>
    </row>
    <row r="8114" spans="6:6">
      <c r="F8114" s="2"/>
    </row>
    <row r="8115" spans="6:6">
      <c r="F8115" s="2"/>
    </row>
    <row r="8116" spans="6:6">
      <c r="F8116" s="2"/>
    </row>
    <row r="8117" spans="6:6">
      <c r="F8117" s="2"/>
    </row>
    <row r="8118" spans="6:6">
      <c r="F8118" s="2"/>
    </row>
    <row r="8119" spans="6:6">
      <c r="F8119" s="2"/>
    </row>
    <row r="8120" spans="6:6">
      <c r="F8120" s="2"/>
    </row>
    <row r="8121" spans="6:6">
      <c r="F8121" s="2"/>
    </row>
    <row r="8122" spans="6:6">
      <c r="F8122" s="2"/>
    </row>
    <row r="8123" spans="6:6">
      <c r="F8123" s="2"/>
    </row>
    <row r="8124" spans="6:6">
      <c r="F8124" s="2"/>
    </row>
    <row r="8125" spans="6:6">
      <c r="F8125" s="2"/>
    </row>
    <row r="8126" spans="6:6">
      <c r="F8126" s="2"/>
    </row>
    <row r="8127" spans="6:6">
      <c r="F8127" s="2"/>
    </row>
    <row r="8128" spans="6:6">
      <c r="F8128" s="2"/>
    </row>
    <row r="8129" spans="6:6">
      <c r="F8129" s="2"/>
    </row>
    <row r="8130" spans="6:6">
      <c r="F8130" s="2"/>
    </row>
    <row r="8131" spans="6:6">
      <c r="F8131" s="2"/>
    </row>
    <row r="8132" spans="6:6">
      <c r="F8132" s="2"/>
    </row>
    <row r="8133" spans="6:6">
      <c r="F8133" s="2"/>
    </row>
    <row r="8134" spans="6:6">
      <c r="F8134" s="2"/>
    </row>
    <row r="8135" spans="6:6">
      <c r="F8135" s="2"/>
    </row>
    <row r="8136" spans="6:6">
      <c r="F8136" s="2"/>
    </row>
    <row r="8137" spans="6:6">
      <c r="F8137" s="2"/>
    </row>
    <row r="8138" spans="6:6">
      <c r="F8138" s="2"/>
    </row>
    <row r="8139" spans="6:6">
      <c r="F8139" s="2"/>
    </row>
    <row r="8140" spans="6:6">
      <c r="F8140" s="2"/>
    </row>
    <row r="8141" spans="6:6">
      <c r="F8141" s="2"/>
    </row>
    <row r="8142" spans="6:6">
      <c r="F8142" s="2"/>
    </row>
    <row r="8143" spans="6:6">
      <c r="F8143" s="2"/>
    </row>
    <row r="8144" spans="6:6">
      <c r="F8144" s="2"/>
    </row>
    <row r="8145" spans="6:6">
      <c r="F8145" s="2"/>
    </row>
    <row r="8146" spans="6:6">
      <c r="F8146" s="2"/>
    </row>
    <row r="8147" spans="6:6">
      <c r="F8147" s="2"/>
    </row>
    <row r="8148" spans="6:6">
      <c r="F8148" s="2"/>
    </row>
    <row r="8149" spans="6:6">
      <c r="F8149" s="2"/>
    </row>
    <row r="8150" spans="6:6">
      <c r="F8150" s="2"/>
    </row>
    <row r="8151" spans="6:6">
      <c r="F8151" s="2"/>
    </row>
    <row r="8152" spans="6:6">
      <c r="F8152" s="2"/>
    </row>
    <row r="8153" spans="6:6">
      <c r="F8153" s="2"/>
    </row>
    <row r="8154" spans="6:6">
      <c r="F8154" s="2"/>
    </row>
    <row r="8155" spans="6:6">
      <c r="F8155" s="2"/>
    </row>
    <row r="8156" spans="6:6">
      <c r="F8156" s="2"/>
    </row>
    <row r="8157" spans="6:6">
      <c r="F8157" s="2"/>
    </row>
    <row r="8158" spans="6:6">
      <c r="F8158" s="2"/>
    </row>
    <row r="8159" spans="6:6">
      <c r="F8159" s="2"/>
    </row>
    <row r="8160" spans="6:6">
      <c r="F8160" s="2"/>
    </row>
    <row r="8161" spans="6:6">
      <c r="F8161" s="2"/>
    </row>
    <row r="8162" spans="6:6">
      <c r="F8162" s="2"/>
    </row>
    <row r="8163" spans="6:6">
      <c r="F8163" s="2"/>
    </row>
    <row r="8164" spans="6:6">
      <c r="F8164" s="2"/>
    </row>
    <row r="8165" spans="6:6">
      <c r="F8165" s="2"/>
    </row>
    <row r="8166" spans="6:6">
      <c r="F8166" s="2"/>
    </row>
    <row r="8167" spans="6:6">
      <c r="F8167" s="2"/>
    </row>
    <row r="8168" spans="6:6">
      <c r="F8168" s="2"/>
    </row>
    <row r="8169" spans="6:6">
      <c r="F8169" s="2"/>
    </row>
    <row r="8170" spans="6:6">
      <c r="F8170" s="2"/>
    </row>
    <row r="8171" spans="6:6">
      <c r="F8171" s="2"/>
    </row>
    <row r="8172" spans="6:6">
      <c r="F8172" s="2"/>
    </row>
    <row r="8173" spans="6:6">
      <c r="F8173" s="2"/>
    </row>
    <row r="8174" spans="6:6">
      <c r="F8174" s="2"/>
    </row>
    <row r="8175" spans="6:6">
      <c r="F8175" s="2"/>
    </row>
    <row r="8176" spans="6:6">
      <c r="F8176" s="2"/>
    </row>
    <row r="8177" spans="6:6">
      <c r="F8177" s="2"/>
    </row>
    <row r="8178" spans="6:6">
      <c r="F8178" s="2"/>
    </row>
    <row r="8179" spans="6:6">
      <c r="F8179" s="2"/>
    </row>
    <row r="8180" spans="6:6">
      <c r="F8180" s="2"/>
    </row>
    <row r="8181" spans="6:6">
      <c r="F8181" s="2"/>
    </row>
    <row r="8182" spans="6:6">
      <c r="F8182" s="2"/>
    </row>
    <row r="8183" spans="6:6">
      <c r="F8183" s="2"/>
    </row>
    <row r="8184" spans="6:6">
      <c r="F8184" s="2"/>
    </row>
    <row r="8185" spans="6:6">
      <c r="F8185" s="2"/>
    </row>
    <row r="8186" spans="6:6">
      <c r="F8186" s="2"/>
    </row>
    <row r="8187" spans="6:6">
      <c r="F8187" s="2"/>
    </row>
    <row r="8188" spans="6:6">
      <c r="F8188" s="2"/>
    </row>
    <row r="8189" spans="6:6">
      <c r="F8189" s="2"/>
    </row>
    <row r="8190" spans="6:6">
      <c r="F8190" s="2"/>
    </row>
    <row r="8191" spans="6:6">
      <c r="F8191" s="2"/>
    </row>
    <row r="8192" spans="6:6">
      <c r="F8192" s="2"/>
    </row>
    <row r="8193" spans="6:6">
      <c r="F8193" s="2"/>
    </row>
    <row r="8194" spans="6:6">
      <c r="F8194" s="2"/>
    </row>
    <row r="8195" spans="6:6">
      <c r="F8195" s="2"/>
    </row>
    <row r="8196" spans="6:6">
      <c r="F8196" s="2"/>
    </row>
    <row r="8197" spans="6:6">
      <c r="F8197" s="2"/>
    </row>
    <row r="8198" spans="6:6">
      <c r="F8198" s="2"/>
    </row>
    <row r="8199" spans="6:6">
      <c r="F8199" s="2"/>
    </row>
    <row r="8200" spans="6:6">
      <c r="F8200" s="2"/>
    </row>
    <row r="8201" spans="6:6">
      <c r="F8201" s="2"/>
    </row>
    <row r="8202" spans="6:6">
      <c r="F8202" s="2"/>
    </row>
    <row r="8203" spans="6:6">
      <c r="F8203" s="2"/>
    </row>
    <row r="8204" spans="6:6">
      <c r="F8204" s="2"/>
    </row>
    <row r="8205" spans="6:6">
      <c r="F8205" s="2"/>
    </row>
    <row r="8206" spans="6:6">
      <c r="F8206" s="2"/>
    </row>
    <row r="8207" spans="6:6">
      <c r="F8207" s="2"/>
    </row>
    <row r="8208" spans="6:6">
      <c r="F8208" s="2"/>
    </row>
    <row r="8209" spans="6:6">
      <c r="F8209" s="2"/>
    </row>
    <row r="8210" spans="6:6">
      <c r="F8210" s="2"/>
    </row>
    <row r="8211" spans="6:6">
      <c r="F8211" s="2"/>
    </row>
    <row r="8212" spans="6:6">
      <c r="F8212" s="2"/>
    </row>
    <row r="8213" spans="6:6">
      <c r="F8213" s="2"/>
    </row>
    <row r="8214" spans="6:6">
      <c r="F8214" s="2"/>
    </row>
    <row r="8215" spans="6:6">
      <c r="F8215" s="2"/>
    </row>
    <row r="8216" spans="6:6">
      <c r="F8216" s="2"/>
    </row>
    <row r="8217" spans="6:6">
      <c r="F8217" s="2"/>
    </row>
    <row r="8218" spans="6:6">
      <c r="F8218" s="2"/>
    </row>
    <row r="8219" spans="6:6">
      <c r="F8219" s="2"/>
    </row>
    <row r="8220" spans="6:6">
      <c r="F8220" s="2"/>
    </row>
    <row r="8221" spans="6:6">
      <c r="F8221" s="2"/>
    </row>
    <row r="8222" spans="6:6">
      <c r="F8222" s="2"/>
    </row>
    <row r="8223" spans="6:6">
      <c r="F8223" s="2"/>
    </row>
    <row r="8224" spans="6:6">
      <c r="F8224" s="2"/>
    </row>
    <row r="8225" spans="6:6">
      <c r="F8225" s="2"/>
    </row>
    <row r="8226" spans="6:6">
      <c r="F8226" s="2"/>
    </row>
    <row r="8227" spans="6:6">
      <c r="F8227" s="2"/>
    </row>
    <row r="8228" spans="6:6">
      <c r="F8228" s="2"/>
    </row>
    <row r="8229" spans="6:6">
      <c r="F8229" s="2"/>
    </row>
    <row r="8230" spans="6:6">
      <c r="F8230" s="2"/>
    </row>
    <row r="8231" spans="6:6">
      <c r="F8231" s="2"/>
    </row>
    <row r="8232" spans="6:6">
      <c r="F8232" s="2"/>
    </row>
    <row r="8233" spans="6:6">
      <c r="F8233" s="2"/>
    </row>
    <row r="8234" spans="6:6">
      <c r="F8234" s="2"/>
    </row>
    <row r="8235" spans="6:6">
      <c r="F8235" s="2"/>
    </row>
    <row r="8236" spans="6:6">
      <c r="F8236" s="2"/>
    </row>
    <row r="8237" spans="6:6">
      <c r="F8237" s="2"/>
    </row>
    <row r="8238" spans="6:6">
      <c r="F8238" s="2"/>
    </row>
    <row r="8239" spans="6:6">
      <c r="F8239" s="2"/>
    </row>
    <row r="8240" spans="6:6">
      <c r="F8240" s="2"/>
    </row>
    <row r="8241" spans="6:6">
      <c r="F8241" s="2"/>
    </row>
    <row r="8242" spans="6:6">
      <c r="F8242" s="2"/>
    </row>
    <row r="8243" spans="6:6">
      <c r="F8243" s="2"/>
    </row>
    <row r="8244" spans="6:6">
      <c r="F8244" s="2"/>
    </row>
    <row r="8245" spans="6:6">
      <c r="F8245" s="2"/>
    </row>
    <row r="8246" spans="6:6">
      <c r="F8246" s="2"/>
    </row>
    <row r="8247" spans="6:6">
      <c r="F8247" s="2"/>
    </row>
    <row r="8248" spans="6:6">
      <c r="F8248" s="2"/>
    </row>
    <row r="8249" spans="6:6">
      <c r="F8249" s="2"/>
    </row>
    <row r="8250" spans="6:6">
      <c r="F8250" s="2"/>
    </row>
    <row r="8251" spans="6:6">
      <c r="F8251" s="2"/>
    </row>
    <row r="8252" spans="6:6">
      <c r="F8252" s="2"/>
    </row>
    <row r="8253" spans="6:6">
      <c r="F8253" s="2"/>
    </row>
    <row r="8254" spans="6:6">
      <c r="F8254" s="2"/>
    </row>
    <row r="8255" spans="6:6">
      <c r="F8255" s="2"/>
    </row>
    <row r="8256" spans="6:6">
      <c r="F8256" s="2"/>
    </row>
    <row r="8257" spans="6:6">
      <c r="F8257" s="2"/>
    </row>
    <row r="8258" spans="6:6">
      <c r="F8258" s="2"/>
    </row>
    <row r="8259" spans="6:6">
      <c r="F8259" s="2"/>
    </row>
    <row r="8260" spans="6:6">
      <c r="F8260" s="2"/>
    </row>
    <row r="8261" spans="6:6">
      <c r="F8261" s="2"/>
    </row>
    <row r="8262" spans="6:6">
      <c r="F8262" s="2"/>
    </row>
    <row r="8263" spans="6:6">
      <c r="F8263" s="2"/>
    </row>
    <row r="8264" spans="6:6">
      <c r="F8264" s="2"/>
    </row>
    <row r="8265" spans="6:6">
      <c r="F8265" s="2"/>
    </row>
    <row r="8266" spans="6:6">
      <c r="F8266" s="2"/>
    </row>
    <row r="8267" spans="6:6">
      <c r="F8267" s="2"/>
    </row>
    <row r="8268" spans="6:6">
      <c r="F8268" s="2"/>
    </row>
    <row r="8269" spans="6:6">
      <c r="F8269" s="2"/>
    </row>
    <row r="8270" spans="6:6">
      <c r="F8270" s="2"/>
    </row>
    <row r="8271" spans="6:6">
      <c r="F8271" s="2"/>
    </row>
    <row r="8272" spans="6:6">
      <c r="F8272" s="2"/>
    </row>
    <row r="8273" spans="6:6">
      <c r="F8273" s="2"/>
    </row>
    <row r="8274" spans="6:6">
      <c r="F8274" s="2"/>
    </row>
    <row r="8275" spans="6:6">
      <c r="F8275" s="2"/>
    </row>
    <row r="8276" spans="6:6">
      <c r="F8276" s="2"/>
    </row>
    <row r="8277" spans="6:6">
      <c r="F8277" s="2"/>
    </row>
    <row r="8278" spans="6:6">
      <c r="F8278" s="2"/>
    </row>
    <row r="8279" spans="6:6">
      <c r="F8279" s="2"/>
    </row>
    <row r="8280" spans="6:6">
      <c r="F8280" s="2"/>
    </row>
    <row r="8281" spans="6:6">
      <c r="F8281" s="2"/>
    </row>
    <row r="8282" spans="6:6">
      <c r="F8282" s="2"/>
    </row>
    <row r="8283" spans="6:6">
      <c r="F8283" s="2"/>
    </row>
    <row r="8284" spans="6:6">
      <c r="F8284" s="2"/>
    </row>
    <row r="8285" spans="6:6">
      <c r="F8285" s="2"/>
    </row>
    <row r="8286" spans="6:6">
      <c r="F8286" s="2"/>
    </row>
    <row r="8287" spans="6:6">
      <c r="F8287" s="2"/>
    </row>
    <row r="8288" spans="6:6">
      <c r="F8288" s="2"/>
    </row>
    <row r="8289" spans="6:6">
      <c r="F8289" s="2"/>
    </row>
    <row r="8290" spans="6:6">
      <c r="F8290" s="2"/>
    </row>
    <row r="8291" spans="6:6">
      <c r="F8291" s="2"/>
    </row>
    <row r="8292" spans="6:6">
      <c r="F8292" s="2"/>
    </row>
    <row r="8293" spans="6:6">
      <c r="F8293" s="2"/>
    </row>
    <row r="8294" spans="6:6">
      <c r="F8294" s="2"/>
    </row>
    <row r="8295" spans="6:6">
      <c r="F8295" s="2"/>
    </row>
    <row r="8296" spans="6:6">
      <c r="F8296" s="2"/>
    </row>
    <row r="8297" spans="6:6">
      <c r="F8297" s="2"/>
    </row>
    <row r="8298" spans="6:6">
      <c r="F8298" s="2"/>
    </row>
    <row r="8299" spans="6:6">
      <c r="F8299" s="2"/>
    </row>
    <row r="8300" spans="6:6">
      <c r="F8300" s="2"/>
    </row>
    <row r="8301" spans="6:6">
      <c r="F8301" s="2"/>
    </row>
    <row r="8302" spans="6:6">
      <c r="F8302" s="2"/>
    </row>
    <row r="8303" spans="6:6">
      <c r="F8303" s="2"/>
    </row>
    <row r="8304" spans="6:6">
      <c r="F8304" s="2"/>
    </row>
    <row r="8305" spans="6:6">
      <c r="F8305" s="2"/>
    </row>
    <row r="8306" spans="6:6">
      <c r="F8306" s="2"/>
    </row>
    <row r="8307" spans="6:6">
      <c r="F8307" s="2"/>
    </row>
    <row r="8308" spans="6:6">
      <c r="F8308" s="2"/>
    </row>
    <row r="8309" spans="6:6">
      <c r="F8309" s="2"/>
    </row>
    <row r="8310" spans="6:6">
      <c r="F8310" s="2"/>
    </row>
    <row r="8311" spans="6:6">
      <c r="F8311" s="2"/>
    </row>
    <row r="8312" spans="6:6">
      <c r="F8312" s="2"/>
    </row>
    <row r="8313" spans="6:6">
      <c r="F8313" s="2"/>
    </row>
    <row r="8314" spans="6:6">
      <c r="F8314" s="2"/>
    </row>
    <row r="8315" spans="6:6">
      <c r="F8315" s="2"/>
    </row>
    <row r="8316" spans="6:6">
      <c r="F8316" s="2"/>
    </row>
    <row r="8317" spans="6:6">
      <c r="F8317" s="2"/>
    </row>
    <row r="8318" spans="6:6">
      <c r="F8318" s="2"/>
    </row>
    <row r="8319" spans="6:6">
      <c r="F8319" s="2"/>
    </row>
    <row r="8320" spans="6:6">
      <c r="F8320" s="2"/>
    </row>
    <row r="8321" spans="6:6">
      <c r="F8321" s="2"/>
    </row>
    <row r="8322" spans="6:6">
      <c r="F8322" s="2"/>
    </row>
    <row r="8323" spans="6:6">
      <c r="F8323" s="2"/>
    </row>
    <row r="8324" spans="6:6">
      <c r="F8324" s="2"/>
    </row>
    <row r="8325" spans="6:6">
      <c r="F8325" s="2"/>
    </row>
    <row r="8326" spans="6:6">
      <c r="F8326" s="2"/>
    </row>
    <row r="8327" spans="6:6">
      <c r="F8327" s="2"/>
    </row>
    <row r="8328" spans="6:6">
      <c r="F8328" s="2"/>
    </row>
    <row r="8329" spans="6:6">
      <c r="F8329" s="2"/>
    </row>
    <row r="8330" spans="6:6">
      <c r="F8330" s="2"/>
    </row>
    <row r="8331" spans="6:6">
      <c r="F8331" s="2"/>
    </row>
    <row r="8332" spans="6:6">
      <c r="F8332" s="2"/>
    </row>
    <row r="8333" spans="6:6">
      <c r="F8333" s="2"/>
    </row>
    <row r="8334" spans="6:6">
      <c r="F8334" s="2"/>
    </row>
    <row r="8335" spans="6:6">
      <c r="F8335" s="2"/>
    </row>
    <row r="8336" spans="6:6">
      <c r="F8336" s="2"/>
    </row>
    <row r="8337" spans="6:6">
      <c r="F8337" s="2"/>
    </row>
    <row r="8338" spans="6:6">
      <c r="F8338" s="2"/>
    </row>
    <row r="8339" spans="6:6">
      <c r="F8339" s="2"/>
    </row>
    <row r="8340" spans="6:6">
      <c r="F8340" s="2"/>
    </row>
    <row r="8341" spans="6:6">
      <c r="F8341" s="2"/>
    </row>
    <row r="8342" spans="6:6">
      <c r="F8342" s="2"/>
    </row>
    <row r="8343" spans="6:6">
      <c r="F8343" s="2"/>
    </row>
    <row r="8344" spans="6:6">
      <c r="F8344" s="2"/>
    </row>
    <row r="8345" spans="6:6">
      <c r="F8345" s="2"/>
    </row>
    <row r="8346" spans="6:6">
      <c r="F8346" s="2"/>
    </row>
    <row r="8347" spans="6:6">
      <c r="F8347" s="2"/>
    </row>
    <row r="8348" spans="6:6">
      <c r="F8348" s="2"/>
    </row>
    <row r="8349" spans="6:6">
      <c r="F8349" s="2"/>
    </row>
    <row r="8350" spans="6:6">
      <c r="F8350" s="2"/>
    </row>
    <row r="8351" spans="6:6">
      <c r="F8351" s="2"/>
    </row>
    <row r="8352" spans="6:6">
      <c r="F8352" s="2"/>
    </row>
    <row r="8353" spans="6:6">
      <c r="F8353" s="2"/>
    </row>
    <row r="8354" spans="6:6">
      <c r="F8354" s="2"/>
    </row>
    <row r="8355" spans="6:6">
      <c r="F8355" s="2"/>
    </row>
    <row r="8356" spans="6:6">
      <c r="F8356" s="2"/>
    </row>
    <row r="8357" spans="6:6">
      <c r="F8357" s="2"/>
    </row>
    <row r="8358" spans="6:6">
      <c r="F8358" s="2"/>
    </row>
    <row r="8359" spans="6:6">
      <c r="F8359" s="2"/>
    </row>
    <row r="8360" spans="6:6">
      <c r="F8360" s="2"/>
    </row>
    <row r="8361" spans="6:6">
      <c r="F8361" s="2"/>
    </row>
    <row r="8362" spans="6:6">
      <c r="F8362" s="2"/>
    </row>
    <row r="8363" spans="6:6">
      <c r="F8363" s="2"/>
    </row>
    <row r="8364" spans="6:6">
      <c r="F8364" s="2"/>
    </row>
    <row r="8365" spans="6:6">
      <c r="F8365" s="2"/>
    </row>
    <row r="8366" spans="6:6">
      <c r="F8366" s="2"/>
    </row>
    <row r="8367" spans="6:6">
      <c r="F8367" s="2"/>
    </row>
    <row r="8368" spans="6:6">
      <c r="F8368" s="2"/>
    </row>
    <row r="8369" spans="6:6">
      <c r="F8369" s="2"/>
    </row>
    <row r="8370" spans="6:6">
      <c r="F8370" s="2"/>
    </row>
    <row r="8371" spans="6:6">
      <c r="F8371" s="2"/>
    </row>
    <row r="8372" spans="6:6">
      <c r="F8372" s="2"/>
    </row>
    <row r="8373" spans="6:6">
      <c r="F8373" s="2"/>
    </row>
    <row r="8374" spans="6:6">
      <c r="F8374" s="2"/>
    </row>
    <row r="8375" spans="6:6">
      <c r="F8375" s="2"/>
    </row>
    <row r="8376" spans="6:6">
      <c r="F8376" s="2"/>
    </row>
    <row r="8377" spans="6:6">
      <c r="F8377" s="2"/>
    </row>
    <row r="8378" spans="6:6">
      <c r="F8378" s="2"/>
    </row>
    <row r="8379" spans="6:6">
      <c r="F8379" s="2"/>
    </row>
    <row r="8380" spans="6:6">
      <c r="F8380" s="2"/>
    </row>
    <row r="8381" spans="6:6">
      <c r="F8381" s="2"/>
    </row>
    <row r="8382" spans="6:6">
      <c r="F8382" s="2"/>
    </row>
    <row r="8383" spans="6:6">
      <c r="F8383" s="2"/>
    </row>
    <row r="8384" spans="6:6">
      <c r="F8384" s="2"/>
    </row>
    <row r="8385" spans="6:6">
      <c r="F8385" s="2"/>
    </row>
    <row r="8386" spans="6:6">
      <c r="F8386" s="2"/>
    </row>
    <row r="8387" spans="6:6">
      <c r="F8387" s="2"/>
    </row>
    <row r="8388" spans="6:6">
      <c r="F8388" s="2"/>
    </row>
    <row r="8389" spans="6:6">
      <c r="F8389" s="2"/>
    </row>
    <row r="8390" spans="6:6">
      <c r="F8390" s="2"/>
    </row>
    <row r="8391" spans="6:6">
      <c r="F8391" s="2"/>
    </row>
    <row r="8392" spans="6:6">
      <c r="F8392" s="2"/>
    </row>
    <row r="8393" spans="6:6">
      <c r="F8393" s="2"/>
    </row>
    <row r="8394" spans="6:6">
      <c r="F8394" s="2"/>
    </row>
    <row r="8395" spans="6:6">
      <c r="F8395" s="2"/>
    </row>
    <row r="8396" spans="6:6">
      <c r="F8396" s="2"/>
    </row>
    <row r="8397" spans="6:6">
      <c r="F8397" s="2"/>
    </row>
    <row r="8398" spans="6:6">
      <c r="F8398" s="2"/>
    </row>
    <row r="8399" spans="6:6">
      <c r="F8399" s="2"/>
    </row>
    <row r="8400" spans="6:6">
      <c r="F8400" s="2"/>
    </row>
    <row r="8401" spans="6:6">
      <c r="F8401" s="2"/>
    </row>
    <row r="8402" spans="6:6">
      <c r="F8402" s="2"/>
    </row>
    <row r="8403" spans="6:6">
      <c r="F8403" s="2"/>
    </row>
    <row r="8404" spans="6:6">
      <c r="F8404" s="2"/>
    </row>
    <row r="8405" spans="6:6">
      <c r="F8405" s="2"/>
    </row>
    <row r="8406" spans="6:6">
      <c r="F8406" s="2"/>
    </row>
    <row r="8407" spans="6:6">
      <c r="F8407" s="2"/>
    </row>
    <row r="8408" spans="6:6">
      <c r="F8408" s="2"/>
    </row>
    <row r="8409" spans="6:6">
      <c r="F8409" s="2"/>
    </row>
    <row r="8410" spans="6:6">
      <c r="F8410" s="2"/>
    </row>
    <row r="8411" spans="6:6">
      <c r="F8411" s="2"/>
    </row>
    <row r="8412" spans="6:6">
      <c r="F8412" s="2"/>
    </row>
    <row r="8413" spans="6:6">
      <c r="F8413" s="2"/>
    </row>
    <row r="8414" spans="6:6">
      <c r="F8414" s="2"/>
    </row>
    <row r="8415" spans="6:6">
      <c r="F8415" s="2"/>
    </row>
    <row r="8416" spans="6:6">
      <c r="F8416" s="2"/>
    </row>
    <row r="8417" spans="6:6">
      <c r="F8417" s="2"/>
    </row>
    <row r="8418" spans="6:6">
      <c r="F8418" s="2"/>
    </row>
    <row r="8419" spans="6:6">
      <c r="F8419" s="2"/>
    </row>
    <row r="8420" spans="6:6">
      <c r="F8420" s="2"/>
    </row>
    <row r="8421" spans="6:6">
      <c r="F8421" s="2"/>
    </row>
    <row r="8422" spans="6:6">
      <c r="F8422" s="2"/>
    </row>
    <row r="8423" spans="6:6">
      <c r="F8423" s="2"/>
    </row>
    <row r="8424" spans="6:6">
      <c r="F8424" s="2"/>
    </row>
    <row r="8425" spans="6:6">
      <c r="F8425" s="2"/>
    </row>
    <row r="8426" spans="6:6">
      <c r="F8426" s="2"/>
    </row>
    <row r="8427" spans="6:6">
      <c r="F8427" s="2"/>
    </row>
    <row r="8428" spans="6:6">
      <c r="F8428" s="2"/>
    </row>
    <row r="8429" spans="6:6">
      <c r="F8429" s="2"/>
    </row>
    <row r="8430" spans="6:6">
      <c r="F8430" s="2"/>
    </row>
    <row r="8431" spans="6:6">
      <c r="F8431" s="2"/>
    </row>
    <row r="8432" spans="6:6">
      <c r="F8432" s="2"/>
    </row>
    <row r="8433" spans="6:6">
      <c r="F8433" s="2"/>
    </row>
    <row r="8434" spans="6:6">
      <c r="F8434" s="2"/>
    </row>
    <row r="8435" spans="6:6">
      <c r="F8435" s="2"/>
    </row>
    <row r="8436" spans="6:6">
      <c r="F8436" s="2"/>
    </row>
    <row r="8437" spans="6:6">
      <c r="F8437" s="2"/>
    </row>
    <row r="8438" spans="6:6">
      <c r="F8438" s="2"/>
    </row>
    <row r="8439" spans="6:6">
      <c r="F8439" s="2"/>
    </row>
    <row r="8440" spans="6:6">
      <c r="F8440" s="2"/>
    </row>
    <row r="8441" spans="6:6">
      <c r="F8441" s="2"/>
    </row>
    <row r="8442" spans="6:6">
      <c r="F8442" s="2"/>
    </row>
    <row r="8443" spans="6:6">
      <c r="F8443" s="2"/>
    </row>
    <row r="8444" spans="6:6">
      <c r="F8444" s="2"/>
    </row>
    <row r="8445" spans="6:6">
      <c r="F8445" s="2"/>
    </row>
    <row r="8446" spans="6:6">
      <c r="F8446" s="2"/>
    </row>
    <row r="8447" spans="6:6">
      <c r="F8447" s="2"/>
    </row>
    <row r="8448" spans="6:6">
      <c r="F8448" s="2"/>
    </row>
    <row r="8449" spans="6:6">
      <c r="F8449" s="2"/>
    </row>
    <row r="8450" spans="6:6">
      <c r="F8450" s="2"/>
    </row>
    <row r="8451" spans="6:6">
      <c r="F8451" s="2"/>
    </row>
    <row r="8452" spans="6:6">
      <c r="F8452" s="2"/>
    </row>
    <row r="8453" spans="6:6">
      <c r="F8453" s="2"/>
    </row>
    <row r="8454" spans="6:6">
      <c r="F8454" s="2"/>
    </row>
    <row r="8455" spans="6:6">
      <c r="F8455" s="2"/>
    </row>
    <row r="8456" spans="6:6">
      <c r="F8456" s="2"/>
    </row>
    <row r="8457" spans="6:6">
      <c r="F8457" s="2"/>
    </row>
    <row r="8458" spans="6:6">
      <c r="F8458" s="2"/>
    </row>
    <row r="8459" spans="6:6">
      <c r="F8459" s="2"/>
    </row>
    <row r="8460" spans="6:6">
      <c r="F8460" s="2"/>
    </row>
    <row r="8461" spans="6:6">
      <c r="F8461" s="2"/>
    </row>
    <row r="8462" spans="6:6">
      <c r="F8462" s="2"/>
    </row>
    <row r="8463" spans="6:6">
      <c r="F8463" s="2"/>
    </row>
    <row r="8464" spans="6:6">
      <c r="F8464" s="2"/>
    </row>
    <row r="8465" spans="6:6">
      <c r="F8465" s="2"/>
    </row>
    <row r="8466" spans="6:6">
      <c r="F8466" s="2"/>
    </row>
    <row r="8467" spans="6:6">
      <c r="F8467" s="2"/>
    </row>
    <row r="8468" spans="6:6">
      <c r="F8468" s="2"/>
    </row>
    <row r="8469" spans="6:6">
      <c r="F8469" s="2"/>
    </row>
    <row r="8470" spans="6:6">
      <c r="F8470" s="2"/>
    </row>
    <row r="8471" spans="6:6">
      <c r="F8471" s="2"/>
    </row>
    <row r="8472" spans="6:6">
      <c r="F8472" s="2"/>
    </row>
    <row r="8473" spans="6:6">
      <c r="F8473" s="2"/>
    </row>
    <row r="8474" spans="6:6">
      <c r="F8474" s="2"/>
    </row>
    <row r="8475" spans="6:6">
      <c r="F8475" s="2"/>
    </row>
    <row r="8476" spans="6:6">
      <c r="F8476" s="2"/>
    </row>
    <row r="8477" spans="6:6">
      <c r="F8477" s="2"/>
    </row>
    <row r="8478" spans="6:6">
      <c r="F8478" s="2"/>
    </row>
    <row r="8479" spans="6:6">
      <c r="F8479" s="2"/>
    </row>
    <row r="8480" spans="6:6">
      <c r="F8480" s="2"/>
    </row>
    <row r="8481" spans="6:6">
      <c r="F8481" s="2"/>
    </row>
    <row r="8482" spans="6:6">
      <c r="F8482" s="2"/>
    </row>
    <row r="8483" spans="6:6">
      <c r="F8483" s="2"/>
    </row>
    <row r="8484" spans="6:6">
      <c r="F8484" s="2"/>
    </row>
    <row r="8485" spans="6:6">
      <c r="F8485" s="2"/>
    </row>
    <row r="8486" spans="6:6">
      <c r="F8486" s="2"/>
    </row>
    <row r="8487" spans="6:6">
      <c r="F8487" s="2"/>
    </row>
    <row r="8488" spans="6:6">
      <c r="F8488" s="2"/>
    </row>
    <row r="8489" spans="6:6">
      <c r="F8489" s="2"/>
    </row>
    <row r="8490" spans="6:6">
      <c r="F8490" s="2"/>
    </row>
    <row r="8491" spans="6:6">
      <c r="F8491" s="2"/>
    </row>
    <row r="8492" spans="6:6">
      <c r="F8492" s="2"/>
    </row>
    <row r="8493" spans="6:6">
      <c r="F8493" s="2"/>
    </row>
    <row r="8494" spans="6:6">
      <c r="F8494" s="2"/>
    </row>
    <row r="8495" spans="6:6">
      <c r="F8495" s="2"/>
    </row>
    <row r="8496" spans="6:6">
      <c r="F8496" s="2"/>
    </row>
    <row r="8497" spans="6:6">
      <c r="F8497" s="2"/>
    </row>
    <row r="8498" spans="6:6">
      <c r="F8498" s="2"/>
    </row>
    <row r="8499" spans="6:6">
      <c r="F8499" s="2"/>
    </row>
    <row r="8500" spans="6:6">
      <c r="F8500" s="2"/>
    </row>
    <row r="8501" spans="6:6">
      <c r="F8501" s="2"/>
    </row>
    <row r="8502" spans="6:6">
      <c r="F8502" s="2"/>
    </row>
    <row r="8503" spans="6:6">
      <c r="F8503" s="2"/>
    </row>
    <row r="8504" spans="6:6">
      <c r="F8504" s="2"/>
    </row>
    <row r="8505" spans="6:6">
      <c r="F8505" s="2"/>
    </row>
    <row r="8506" spans="6:6">
      <c r="F8506" s="2"/>
    </row>
    <row r="8507" spans="6:6">
      <c r="F8507" s="2"/>
    </row>
    <row r="8508" spans="6:6">
      <c r="F8508" s="2"/>
    </row>
    <row r="8509" spans="6:6">
      <c r="F8509" s="2"/>
    </row>
    <row r="8510" spans="6:6">
      <c r="F8510" s="2"/>
    </row>
    <row r="8511" spans="6:6">
      <c r="F8511" s="2"/>
    </row>
    <row r="8512" spans="6:6">
      <c r="F8512" s="2"/>
    </row>
    <row r="8513" spans="6:6">
      <c r="F8513" s="2"/>
    </row>
    <row r="8514" spans="6:6">
      <c r="F8514" s="2"/>
    </row>
    <row r="8515" spans="6:6">
      <c r="F8515" s="2"/>
    </row>
    <row r="8516" spans="6:6">
      <c r="F8516" s="2"/>
    </row>
    <row r="8517" spans="6:6">
      <c r="F8517" s="2"/>
    </row>
    <row r="8518" spans="6:6">
      <c r="F8518" s="2"/>
    </row>
    <row r="8519" spans="6:6">
      <c r="F8519" s="2"/>
    </row>
    <row r="8520" spans="6:6">
      <c r="F8520" s="2"/>
    </row>
    <row r="8521" spans="6:6">
      <c r="F8521" s="2"/>
    </row>
    <row r="8522" spans="6:6">
      <c r="F8522" s="2"/>
    </row>
    <row r="8523" spans="6:6">
      <c r="F8523" s="2"/>
    </row>
    <row r="8524" spans="6:6">
      <c r="F8524" s="2"/>
    </row>
    <row r="8525" spans="6:6">
      <c r="F8525" s="2"/>
    </row>
    <row r="8526" spans="6:6">
      <c r="F8526" s="2"/>
    </row>
    <row r="8527" spans="6:6">
      <c r="F8527" s="2"/>
    </row>
    <row r="8528" spans="6:6">
      <c r="F8528" s="2"/>
    </row>
    <row r="8529" spans="6:6">
      <c r="F8529" s="2"/>
    </row>
    <row r="8530" spans="6:6">
      <c r="F8530" s="2"/>
    </row>
    <row r="8531" spans="6:6">
      <c r="F8531" s="2"/>
    </row>
    <row r="8532" spans="6:6">
      <c r="F8532" s="2"/>
    </row>
    <row r="8533" spans="6:6">
      <c r="F8533" s="2"/>
    </row>
    <row r="8534" spans="6:6">
      <c r="F8534" s="2"/>
    </row>
    <row r="8535" spans="6:6">
      <c r="F8535" s="2"/>
    </row>
    <row r="8536" spans="6:6">
      <c r="F8536" s="2"/>
    </row>
    <row r="8537" spans="6:6">
      <c r="F8537" s="2"/>
    </row>
    <row r="8538" spans="6:6">
      <c r="F8538" s="2"/>
    </row>
    <row r="8539" spans="6:6">
      <c r="F8539" s="2"/>
    </row>
    <row r="8540" spans="6:6">
      <c r="F8540" s="2"/>
    </row>
    <row r="8541" spans="6:6">
      <c r="F8541" s="2"/>
    </row>
    <row r="8542" spans="6:6">
      <c r="F8542" s="2"/>
    </row>
    <row r="8543" spans="6:6">
      <c r="F8543" s="2"/>
    </row>
    <row r="8544" spans="6:6">
      <c r="F8544" s="2"/>
    </row>
    <row r="8545" spans="6:6">
      <c r="F8545" s="2"/>
    </row>
    <row r="8546" spans="6:6">
      <c r="F8546" s="2"/>
    </row>
    <row r="8547" spans="6:6">
      <c r="F8547" s="2"/>
    </row>
    <row r="8548" spans="6:6">
      <c r="F8548" s="2"/>
    </row>
    <row r="8549" spans="6:6">
      <c r="F8549" s="2"/>
    </row>
    <row r="8550" spans="6:6">
      <c r="F8550" s="2"/>
    </row>
    <row r="8551" spans="6:6">
      <c r="F8551" s="2"/>
    </row>
    <row r="8552" spans="6:6">
      <c r="F8552" s="2"/>
    </row>
    <row r="8553" spans="6:6">
      <c r="F8553" s="2"/>
    </row>
    <row r="8554" spans="6:6">
      <c r="F8554" s="2"/>
    </row>
    <row r="8555" spans="6:6">
      <c r="F8555" s="2"/>
    </row>
    <row r="8556" spans="6:6">
      <c r="F8556" s="2"/>
    </row>
    <row r="8557" spans="6:6">
      <c r="F8557" s="2"/>
    </row>
    <row r="8558" spans="6:6">
      <c r="F8558" s="2"/>
    </row>
    <row r="8559" spans="6:6">
      <c r="F8559" s="2"/>
    </row>
    <row r="8560" spans="6:6">
      <c r="F8560" s="2"/>
    </row>
    <row r="8561" spans="6:6">
      <c r="F8561" s="2"/>
    </row>
    <row r="8562" spans="6:6">
      <c r="F8562" s="2"/>
    </row>
    <row r="8563" spans="6:6">
      <c r="F8563" s="2"/>
    </row>
    <row r="8564" spans="6:6">
      <c r="F8564" s="2"/>
    </row>
    <row r="8565" spans="6:6">
      <c r="F8565" s="2"/>
    </row>
    <row r="8566" spans="6:6">
      <c r="F8566" s="2"/>
    </row>
    <row r="8567" spans="6:6">
      <c r="F8567" s="2"/>
    </row>
    <row r="8568" spans="6:6">
      <c r="F8568" s="2"/>
    </row>
    <row r="8569" spans="6:6">
      <c r="F8569" s="2"/>
    </row>
    <row r="8570" spans="6:6">
      <c r="F8570" s="2"/>
    </row>
    <row r="8571" spans="6:6">
      <c r="F8571" s="2"/>
    </row>
    <row r="8572" spans="6:6">
      <c r="F8572" s="2"/>
    </row>
    <row r="8573" spans="6:6">
      <c r="F8573" s="2"/>
    </row>
    <row r="8574" spans="6:6">
      <c r="F8574" s="2"/>
    </row>
    <row r="8575" spans="6:6">
      <c r="F8575" s="2"/>
    </row>
    <row r="8576" spans="6:6">
      <c r="F8576" s="2"/>
    </row>
    <row r="8577" spans="6:6">
      <c r="F8577" s="2"/>
    </row>
    <row r="8578" spans="6:6">
      <c r="F8578" s="2"/>
    </row>
    <row r="8579" spans="6:6">
      <c r="F8579" s="2"/>
    </row>
    <row r="8580" spans="6:6">
      <c r="F8580" s="2"/>
    </row>
    <row r="8581" spans="6:6">
      <c r="F8581" s="2"/>
    </row>
    <row r="8582" spans="6:6">
      <c r="F8582" s="2"/>
    </row>
    <row r="8583" spans="6:6">
      <c r="F8583" s="2"/>
    </row>
    <row r="8584" spans="6:6">
      <c r="F8584" s="2"/>
    </row>
    <row r="8585" spans="6:6">
      <c r="F8585" s="2"/>
    </row>
    <row r="8586" spans="6:6">
      <c r="F8586" s="2"/>
    </row>
    <row r="8587" spans="6:6">
      <c r="F8587" s="2"/>
    </row>
    <row r="8588" spans="6:6">
      <c r="F8588" s="2"/>
    </row>
    <row r="8589" spans="6:6">
      <c r="F8589" s="2"/>
    </row>
    <row r="8590" spans="6:6">
      <c r="F8590" s="2"/>
    </row>
    <row r="8591" spans="6:6">
      <c r="F8591" s="2"/>
    </row>
    <row r="8592" spans="6:6">
      <c r="F8592" s="2"/>
    </row>
    <row r="8593" spans="6:6">
      <c r="F8593" s="2"/>
    </row>
    <row r="8594" spans="6:6">
      <c r="F8594" s="2"/>
    </row>
    <row r="8595" spans="6:6">
      <c r="F8595" s="2"/>
    </row>
    <row r="8596" spans="6:6">
      <c r="F8596" s="2"/>
    </row>
    <row r="8597" spans="6:6">
      <c r="F8597" s="2"/>
    </row>
    <row r="8598" spans="6:6">
      <c r="F8598" s="2"/>
    </row>
    <row r="8599" spans="6:6">
      <c r="F8599" s="2"/>
    </row>
    <row r="8600" spans="6:6">
      <c r="F8600" s="2"/>
    </row>
    <row r="8601" spans="6:6">
      <c r="F8601" s="2"/>
    </row>
    <row r="8602" spans="6:6">
      <c r="F8602" s="2"/>
    </row>
    <row r="8603" spans="6:6">
      <c r="F8603" s="2"/>
    </row>
    <row r="8604" spans="6:6">
      <c r="F8604" s="2"/>
    </row>
    <row r="8605" spans="6:6">
      <c r="F8605" s="2"/>
    </row>
    <row r="8606" spans="6:6">
      <c r="F8606" s="2"/>
    </row>
    <row r="8607" spans="6:6">
      <c r="F8607" s="2"/>
    </row>
    <row r="8608" spans="6:6">
      <c r="F8608" s="2"/>
    </row>
    <row r="8609" spans="6:6">
      <c r="F8609" s="2"/>
    </row>
    <row r="8610" spans="6:6">
      <c r="F8610" s="2"/>
    </row>
    <row r="8611" spans="6:6">
      <c r="F8611" s="2"/>
    </row>
    <row r="8612" spans="6:6">
      <c r="F8612" s="2"/>
    </row>
    <row r="8613" spans="6:6">
      <c r="F8613" s="2"/>
    </row>
    <row r="8614" spans="6:6">
      <c r="F8614" s="2"/>
    </row>
    <row r="8615" spans="6:6">
      <c r="F8615" s="2"/>
    </row>
    <row r="8616" spans="6:6">
      <c r="F8616" s="2"/>
    </row>
    <row r="8617" spans="6:6">
      <c r="F8617" s="2"/>
    </row>
    <row r="8618" spans="6:6">
      <c r="F8618" s="2"/>
    </row>
    <row r="8619" spans="6:6">
      <c r="F8619" s="2"/>
    </row>
    <row r="8620" spans="6:6">
      <c r="F8620" s="2"/>
    </row>
    <row r="8621" spans="6:6">
      <c r="F8621" s="2"/>
    </row>
    <row r="8622" spans="6:6">
      <c r="F8622" s="2"/>
    </row>
    <row r="8623" spans="6:6">
      <c r="F8623" s="2"/>
    </row>
    <row r="8624" spans="6:6">
      <c r="F8624" s="2"/>
    </row>
    <row r="8625" spans="6:6">
      <c r="F8625" s="2"/>
    </row>
    <row r="8626" spans="6:6">
      <c r="F8626" s="2"/>
    </row>
    <row r="8627" spans="6:6">
      <c r="F8627" s="2"/>
    </row>
    <row r="8628" spans="6:6">
      <c r="F8628" s="2"/>
    </row>
    <row r="8629" spans="6:6">
      <c r="F8629" s="2"/>
    </row>
    <row r="8630" spans="6:6">
      <c r="F8630" s="2"/>
    </row>
    <row r="8631" spans="6:6">
      <c r="F8631" s="2"/>
    </row>
    <row r="8632" spans="6:6">
      <c r="F8632" s="2"/>
    </row>
    <row r="8633" spans="6:6">
      <c r="F8633" s="2"/>
    </row>
    <row r="8634" spans="6:6">
      <c r="F8634" s="2"/>
    </row>
    <row r="8635" spans="6:6">
      <c r="F8635" s="2"/>
    </row>
    <row r="8636" spans="6:6">
      <c r="F8636" s="2"/>
    </row>
    <row r="8637" spans="6:6">
      <c r="F8637" s="2"/>
    </row>
    <row r="8638" spans="6:6">
      <c r="F8638" s="2"/>
    </row>
    <row r="8639" spans="6:6">
      <c r="F8639" s="2"/>
    </row>
    <row r="8640" spans="6:6">
      <c r="F8640" s="2"/>
    </row>
    <row r="8641" spans="6:6">
      <c r="F8641" s="2"/>
    </row>
    <row r="8642" spans="6:6">
      <c r="F8642" s="2"/>
    </row>
    <row r="8643" spans="6:6">
      <c r="F8643" s="2"/>
    </row>
    <row r="8644" spans="6:6">
      <c r="F8644" s="2"/>
    </row>
    <row r="8645" spans="6:6">
      <c r="F8645" s="2"/>
    </row>
    <row r="8646" spans="6:6">
      <c r="F8646" s="2"/>
    </row>
    <row r="8647" spans="6:6">
      <c r="F8647" s="2"/>
    </row>
    <row r="8648" spans="6:6">
      <c r="F8648" s="2"/>
    </row>
    <row r="8649" spans="6:6">
      <c r="F8649" s="2"/>
    </row>
    <row r="8650" spans="6:6">
      <c r="F8650" s="2"/>
    </row>
    <row r="8651" spans="6:6">
      <c r="F8651" s="2"/>
    </row>
    <row r="8652" spans="6:6">
      <c r="F8652" s="2"/>
    </row>
    <row r="8653" spans="6:6">
      <c r="F8653" s="2"/>
    </row>
    <row r="8654" spans="6:6">
      <c r="F8654" s="2"/>
    </row>
    <row r="8655" spans="6:6">
      <c r="F8655" s="2"/>
    </row>
    <row r="8656" spans="6:6">
      <c r="F8656" s="2"/>
    </row>
    <row r="8657" spans="6:6">
      <c r="F8657" s="2"/>
    </row>
    <row r="8658" spans="6:6">
      <c r="F8658" s="2"/>
    </row>
    <row r="8659" spans="6:6">
      <c r="F8659" s="2"/>
    </row>
    <row r="8660" spans="6:6">
      <c r="F8660" s="2"/>
    </row>
    <row r="8661" spans="6:6">
      <c r="F8661" s="2"/>
    </row>
    <row r="8662" spans="6:6">
      <c r="F8662" s="2"/>
    </row>
    <row r="8663" spans="6:6">
      <c r="F8663" s="2"/>
    </row>
    <row r="8664" spans="6:6">
      <c r="F8664" s="2"/>
    </row>
    <row r="8665" spans="6:6">
      <c r="F8665" s="2"/>
    </row>
    <row r="8666" spans="6:6">
      <c r="F8666" s="2"/>
    </row>
    <row r="8667" spans="6:6">
      <c r="F8667" s="2"/>
    </row>
    <row r="8668" spans="6:6">
      <c r="F8668" s="2"/>
    </row>
    <row r="8669" spans="6:6">
      <c r="F8669" s="2"/>
    </row>
    <row r="8670" spans="6:6">
      <c r="F8670" s="2"/>
    </row>
    <row r="8671" spans="6:6">
      <c r="F8671" s="2"/>
    </row>
    <row r="8672" spans="6:6">
      <c r="F8672" s="2"/>
    </row>
    <row r="8673" spans="6:6">
      <c r="F8673" s="2"/>
    </row>
    <row r="8674" spans="6:6">
      <c r="F8674" s="2"/>
    </row>
    <row r="8675" spans="6:6">
      <c r="F8675" s="2"/>
    </row>
    <row r="8676" spans="6:6">
      <c r="F8676" s="2"/>
    </row>
    <row r="8677" spans="6:6">
      <c r="F8677" s="2"/>
    </row>
    <row r="8678" spans="6:6">
      <c r="F8678" s="2"/>
    </row>
    <row r="8679" spans="6:6">
      <c r="F8679" s="2"/>
    </row>
    <row r="8680" spans="6:6">
      <c r="F8680" s="2"/>
    </row>
    <row r="8681" spans="6:6">
      <c r="F8681" s="2"/>
    </row>
    <row r="8682" spans="6:6">
      <c r="F8682" s="2"/>
    </row>
    <row r="8683" spans="6:6">
      <c r="F8683" s="2"/>
    </row>
    <row r="8684" spans="6:6">
      <c r="F8684" s="2"/>
    </row>
    <row r="8685" spans="6:6">
      <c r="F8685" s="2"/>
    </row>
    <row r="8686" spans="6:6">
      <c r="F8686" s="2"/>
    </row>
    <row r="8687" spans="6:6">
      <c r="F8687" s="2"/>
    </row>
    <row r="8688" spans="6:6">
      <c r="F8688" s="2"/>
    </row>
    <row r="8689" spans="6:6">
      <c r="F8689" s="2"/>
    </row>
    <row r="8690" spans="6:6">
      <c r="F8690" s="2"/>
    </row>
    <row r="8691" spans="6:6">
      <c r="F8691" s="2"/>
    </row>
    <row r="8692" spans="6:6">
      <c r="F8692" s="2"/>
    </row>
    <row r="8693" spans="6:6">
      <c r="F8693" s="2"/>
    </row>
    <row r="8694" spans="6:6">
      <c r="F8694" s="2"/>
    </row>
    <row r="8695" spans="6:6">
      <c r="F8695" s="2"/>
    </row>
    <row r="8696" spans="6:6">
      <c r="F8696" s="2"/>
    </row>
    <row r="8697" spans="6:6">
      <c r="F8697" s="2"/>
    </row>
    <row r="8698" spans="6:6">
      <c r="F8698" s="2"/>
    </row>
    <row r="8699" spans="6:6">
      <c r="F8699" s="2"/>
    </row>
    <row r="8700" spans="6:6">
      <c r="F8700" s="2"/>
    </row>
    <row r="8701" spans="6:6">
      <c r="F8701" s="2"/>
    </row>
    <row r="8702" spans="6:6">
      <c r="F8702" s="2"/>
    </row>
    <row r="8703" spans="6:6">
      <c r="F8703" s="2"/>
    </row>
    <row r="8704" spans="6:6">
      <c r="F8704" s="2"/>
    </row>
    <row r="8705" spans="6:6">
      <c r="F8705" s="2"/>
    </row>
    <row r="8706" spans="6:6">
      <c r="F8706" s="2"/>
    </row>
    <row r="8707" spans="6:6">
      <c r="F8707" s="2"/>
    </row>
    <row r="8708" spans="6:6">
      <c r="F8708" s="2"/>
    </row>
    <row r="8709" spans="6:6">
      <c r="F8709" s="2"/>
    </row>
    <row r="8710" spans="6:6">
      <c r="F8710" s="2"/>
    </row>
    <row r="8711" spans="6:6">
      <c r="F8711" s="2"/>
    </row>
    <row r="8712" spans="6:6">
      <c r="F8712" s="2"/>
    </row>
    <row r="8713" spans="6:6">
      <c r="F8713" s="2"/>
    </row>
    <row r="8714" spans="6:6">
      <c r="F8714" s="2"/>
    </row>
    <row r="8715" spans="6:6">
      <c r="F8715" s="2"/>
    </row>
    <row r="8716" spans="6:6">
      <c r="F8716" s="2"/>
    </row>
    <row r="8717" spans="6:6">
      <c r="F8717" s="2"/>
    </row>
    <row r="8718" spans="6:6">
      <c r="F8718" s="2"/>
    </row>
    <row r="8719" spans="6:6">
      <c r="F8719" s="2"/>
    </row>
    <row r="8720" spans="6:6">
      <c r="F8720" s="2"/>
    </row>
    <row r="8721" spans="6:6">
      <c r="F8721" s="2"/>
    </row>
    <row r="8722" spans="6:6">
      <c r="F8722" s="2"/>
    </row>
    <row r="8723" spans="6:6">
      <c r="F8723" s="2"/>
    </row>
    <row r="8724" spans="6:6">
      <c r="F8724" s="2"/>
    </row>
    <row r="8725" spans="6:6">
      <c r="F8725" s="2"/>
    </row>
    <row r="8726" spans="6:6">
      <c r="F8726" s="2"/>
    </row>
    <row r="8727" spans="6:6">
      <c r="F8727" s="2"/>
    </row>
    <row r="8728" spans="6:6">
      <c r="F8728" s="2"/>
    </row>
    <row r="8729" spans="6:6">
      <c r="F8729" s="2"/>
    </row>
    <row r="8730" spans="6:6">
      <c r="F8730" s="2"/>
    </row>
    <row r="8731" spans="6:6">
      <c r="F8731" s="2"/>
    </row>
    <row r="8732" spans="6:6">
      <c r="F8732" s="2"/>
    </row>
    <row r="8733" spans="6:6">
      <c r="F8733" s="2"/>
    </row>
    <row r="8734" spans="6:6">
      <c r="F8734" s="2"/>
    </row>
    <row r="8735" spans="6:6">
      <c r="F8735" s="2"/>
    </row>
    <row r="8736" spans="6:6">
      <c r="F8736" s="2"/>
    </row>
    <row r="8737" spans="6:6">
      <c r="F8737" s="2"/>
    </row>
    <row r="8738" spans="6:6">
      <c r="F8738" s="2"/>
    </row>
    <row r="8739" spans="6:6">
      <c r="F8739" s="2"/>
    </row>
    <row r="8740" spans="6:6">
      <c r="F8740" s="2"/>
    </row>
    <row r="8741" spans="6:6">
      <c r="F8741" s="2"/>
    </row>
    <row r="8742" spans="6:6">
      <c r="F8742" s="2"/>
    </row>
    <row r="8743" spans="6:6">
      <c r="F8743" s="2"/>
    </row>
    <row r="8744" spans="6:6">
      <c r="F8744" s="2"/>
    </row>
    <row r="8745" spans="6:6">
      <c r="F8745" s="2"/>
    </row>
    <row r="8746" spans="6:6">
      <c r="F8746" s="2"/>
    </row>
    <row r="8747" spans="6:6">
      <c r="F8747" s="2"/>
    </row>
    <row r="8748" spans="6:6">
      <c r="F8748" s="2"/>
    </row>
    <row r="8749" spans="6:6">
      <c r="F8749" s="2"/>
    </row>
    <row r="8750" spans="6:6">
      <c r="F8750" s="2"/>
    </row>
    <row r="8751" spans="6:6">
      <c r="F8751" s="2"/>
    </row>
    <row r="8752" spans="6:6">
      <c r="F8752" s="2"/>
    </row>
    <row r="8753" spans="6:6">
      <c r="F8753" s="2"/>
    </row>
    <row r="8754" spans="6:6">
      <c r="F8754" s="2"/>
    </row>
    <row r="8755" spans="6:6">
      <c r="F8755" s="2"/>
    </row>
    <row r="8756" spans="6:6">
      <c r="F8756" s="2"/>
    </row>
    <row r="8757" spans="6:6">
      <c r="F8757" s="2"/>
    </row>
    <row r="8758" spans="6:6">
      <c r="F8758" s="2"/>
    </row>
    <row r="8759" spans="6:6">
      <c r="F8759" s="2"/>
    </row>
    <row r="8760" spans="6:6">
      <c r="F8760" s="2"/>
    </row>
    <row r="8761" spans="6:6">
      <c r="F8761" s="2"/>
    </row>
    <row r="8762" spans="6:6">
      <c r="F8762" s="2"/>
    </row>
    <row r="8763" spans="6:6">
      <c r="F8763" s="2"/>
    </row>
    <row r="8764" spans="6:6">
      <c r="F8764" s="2"/>
    </row>
    <row r="8765" spans="6:6">
      <c r="F8765" s="2"/>
    </row>
    <row r="8766" spans="6:6">
      <c r="F8766" s="2"/>
    </row>
    <row r="8767" spans="6:6">
      <c r="F8767" s="2"/>
    </row>
    <row r="8768" spans="6:6">
      <c r="F8768" s="2"/>
    </row>
    <row r="8769" spans="6:6">
      <c r="F8769" s="2"/>
    </row>
    <row r="8770" spans="6:6">
      <c r="F8770" s="2"/>
    </row>
    <row r="8771" spans="6:6">
      <c r="F8771" s="2"/>
    </row>
    <row r="8772" spans="6:6">
      <c r="F8772" s="2"/>
    </row>
    <row r="8773" spans="6:6">
      <c r="F8773" s="2"/>
    </row>
    <row r="8774" spans="6:6">
      <c r="F8774" s="2"/>
    </row>
    <row r="8775" spans="6:6">
      <c r="F8775" s="2"/>
    </row>
    <row r="8776" spans="6:6">
      <c r="F8776" s="2"/>
    </row>
    <row r="8777" spans="6:6">
      <c r="F8777" s="2"/>
    </row>
    <row r="8778" spans="6:6">
      <c r="F8778" s="2"/>
    </row>
    <row r="8779" spans="6:6">
      <c r="F8779" s="2"/>
    </row>
    <row r="8780" spans="6:6">
      <c r="F8780" s="2"/>
    </row>
    <row r="8781" spans="6:6">
      <c r="F8781" s="2"/>
    </row>
    <row r="8782" spans="6:6">
      <c r="F8782" s="2"/>
    </row>
    <row r="8783" spans="6:6">
      <c r="F8783" s="2"/>
    </row>
    <row r="8784" spans="6:6">
      <c r="F8784" s="2"/>
    </row>
    <row r="8785" spans="6:6">
      <c r="F8785" s="2"/>
    </row>
    <row r="8786" spans="6:6">
      <c r="F8786" s="2"/>
    </row>
    <row r="8787" spans="6:6">
      <c r="F8787" s="2"/>
    </row>
    <row r="8788" spans="6:6">
      <c r="F8788" s="2"/>
    </row>
    <row r="8789" spans="6:6">
      <c r="F8789" s="2"/>
    </row>
    <row r="8790" spans="6:6">
      <c r="F8790" s="2"/>
    </row>
    <row r="8791" spans="6:6">
      <c r="F8791" s="2"/>
    </row>
    <row r="8792" spans="6:6">
      <c r="F8792" s="2"/>
    </row>
    <row r="8793" spans="6:6">
      <c r="F8793" s="2"/>
    </row>
    <row r="8794" spans="6:6">
      <c r="F8794" s="2"/>
    </row>
    <row r="8795" spans="6:6">
      <c r="F8795" s="2"/>
    </row>
    <row r="8796" spans="6:6">
      <c r="F8796" s="2"/>
    </row>
    <row r="8797" spans="6:6">
      <c r="F8797" s="2"/>
    </row>
    <row r="8798" spans="6:6">
      <c r="F8798" s="2"/>
    </row>
    <row r="8799" spans="6:6">
      <c r="F8799" s="2"/>
    </row>
    <row r="8800" spans="6:6">
      <c r="F8800" s="2"/>
    </row>
    <row r="8801" spans="6:6">
      <c r="F8801" s="2"/>
    </row>
    <row r="8802" spans="6:6">
      <c r="F8802" s="2"/>
    </row>
    <row r="8803" spans="6:6">
      <c r="F8803" s="2"/>
    </row>
    <row r="8804" spans="6:6">
      <c r="F8804" s="2"/>
    </row>
    <row r="8805" spans="6:6">
      <c r="F8805" s="2"/>
    </row>
    <row r="8806" spans="6:6">
      <c r="F8806" s="2"/>
    </row>
    <row r="8807" spans="6:6">
      <c r="F8807" s="2"/>
    </row>
    <row r="8808" spans="6:6">
      <c r="F8808" s="2"/>
    </row>
    <row r="8809" spans="6:6">
      <c r="F8809" s="2"/>
    </row>
    <row r="8810" spans="6:6">
      <c r="F8810" s="2"/>
    </row>
    <row r="8811" spans="6:6">
      <c r="F8811" s="2"/>
    </row>
    <row r="8812" spans="6:6">
      <c r="F8812" s="2"/>
    </row>
    <row r="8813" spans="6:6">
      <c r="F8813" s="2"/>
    </row>
    <row r="8814" spans="6:6">
      <c r="F8814" s="2"/>
    </row>
    <row r="8815" spans="6:6">
      <c r="F8815" s="2"/>
    </row>
    <row r="8816" spans="6:6">
      <c r="F8816" s="2"/>
    </row>
    <row r="8817" spans="6:6">
      <c r="F8817" s="2"/>
    </row>
    <row r="8818" spans="6:6">
      <c r="F8818" s="2"/>
    </row>
    <row r="8819" spans="6:6">
      <c r="F8819" s="2"/>
    </row>
    <row r="8820" spans="6:6">
      <c r="F8820" s="2"/>
    </row>
    <row r="8821" spans="6:6">
      <c r="F8821" s="2"/>
    </row>
    <row r="8822" spans="6:6">
      <c r="F8822" s="2"/>
    </row>
    <row r="8823" spans="6:6">
      <c r="F8823" s="2"/>
    </row>
    <row r="8824" spans="6:6">
      <c r="F8824" s="2"/>
    </row>
    <row r="8825" spans="6:6">
      <c r="F8825" s="2"/>
    </row>
    <row r="8826" spans="6:6">
      <c r="F8826" s="2"/>
    </row>
    <row r="8827" spans="6:6">
      <c r="F8827" s="2"/>
    </row>
    <row r="8828" spans="6:6">
      <c r="F8828" s="2"/>
    </row>
    <row r="8829" spans="6:6">
      <c r="F8829" s="2"/>
    </row>
    <row r="8830" spans="6:6">
      <c r="F8830" s="2"/>
    </row>
    <row r="8831" spans="6:6">
      <c r="F8831" s="2"/>
    </row>
    <row r="8832" spans="6:6">
      <c r="F8832" s="2"/>
    </row>
    <row r="8833" spans="6:6">
      <c r="F8833" s="2"/>
    </row>
    <row r="8834" spans="6:6">
      <c r="F8834" s="2"/>
    </row>
    <row r="8835" spans="6:6">
      <c r="F8835" s="2"/>
    </row>
    <row r="8836" spans="6:6">
      <c r="F8836" s="2"/>
    </row>
    <row r="8837" spans="6:6">
      <c r="F8837" s="2"/>
    </row>
    <row r="8838" spans="6:6">
      <c r="F8838" s="2"/>
    </row>
    <row r="8839" spans="6:6">
      <c r="F8839" s="2"/>
    </row>
    <row r="8840" spans="6:6">
      <c r="F8840" s="2"/>
    </row>
    <row r="8841" spans="6:6">
      <c r="F8841" s="2"/>
    </row>
    <row r="8842" spans="6:6">
      <c r="F8842" s="2"/>
    </row>
    <row r="8843" spans="6:6">
      <c r="F8843" s="2"/>
    </row>
    <row r="8844" spans="6:6">
      <c r="F8844" s="2"/>
    </row>
    <row r="8845" spans="6:6">
      <c r="F8845" s="2"/>
    </row>
    <row r="8846" spans="6:6">
      <c r="F8846" s="2"/>
    </row>
    <row r="8847" spans="6:6">
      <c r="F8847" s="2"/>
    </row>
    <row r="8848" spans="6:6">
      <c r="F8848" s="2"/>
    </row>
    <row r="8849" spans="6:6">
      <c r="F8849" s="2"/>
    </row>
    <row r="8850" spans="6:6">
      <c r="F8850" s="2"/>
    </row>
    <row r="8851" spans="6:6">
      <c r="F8851" s="2"/>
    </row>
    <row r="8852" spans="6:6">
      <c r="F8852" s="2"/>
    </row>
    <row r="8853" spans="6:6">
      <c r="F8853" s="2"/>
    </row>
    <row r="8854" spans="6:6">
      <c r="F8854" s="2"/>
    </row>
    <row r="8855" spans="6:6">
      <c r="F8855" s="2"/>
    </row>
    <row r="8856" spans="6:6">
      <c r="F8856" s="2"/>
    </row>
    <row r="8857" spans="6:6">
      <c r="F8857" s="2"/>
    </row>
    <row r="8858" spans="6:6">
      <c r="F8858" s="2"/>
    </row>
    <row r="8859" spans="6:6">
      <c r="F8859" s="2"/>
    </row>
    <row r="8860" spans="6:6">
      <c r="F8860" s="2"/>
    </row>
    <row r="8861" spans="6:6">
      <c r="F8861" s="2"/>
    </row>
    <row r="8862" spans="6:6">
      <c r="F8862" s="2"/>
    </row>
    <row r="8863" spans="6:6">
      <c r="F8863" s="2"/>
    </row>
    <row r="8864" spans="6:6">
      <c r="F8864" s="2"/>
    </row>
    <row r="8865" spans="6:6">
      <c r="F8865" s="2"/>
    </row>
    <row r="8866" spans="6:6">
      <c r="F8866" s="2"/>
    </row>
    <row r="8867" spans="6:6">
      <c r="F8867" s="2"/>
    </row>
    <row r="8868" spans="6:6">
      <c r="F8868" s="2"/>
    </row>
    <row r="8869" spans="6:6">
      <c r="F8869" s="2"/>
    </row>
    <row r="8870" spans="6:6">
      <c r="F8870" s="2"/>
    </row>
    <row r="8871" spans="6:6">
      <c r="F8871" s="2"/>
    </row>
    <row r="8872" spans="6:6">
      <c r="F8872" s="2"/>
    </row>
    <row r="8873" spans="6:6">
      <c r="F8873" s="2"/>
    </row>
    <row r="8874" spans="6:6">
      <c r="F8874" s="2"/>
    </row>
    <row r="8875" spans="6:6">
      <c r="F8875" s="2"/>
    </row>
    <row r="8876" spans="6:6">
      <c r="F8876" s="2"/>
    </row>
    <row r="8877" spans="6:6">
      <c r="F8877" s="2"/>
    </row>
    <row r="8878" spans="6:6">
      <c r="F8878" s="2"/>
    </row>
    <row r="8879" spans="6:6">
      <c r="F8879" s="2"/>
    </row>
    <row r="8880" spans="6:6">
      <c r="F8880" s="2"/>
    </row>
    <row r="8881" spans="6:6">
      <c r="F8881" s="2"/>
    </row>
    <row r="8882" spans="6:6">
      <c r="F8882" s="2"/>
    </row>
    <row r="8883" spans="6:6">
      <c r="F8883" s="2"/>
    </row>
    <row r="8884" spans="6:6">
      <c r="F8884" s="2"/>
    </row>
    <row r="8885" spans="6:6">
      <c r="F8885" s="2"/>
    </row>
    <row r="8886" spans="6:6">
      <c r="F8886" s="2"/>
    </row>
    <row r="8887" spans="6:6">
      <c r="F8887" s="2"/>
    </row>
    <row r="8888" spans="6:6">
      <c r="F8888" s="2"/>
    </row>
    <row r="8889" spans="6:6">
      <c r="F8889" s="2"/>
    </row>
    <row r="8890" spans="6:6">
      <c r="F8890" s="2"/>
    </row>
    <row r="8891" spans="6:6">
      <c r="F8891" s="2"/>
    </row>
    <row r="8892" spans="6:6">
      <c r="F8892" s="2"/>
    </row>
    <row r="8893" spans="6:6">
      <c r="F8893" s="2"/>
    </row>
    <row r="8894" spans="6:6">
      <c r="F8894" s="2"/>
    </row>
    <row r="8895" spans="6:6">
      <c r="F8895" s="2"/>
    </row>
    <row r="8896" spans="6:6">
      <c r="F8896" s="2"/>
    </row>
    <row r="8897" spans="6:6">
      <c r="F8897" s="2"/>
    </row>
    <row r="8898" spans="6:6">
      <c r="F8898" s="2"/>
    </row>
    <row r="8899" spans="6:6">
      <c r="F8899" s="2"/>
    </row>
    <row r="8900" spans="6:6">
      <c r="F8900" s="2"/>
    </row>
    <row r="8901" spans="6:6">
      <c r="F8901" s="2"/>
    </row>
    <row r="8902" spans="6:6">
      <c r="F8902" s="2"/>
    </row>
    <row r="8903" spans="6:6">
      <c r="F8903" s="2"/>
    </row>
    <row r="8904" spans="6:6">
      <c r="F8904" s="2"/>
    </row>
    <row r="8905" spans="6:6">
      <c r="F8905" s="2"/>
    </row>
    <row r="8906" spans="6:6">
      <c r="F8906" s="2"/>
    </row>
    <row r="8907" spans="6:6">
      <c r="F8907" s="2"/>
    </row>
    <row r="8908" spans="6:6">
      <c r="F8908" s="2"/>
    </row>
    <row r="8909" spans="6:6">
      <c r="F8909" s="2"/>
    </row>
    <row r="8910" spans="6:6">
      <c r="F8910" s="2"/>
    </row>
    <row r="8911" spans="6:6">
      <c r="F8911" s="2"/>
    </row>
    <row r="8912" spans="6:6">
      <c r="F8912" s="2"/>
    </row>
    <row r="8913" spans="6:6">
      <c r="F8913" s="2"/>
    </row>
    <row r="8914" spans="6:6">
      <c r="F8914" s="2"/>
    </row>
    <row r="8915" spans="6:6">
      <c r="F8915" s="2"/>
    </row>
    <row r="8916" spans="6:6">
      <c r="F8916" s="2"/>
    </row>
    <row r="8917" spans="6:6">
      <c r="F8917" s="2"/>
    </row>
    <row r="8918" spans="6:6">
      <c r="F8918" s="2"/>
    </row>
    <row r="8919" spans="6:6">
      <c r="F8919" s="2"/>
    </row>
    <row r="8920" spans="6:6">
      <c r="F8920" s="2"/>
    </row>
    <row r="8921" spans="6:6">
      <c r="F8921" s="2"/>
    </row>
    <row r="8922" spans="6:6">
      <c r="F8922" s="2"/>
    </row>
    <row r="8923" spans="6:6">
      <c r="F8923" s="2"/>
    </row>
    <row r="8924" spans="6:6">
      <c r="F8924" s="2"/>
    </row>
    <row r="8925" spans="6:6">
      <c r="F8925" s="2"/>
    </row>
    <row r="8926" spans="6:6">
      <c r="F8926" s="2"/>
    </row>
    <row r="8927" spans="6:6">
      <c r="F8927" s="2"/>
    </row>
    <row r="8928" spans="6:6">
      <c r="F8928" s="2"/>
    </row>
    <row r="8929" spans="6:6">
      <c r="F8929" s="2"/>
    </row>
    <row r="8930" spans="6:6">
      <c r="F8930" s="2"/>
    </row>
    <row r="8931" spans="6:6">
      <c r="F8931" s="2"/>
    </row>
    <row r="8932" spans="6:6">
      <c r="F8932" s="2"/>
    </row>
    <row r="8933" spans="6:6">
      <c r="F8933" s="2"/>
    </row>
    <row r="8934" spans="6:6">
      <c r="F8934" s="2"/>
    </row>
    <row r="8935" spans="6:6">
      <c r="F8935" s="2"/>
    </row>
    <row r="8936" spans="6:6">
      <c r="F8936" s="2"/>
    </row>
    <row r="8937" spans="6:6">
      <c r="F8937" s="2"/>
    </row>
    <row r="8938" spans="6:6">
      <c r="F8938" s="2"/>
    </row>
    <row r="8939" spans="6:6">
      <c r="F8939" s="2"/>
    </row>
    <row r="8940" spans="6:6">
      <c r="F8940" s="2"/>
    </row>
    <row r="8941" spans="6:6">
      <c r="F8941" s="2"/>
    </row>
    <row r="8942" spans="6:6">
      <c r="F8942" s="2"/>
    </row>
    <row r="8943" spans="6:6">
      <c r="F8943" s="2"/>
    </row>
    <row r="8944" spans="6:6">
      <c r="F8944" s="2"/>
    </row>
    <row r="8945" spans="6:6">
      <c r="F8945" s="2"/>
    </row>
    <row r="8946" spans="6:6">
      <c r="F8946" s="2"/>
    </row>
    <row r="8947" spans="6:6">
      <c r="F8947" s="2"/>
    </row>
    <row r="8948" spans="6:6">
      <c r="F8948" s="2"/>
    </row>
    <row r="8949" spans="6:6">
      <c r="F8949" s="2"/>
    </row>
    <row r="8950" spans="6:6">
      <c r="F8950" s="2"/>
    </row>
    <row r="8951" spans="6:6">
      <c r="F8951" s="2"/>
    </row>
    <row r="8952" spans="6:6">
      <c r="F8952" s="2"/>
    </row>
    <row r="8953" spans="6:6">
      <c r="F8953" s="2"/>
    </row>
    <row r="8954" spans="6:6">
      <c r="F8954" s="2"/>
    </row>
    <row r="8955" spans="6:6">
      <c r="F8955" s="2"/>
    </row>
    <row r="8956" spans="6:6">
      <c r="F8956" s="2"/>
    </row>
    <row r="8957" spans="6:6">
      <c r="F8957" s="2"/>
    </row>
    <row r="8958" spans="6:6">
      <c r="F8958" s="2"/>
    </row>
    <row r="8959" spans="6:6">
      <c r="F8959" s="2"/>
    </row>
    <row r="8960" spans="6:6">
      <c r="F8960" s="2"/>
    </row>
    <row r="8961" spans="6:6">
      <c r="F8961" s="2"/>
    </row>
    <row r="8962" spans="6:6">
      <c r="F8962" s="2"/>
    </row>
    <row r="8963" spans="6:6">
      <c r="F8963" s="2"/>
    </row>
    <row r="8964" spans="6:6">
      <c r="F8964" s="2"/>
    </row>
    <row r="8965" spans="6:6">
      <c r="F8965" s="2"/>
    </row>
    <row r="8966" spans="6:6">
      <c r="F8966" s="2"/>
    </row>
    <row r="8967" spans="6:6">
      <c r="F8967" s="2"/>
    </row>
    <row r="8968" spans="6:6">
      <c r="F8968" s="2"/>
    </row>
    <row r="8969" spans="6:6">
      <c r="F8969" s="2"/>
    </row>
    <row r="8970" spans="6:6">
      <c r="F8970" s="2"/>
    </row>
    <row r="8971" spans="6:6">
      <c r="F8971" s="2"/>
    </row>
    <row r="8972" spans="6:6">
      <c r="F8972" s="2"/>
    </row>
    <row r="8973" spans="6:6">
      <c r="F8973" s="2"/>
    </row>
    <row r="8974" spans="6:6">
      <c r="F8974" s="2"/>
    </row>
    <row r="8975" spans="6:6">
      <c r="F8975" s="2"/>
    </row>
    <row r="8976" spans="6:6">
      <c r="F8976" s="2"/>
    </row>
    <row r="8977" spans="6:6">
      <c r="F8977" s="2"/>
    </row>
    <row r="8978" spans="6:6">
      <c r="F8978" s="2"/>
    </row>
    <row r="8979" spans="6:6">
      <c r="F8979" s="2"/>
    </row>
    <row r="8980" spans="6:6">
      <c r="F8980" s="2"/>
    </row>
    <row r="8981" spans="6:6">
      <c r="F8981" s="2"/>
    </row>
    <row r="8982" spans="6:6">
      <c r="F8982" s="2"/>
    </row>
    <row r="8983" spans="6:6">
      <c r="F8983" s="2"/>
    </row>
    <row r="8984" spans="6:6">
      <c r="F8984" s="2"/>
    </row>
    <row r="8985" spans="6:6">
      <c r="F8985" s="2"/>
    </row>
    <row r="8986" spans="6:6">
      <c r="F8986" s="2"/>
    </row>
    <row r="8987" spans="6:6">
      <c r="F8987" s="2"/>
    </row>
    <row r="8988" spans="6:6">
      <c r="F8988" s="2"/>
    </row>
    <row r="8989" spans="6:6">
      <c r="F8989" s="2"/>
    </row>
    <row r="8990" spans="6:6">
      <c r="F8990" s="2"/>
    </row>
    <row r="8991" spans="6:6">
      <c r="F8991" s="2"/>
    </row>
    <row r="8992" spans="6:6">
      <c r="F8992" s="2"/>
    </row>
    <row r="8993" spans="6:6">
      <c r="F8993" s="2"/>
    </row>
    <row r="8994" spans="6:6">
      <c r="F8994" s="2"/>
    </row>
    <row r="8995" spans="6:6">
      <c r="F8995" s="2"/>
    </row>
    <row r="8996" spans="6:6">
      <c r="F8996" s="2"/>
    </row>
    <row r="8997" spans="6:6">
      <c r="F8997" s="2"/>
    </row>
    <row r="8998" spans="6:6">
      <c r="F8998" s="2"/>
    </row>
    <row r="8999" spans="6:6">
      <c r="F8999" s="2"/>
    </row>
    <row r="9000" spans="6:6">
      <c r="F9000" s="2"/>
    </row>
    <row r="9001" spans="6:6">
      <c r="F9001" s="2"/>
    </row>
    <row r="9002" spans="6:6">
      <c r="F9002" s="2"/>
    </row>
    <row r="9003" spans="6:6">
      <c r="F9003" s="2"/>
    </row>
    <row r="9004" spans="6:6">
      <c r="F9004" s="2"/>
    </row>
    <row r="9005" spans="6:6">
      <c r="F9005" s="2"/>
    </row>
    <row r="9006" spans="6:6">
      <c r="F9006" s="2"/>
    </row>
    <row r="9007" spans="6:6">
      <c r="F9007" s="2"/>
    </row>
    <row r="9008" spans="6:6">
      <c r="F9008" s="2"/>
    </row>
    <row r="9009" spans="6:6">
      <c r="F9009" s="2"/>
    </row>
    <row r="9010" spans="6:6">
      <c r="F9010" s="2"/>
    </row>
    <row r="9011" spans="6:6">
      <c r="F9011" s="2"/>
    </row>
    <row r="9012" spans="6:6">
      <c r="F9012" s="2"/>
    </row>
    <row r="9013" spans="6:6">
      <c r="F9013" s="2"/>
    </row>
    <row r="9014" spans="6:6">
      <c r="F9014" s="2"/>
    </row>
    <row r="9015" spans="6:6">
      <c r="F9015" s="2"/>
    </row>
    <row r="9016" spans="6:6">
      <c r="F9016" s="2"/>
    </row>
    <row r="9017" spans="6:6">
      <c r="F9017" s="2"/>
    </row>
    <row r="9018" spans="6:6">
      <c r="F9018" s="2"/>
    </row>
    <row r="9019" spans="6:6">
      <c r="F9019" s="2"/>
    </row>
    <row r="9020" spans="6:6">
      <c r="F9020" s="2"/>
    </row>
    <row r="9021" spans="6:6">
      <c r="F9021" s="2"/>
    </row>
    <row r="9022" spans="6:6">
      <c r="F9022" s="2"/>
    </row>
    <row r="9023" spans="6:6">
      <c r="F9023" s="2"/>
    </row>
    <row r="9024" spans="6:6">
      <c r="F9024" s="2"/>
    </row>
    <row r="9025" spans="6:6">
      <c r="F9025" s="2"/>
    </row>
    <row r="9026" spans="6:6">
      <c r="F9026" s="2"/>
    </row>
    <row r="9027" spans="6:6">
      <c r="F9027" s="2"/>
    </row>
    <row r="9028" spans="6:6">
      <c r="F9028" s="2"/>
    </row>
    <row r="9029" spans="6:6">
      <c r="F9029" s="2"/>
    </row>
    <row r="9030" spans="6:6">
      <c r="F9030" s="2"/>
    </row>
    <row r="9031" spans="6:6">
      <c r="F9031" s="2"/>
    </row>
    <row r="9032" spans="6:6">
      <c r="F9032" s="2"/>
    </row>
    <row r="9033" spans="6:6">
      <c r="F9033" s="2"/>
    </row>
    <row r="9034" spans="6:6">
      <c r="F9034" s="2"/>
    </row>
    <row r="9035" spans="6:6">
      <c r="F9035" s="2"/>
    </row>
    <row r="9036" spans="6:6">
      <c r="F9036" s="2"/>
    </row>
    <row r="9037" spans="6:6">
      <c r="F9037" s="2"/>
    </row>
    <row r="9038" spans="6:6">
      <c r="F9038" s="2"/>
    </row>
    <row r="9039" spans="6:6">
      <c r="F9039" s="2"/>
    </row>
    <row r="9040" spans="6:6">
      <c r="F9040" s="2"/>
    </row>
    <row r="9041" spans="6:6">
      <c r="F9041" s="2"/>
    </row>
    <row r="9042" spans="6:6">
      <c r="F9042" s="2"/>
    </row>
    <row r="9043" spans="6:6">
      <c r="F9043" s="2"/>
    </row>
    <row r="9044" spans="6:6">
      <c r="F9044" s="2"/>
    </row>
    <row r="9045" spans="6:6">
      <c r="F9045" s="2"/>
    </row>
    <row r="9046" spans="6:6">
      <c r="F9046" s="2"/>
    </row>
    <row r="9047" spans="6:6">
      <c r="F9047" s="2"/>
    </row>
    <row r="9048" spans="6:6">
      <c r="F9048" s="2"/>
    </row>
    <row r="9049" spans="6:6">
      <c r="F9049" s="2"/>
    </row>
    <row r="9050" spans="6:6">
      <c r="F9050" s="2"/>
    </row>
    <row r="9051" spans="6:6">
      <c r="F9051" s="2"/>
    </row>
    <row r="9052" spans="6:6">
      <c r="F9052" s="2"/>
    </row>
    <row r="9053" spans="6:6">
      <c r="F9053" s="2"/>
    </row>
    <row r="9054" spans="6:6">
      <c r="F9054" s="2"/>
    </row>
    <row r="9055" spans="6:6">
      <c r="F9055" s="2"/>
    </row>
    <row r="9056" spans="6:6">
      <c r="F9056" s="2"/>
    </row>
    <row r="9057" spans="6:6">
      <c r="F9057" s="2"/>
    </row>
    <row r="9058" spans="6:6">
      <c r="F9058" s="2"/>
    </row>
    <row r="9059" spans="6:6">
      <c r="F9059" s="2"/>
    </row>
    <row r="9060" spans="6:6">
      <c r="F9060" s="2"/>
    </row>
    <row r="9061" spans="6:6">
      <c r="F9061" s="2"/>
    </row>
    <row r="9062" spans="6:6">
      <c r="F9062" s="2"/>
    </row>
    <row r="9063" spans="6:6">
      <c r="F9063" s="2"/>
    </row>
    <row r="9064" spans="6:6">
      <c r="F9064" s="2"/>
    </row>
    <row r="9065" spans="6:6">
      <c r="F9065" s="2"/>
    </row>
    <row r="9066" spans="6:6">
      <c r="F9066" s="2"/>
    </row>
    <row r="9067" spans="6:6">
      <c r="F9067" s="2"/>
    </row>
    <row r="9068" spans="6:6">
      <c r="F9068" s="2"/>
    </row>
    <row r="9069" spans="6:6">
      <c r="F9069" s="2"/>
    </row>
    <row r="9070" spans="6:6">
      <c r="F9070" s="2"/>
    </row>
    <row r="9071" spans="6:6">
      <c r="F9071" s="2"/>
    </row>
    <row r="9072" spans="6:6">
      <c r="F9072" s="2"/>
    </row>
    <row r="9073" spans="6:6">
      <c r="F9073" s="2"/>
    </row>
    <row r="9074" spans="6:6">
      <c r="F9074" s="2"/>
    </row>
    <row r="9075" spans="6:6">
      <c r="F9075" s="2"/>
    </row>
    <row r="9076" spans="6:6">
      <c r="F9076" s="2"/>
    </row>
    <row r="9077" spans="6:6">
      <c r="F9077" s="2"/>
    </row>
    <row r="9078" spans="6:6">
      <c r="F9078" s="2"/>
    </row>
    <row r="9079" spans="6:6">
      <c r="F9079" s="2"/>
    </row>
    <row r="9080" spans="6:6">
      <c r="F9080" s="2"/>
    </row>
    <row r="9081" spans="6:6">
      <c r="F9081" s="2"/>
    </row>
    <row r="9082" spans="6:6">
      <c r="F9082" s="2"/>
    </row>
    <row r="9083" spans="6:6">
      <c r="F9083" s="2"/>
    </row>
    <row r="9084" spans="6:6">
      <c r="F9084" s="2"/>
    </row>
    <row r="9085" spans="6:6">
      <c r="F9085" s="2"/>
    </row>
    <row r="9086" spans="6:6">
      <c r="F9086" s="2"/>
    </row>
    <row r="9087" spans="6:6">
      <c r="F9087" s="2"/>
    </row>
    <row r="9088" spans="6:6">
      <c r="F9088" s="2"/>
    </row>
    <row r="9089" spans="6:6">
      <c r="F9089" s="2"/>
    </row>
    <row r="9090" spans="6:6">
      <c r="F9090" s="2"/>
    </row>
    <row r="9091" spans="6:6">
      <c r="F9091" s="2"/>
    </row>
    <row r="9092" spans="6:6">
      <c r="F9092" s="2"/>
    </row>
    <row r="9093" spans="6:6">
      <c r="F9093" s="2"/>
    </row>
    <row r="9094" spans="6:6">
      <c r="F9094" s="2"/>
    </row>
    <row r="9095" spans="6:6">
      <c r="F9095" s="2"/>
    </row>
    <row r="9096" spans="6:6">
      <c r="F9096" s="2"/>
    </row>
    <row r="9097" spans="6:6">
      <c r="F9097" s="2"/>
    </row>
    <row r="9098" spans="6:6">
      <c r="F9098" s="2"/>
    </row>
    <row r="9099" spans="6:6">
      <c r="F9099" s="2"/>
    </row>
    <row r="9100" spans="6:6">
      <c r="F9100" s="2"/>
    </row>
    <row r="9101" spans="6:6">
      <c r="F9101" s="2"/>
    </row>
    <row r="9102" spans="6:6">
      <c r="F9102" s="2"/>
    </row>
    <row r="9103" spans="6:6">
      <c r="F9103" s="2"/>
    </row>
    <row r="9104" spans="6:6">
      <c r="F9104" s="2"/>
    </row>
    <row r="9105" spans="6:6">
      <c r="F9105" s="2"/>
    </row>
    <row r="9106" spans="6:6">
      <c r="F9106" s="2"/>
    </row>
    <row r="9107" spans="6:6">
      <c r="F9107" s="2"/>
    </row>
    <row r="9108" spans="6:6">
      <c r="F9108" s="2"/>
    </row>
    <row r="9109" spans="6:6">
      <c r="F9109" s="2"/>
    </row>
    <row r="9110" spans="6:6">
      <c r="F9110" s="2"/>
    </row>
    <row r="9111" spans="6:6">
      <c r="F9111" s="2"/>
    </row>
    <row r="9112" spans="6:6">
      <c r="F9112" s="2"/>
    </row>
    <row r="9113" spans="6:6">
      <c r="F9113" s="2"/>
    </row>
    <row r="9114" spans="6:6">
      <c r="F9114" s="2"/>
    </row>
    <row r="9115" spans="6:6">
      <c r="F9115" s="2"/>
    </row>
    <row r="9116" spans="6:6">
      <c r="F9116" s="2"/>
    </row>
    <row r="9117" spans="6:6">
      <c r="F9117" s="2"/>
    </row>
    <row r="9118" spans="6:6">
      <c r="F9118" s="2"/>
    </row>
    <row r="9119" spans="6:6">
      <c r="F9119" s="2"/>
    </row>
    <row r="9120" spans="6:6">
      <c r="F9120" s="2"/>
    </row>
    <row r="9121" spans="6:6">
      <c r="F9121" s="2"/>
    </row>
    <row r="9122" spans="6:6">
      <c r="F9122" s="2"/>
    </row>
    <row r="9123" spans="6:6">
      <c r="F9123" s="2"/>
    </row>
    <row r="9124" spans="6:6">
      <c r="F9124" s="2"/>
    </row>
    <row r="9125" spans="6:6">
      <c r="F9125" s="2"/>
    </row>
    <row r="9126" spans="6:6">
      <c r="F9126" s="2"/>
    </row>
    <row r="9127" spans="6:6">
      <c r="F9127" s="2"/>
    </row>
    <row r="9128" spans="6:6">
      <c r="F9128" s="2"/>
    </row>
    <row r="9129" spans="6:6">
      <c r="F9129" s="2"/>
    </row>
    <row r="9130" spans="6:6">
      <c r="F9130" s="2"/>
    </row>
    <row r="9131" spans="6:6">
      <c r="F9131" s="2"/>
    </row>
    <row r="9132" spans="6:6">
      <c r="F9132" s="2"/>
    </row>
    <row r="9133" spans="6:6">
      <c r="F9133" s="2"/>
    </row>
    <row r="9134" spans="6:6">
      <c r="F9134" s="2"/>
    </row>
    <row r="9135" spans="6:6">
      <c r="F9135" s="2"/>
    </row>
    <row r="9136" spans="6:6">
      <c r="F9136" s="2"/>
    </row>
    <row r="9137" spans="6:6">
      <c r="F9137" s="2"/>
    </row>
    <row r="9138" spans="6:6">
      <c r="F9138" s="2"/>
    </row>
    <row r="9139" spans="6:6">
      <c r="F9139" s="2"/>
    </row>
    <row r="9140" spans="6:6">
      <c r="F9140" s="2"/>
    </row>
    <row r="9141" spans="6:6">
      <c r="F9141" s="2"/>
    </row>
    <row r="9142" spans="6:6">
      <c r="F9142" s="2"/>
    </row>
    <row r="9143" spans="6:6">
      <c r="F9143" s="2"/>
    </row>
    <row r="9144" spans="6:6">
      <c r="F9144" s="2"/>
    </row>
    <row r="9145" spans="6:6">
      <c r="F9145" s="2"/>
    </row>
    <row r="9146" spans="6:6">
      <c r="F9146" s="2"/>
    </row>
    <row r="9147" spans="6:6">
      <c r="F9147" s="2"/>
    </row>
    <row r="9148" spans="6:6">
      <c r="F9148" s="2"/>
    </row>
    <row r="9149" spans="6:6">
      <c r="F9149" s="2"/>
    </row>
    <row r="9150" spans="6:6">
      <c r="F9150" s="2"/>
    </row>
    <row r="9151" spans="6:6">
      <c r="F9151" s="2"/>
    </row>
    <row r="9152" spans="6:6">
      <c r="F9152" s="2"/>
    </row>
    <row r="9153" spans="6:6">
      <c r="F9153" s="2"/>
    </row>
    <row r="9154" spans="6:6">
      <c r="F9154" s="2"/>
    </row>
    <row r="9155" spans="6:6">
      <c r="F9155" s="2"/>
    </row>
    <row r="9156" spans="6:6">
      <c r="F9156" s="2"/>
    </row>
    <row r="9157" spans="6:6">
      <c r="F9157" s="2"/>
    </row>
    <row r="9158" spans="6:6">
      <c r="F9158" s="2"/>
    </row>
    <row r="9159" spans="6:6">
      <c r="F9159" s="2"/>
    </row>
    <row r="9160" spans="6:6">
      <c r="F9160" s="2"/>
    </row>
    <row r="9161" spans="6:6">
      <c r="F9161" s="2"/>
    </row>
    <row r="9162" spans="6:6">
      <c r="F9162" s="2"/>
    </row>
    <row r="9163" spans="6:6">
      <c r="F9163" s="2"/>
    </row>
    <row r="9164" spans="6:6">
      <c r="F9164" s="2"/>
    </row>
    <row r="9165" spans="6:6">
      <c r="F9165" s="2"/>
    </row>
    <row r="9166" spans="6:6">
      <c r="F9166" s="2"/>
    </row>
    <row r="9167" spans="6:6">
      <c r="F9167" s="2"/>
    </row>
    <row r="9168" spans="6:6">
      <c r="F9168" s="2"/>
    </row>
    <row r="9169" spans="6:6">
      <c r="F9169" s="2"/>
    </row>
    <row r="9170" spans="6:6">
      <c r="F9170" s="2"/>
    </row>
    <row r="9171" spans="6:6">
      <c r="F9171" s="2"/>
    </row>
    <row r="9172" spans="6:6">
      <c r="F9172" s="2"/>
    </row>
    <row r="9173" spans="6:6">
      <c r="F9173" s="2"/>
    </row>
    <row r="9174" spans="6:6">
      <c r="F9174" s="2"/>
    </row>
    <row r="9175" spans="6:6">
      <c r="F9175" s="2"/>
    </row>
    <row r="9176" spans="6:6">
      <c r="F9176" s="2"/>
    </row>
    <row r="9177" spans="6:6">
      <c r="F9177" s="2"/>
    </row>
    <row r="9178" spans="6:6">
      <c r="F9178" s="2"/>
    </row>
    <row r="9179" spans="6:6">
      <c r="F9179" s="2"/>
    </row>
    <row r="9180" spans="6:6">
      <c r="F9180" s="2"/>
    </row>
    <row r="9181" spans="6:6">
      <c r="F9181" s="2"/>
    </row>
    <row r="9182" spans="6:6">
      <c r="F9182" s="2"/>
    </row>
    <row r="9183" spans="6:6">
      <c r="F9183" s="2"/>
    </row>
    <row r="9184" spans="6:6">
      <c r="F9184" s="2"/>
    </row>
    <row r="9185" spans="6:6">
      <c r="F9185" s="2"/>
    </row>
    <row r="9186" spans="6:6">
      <c r="F9186" s="2"/>
    </row>
    <row r="9187" spans="6:6">
      <c r="F9187" s="2"/>
    </row>
    <row r="9188" spans="6:6">
      <c r="F9188" s="2"/>
    </row>
    <row r="9189" spans="6:6">
      <c r="F9189" s="2"/>
    </row>
    <row r="9190" spans="6:6">
      <c r="F9190" s="2"/>
    </row>
    <row r="9191" spans="6:6">
      <c r="F9191" s="2"/>
    </row>
    <row r="9192" spans="6:6">
      <c r="F9192" s="2"/>
    </row>
    <row r="9193" spans="6:6">
      <c r="F9193" s="2"/>
    </row>
    <row r="9194" spans="6:6">
      <c r="F9194" s="2"/>
    </row>
    <row r="9195" spans="6:6">
      <c r="F9195" s="2"/>
    </row>
    <row r="9196" spans="6:6">
      <c r="F9196" s="2"/>
    </row>
    <row r="9197" spans="6:6">
      <c r="F9197" s="2"/>
    </row>
    <row r="9198" spans="6:6">
      <c r="F9198" s="2"/>
    </row>
    <row r="9199" spans="6:6">
      <c r="F9199" s="2"/>
    </row>
    <row r="9200" spans="6:6">
      <c r="F9200" s="2"/>
    </row>
    <row r="9201" spans="6:6">
      <c r="F9201" s="2"/>
    </row>
    <row r="9202" spans="6:6">
      <c r="F9202" s="2"/>
    </row>
    <row r="9203" spans="6:6">
      <c r="F9203" s="2"/>
    </row>
    <row r="9204" spans="6:6">
      <c r="F9204" s="2"/>
    </row>
    <row r="9205" spans="6:6">
      <c r="F9205" s="2"/>
    </row>
    <row r="9206" spans="6:6">
      <c r="F9206" s="2"/>
    </row>
    <row r="9207" spans="6:6">
      <c r="F9207" s="2"/>
    </row>
    <row r="9208" spans="6:6">
      <c r="F9208" s="2"/>
    </row>
    <row r="9209" spans="6:6">
      <c r="F9209" s="2"/>
    </row>
    <row r="9210" spans="6:6">
      <c r="F9210" s="2"/>
    </row>
    <row r="9211" spans="6:6">
      <c r="F9211" s="2"/>
    </row>
    <row r="9212" spans="6:6">
      <c r="F9212" s="2"/>
    </row>
    <row r="9213" spans="6:6">
      <c r="F9213" s="2"/>
    </row>
    <row r="9214" spans="6:6">
      <c r="F9214" s="2"/>
    </row>
    <row r="9215" spans="6:6">
      <c r="F9215" s="2"/>
    </row>
    <row r="9216" spans="6:6">
      <c r="F9216" s="2"/>
    </row>
    <row r="9217" spans="6:6">
      <c r="F9217" s="2"/>
    </row>
    <row r="9218" spans="6:6">
      <c r="F9218" s="2"/>
    </row>
    <row r="9219" spans="6:6">
      <c r="F9219" s="2"/>
    </row>
    <row r="9220" spans="6:6">
      <c r="F9220" s="2"/>
    </row>
    <row r="9221" spans="6:6">
      <c r="F9221" s="2"/>
    </row>
    <row r="9222" spans="6:6">
      <c r="F9222" s="2"/>
    </row>
    <row r="9223" spans="6:6">
      <c r="F9223" s="2"/>
    </row>
    <row r="9224" spans="6:6">
      <c r="F9224" s="2"/>
    </row>
    <row r="9225" spans="6:6">
      <c r="F9225" s="2"/>
    </row>
    <row r="9226" spans="6:6">
      <c r="F9226" s="2"/>
    </row>
    <row r="9227" spans="6:6">
      <c r="F9227" s="2"/>
    </row>
    <row r="9228" spans="6:6">
      <c r="F9228" s="2"/>
    </row>
    <row r="9229" spans="6:6">
      <c r="F9229" s="2"/>
    </row>
    <row r="9230" spans="6:6">
      <c r="F9230" s="2"/>
    </row>
    <row r="9231" spans="6:6">
      <c r="F9231" s="2"/>
    </row>
    <row r="9232" spans="6:6">
      <c r="F9232" s="2"/>
    </row>
    <row r="9233" spans="6:6">
      <c r="F9233" s="2"/>
    </row>
    <row r="9234" spans="6:6">
      <c r="F9234" s="2"/>
    </row>
    <row r="9235" spans="6:6">
      <c r="F9235" s="2"/>
    </row>
    <row r="9236" spans="6:6">
      <c r="F9236" s="2"/>
    </row>
    <row r="9237" spans="6:6">
      <c r="F9237" s="2"/>
    </row>
    <row r="9238" spans="6:6">
      <c r="F9238" s="2"/>
    </row>
    <row r="9239" spans="6:6">
      <c r="F9239" s="2"/>
    </row>
    <row r="9240" spans="6:6">
      <c r="F9240" s="2"/>
    </row>
    <row r="9241" spans="6:6">
      <c r="F9241" s="2"/>
    </row>
    <row r="9242" spans="6:6">
      <c r="F9242" s="2"/>
    </row>
    <row r="9243" spans="6:6">
      <c r="F9243" s="2"/>
    </row>
    <row r="9244" spans="6:6">
      <c r="F9244" s="2"/>
    </row>
    <row r="9245" spans="6:6">
      <c r="F9245" s="2"/>
    </row>
    <row r="9246" spans="6:6">
      <c r="F9246" s="2"/>
    </row>
    <row r="9247" spans="6:6">
      <c r="F9247" s="2"/>
    </row>
    <row r="9248" spans="6:6">
      <c r="F9248" s="2"/>
    </row>
    <row r="9249" spans="6:6">
      <c r="F9249" s="2"/>
    </row>
    <row r="9250" spans="6:6">
      <c r="F9250" s="2"/>
    </row>
    <row r="9251" spans="6:6">
      <c r="F9251" s="2"/>
    </row>
    <row r="9252" spans="6:6">
      <c r="F9252" s="2"/>
    </row>
    <row r="9253" spans="6:6">
      <c r="F9253" s="2"/>
    </row>
    <row r="9254" spans="6:6">
      <c r="F9254" s="2"/>
    </row>
    <row r="9255" spans="6:6">
      <c r="F9255" s="2"/>
    </row>
    <row r="9256" spans="6:6">
      <c r="F9256" s="2"/>
    </row>
    <row r="9257" spans="6:6">
      <c r="F9257" s="2"/>
    </row>
    <row r="9258" spans="6:6">
      <c r="F9258" s="2"/>
    </row>
    <row r="9259" spans="6:6">
      <c r="F9259" s="2"/>
    </row>
    <row r="9260" spans="6:6">
      <c r="F9260" s="2"/>
    </row>
    <row r="9261" spans="6:6">
      <c r="F9261" s="2"/>
    </row>
    <row r="9262" spans="6:6">
      <c r="F9262" s="2"/>
    </row>
    <row r="9263" spans="6:6">
      <c r="F9263" s="2"/>
    </row>
    <row r="9264" spans="6:6">
      <c r="F9264" s="2"/>
    </row>
    <row r="9265" spans="6:6">
      <c r="F9265" s="2"/>
    </row>
    <row r="9266" spans="6:6">
      <c r="F9266" s="2"/>
    </row>
    <row r="9267" spans="6:6">
      <c r="F9267" s="2"/>
    </row>
    <row r="9268" spans="6:6">
      <c r="F9268" s="2"/>
    </row>
    <row r="9269" spans="6:6">
      <c r="F9269" s="2"/>
    </row>
    <row r="9270" spans="6:6">
      <c r="F9270" s="2"/>
    </row>
    <row r="9271" spans="6:6">
      <c r="F9271" s="2"/>
    </row>
    <row r="9272" spans="6:6">
      <c r="F9272" s="2"/>
    </row>
    <row r="9273" spans="6:6">
      <c r="F9273" s="2"/>
    </row>
    <row r="9274" spans="6:6">
      <c r="F9274" s="2"/>
    </row>
    <row r="9275" spans="6:6">
      <c r="F9275" s="2"/>
    </row>
    <row r="9276" spans="6:6">
      <c r="F9276" s="2"/>
    </row>
    <row r="9277" spans="6:6">
      <c r="F9277" s="2"/>
    </row>
    <row r="9278" spans="6:6">
      <c r="F9278" s="2"/>
    </row>
    <row r="9279" spans="6:6">
      <c r="F9279" s="2"/>
    </row>
    <row r="9280" spans="6:6">
      <c r="F9280" s="2"/>
    </row>
    <row r="9281" spans="6:6">
      <c r="F9281" s="2"/>
    </row>
    <row r="9282" spans="6:6">
      <c r="F9282" s="2"/>
    </row>
    <row r="9283" spans="6:6">
      <c r="F9283" s="2"/>
    </row>
    <row r="9284" spans="6:6">
      <c r="F9284" s="2"/>
    </row>
    <row r="9285" spans="6:6">
      <c r="F9285" s="2"/>
    </row>
    <row r="9286" spans="6:6">
      <c r="F9286" s="2"/>
    </row>
    <row r="9287" spans="6:6">
      <c r="F9287" s="2"/>
    </row>
    <row r="9288" spans="6:6">
      <c r="F9288" s="2"/>
    </row>
    <row r="9289" spans="6:6">
      <c r="F9289" s="2"/>
    </row>
    <row r="9290" spans="6:6">
      <c r="F9290" s="2"/>
    </row>
    <row r="9291" spans="6:6">
      <c r="F9291" s="2"/>
    </row>
    <row r="9292" spans="6:6">
      <c r="F9292" s="2"/>
    </row>
    <row r="9293" spans="6:6">
      <c r="F9293" s="2"/>
    </row>
    <row r="9294" spans="6:6">
      <c r="F9294" s="2"/>
    </row>
    <row r="9295" spans="6:6">
      <c r="F9295" s="2"/>
    </row>
    <row r="9296" spans="6:6">
      <c r="F9296" s="2"/>
    </row>
    <row r="9297" spans="6:6">
      <c r="F9297" s="2"/>
    </row>
    <row r="9298" spans="6:6">
      <c r="F9298" s="2"/>
    </row>
    <row r="9299" spans="6:6">
      <c r="F9299" s="2"/>
    </row>
    <row r="9300" spans="6:6">
      <c r="F9300" s="2"/>
    </row>
    <row r="9301" spans="6:6">
      <c r="F9301" s="2"/>
    </row>
    <row r="9302" spans="6:6">
      <c r="F9302" s="2"/>
    </row>
    <row r="9303" spans="6:6">
      <c r="F9303" s="2"/>
    </row>
    <row r="9304" spans="6:6">
      <c r="F9304" s="2"/>
    </row>
    <row r="9305" spans="6:6">
      <c r="F9305" s="2"/>
    </row>
    <row r="9306" spans="6:6">
      <c r="F9306" s="2"/>
    </row>
    <row r="9307" spans="6:6">
      <c r="F9307" s="2"/>
    </row>
    <row r="9308" spans="6:6">
      <c r="F9308" s="2"/>
    </row>
    <row r="9309" spans="6:6">
      <c r="F9309" s="2"/>
    </row>
    <row r="9310" spans="6:6">
      <c r="F9310" s="2"/>
    </row>
    <row r="9311" spans="6:6">
      <c r="F9311" s="2"/>
    </row>
    <row r="9312" spans="6:6">
      <c r="F9312" s="2"/>
    </row>
    <row r="9313" spans="6:6">
      <c r="F9313" s="2"/>
    </row>
    <row r="9314" spans="6:6">
      <c r="F9314" s="2"/>
    </row>
    <row r="9315" spans="6:6">
      <c r="F9315" s="2"/>
    </row>
    <row r="9316" spans="6:6">
      <c r="F9316" s="2"/>
    </row>
    <row r="9317" spans="6:6">
      <c r="F9317" s="2"/>
    </row>
    <row r="9318" spans="6:6">
      <c r="F9318" s="2"/>
    </row>
    <row r="9319" spans="6:6">
      <c r="F9319" s="2"/>
    </row>
    <row r="9320" spans="6:6">
      <c r="F9320" s="2"/>
    </row>
    <row r="9321" spans="6:6">
      <c r="F9321" s="2"/>
    </row>
    <row r="9322" spans="6:6">
      <c r="F9322" s="2"/>
    </row>
    <row r="9323" spans="6:6">
      <c r="F9323" s="2"/>
    </row>
    <row r="9324" spans="6:6">
      <c r="F9324" s="2"/>
    </row>
    <row r="9325" spans="6:6">
      <c r="F9325" s="2"/>
    </row>
    <row r="9326" spans="6:6">
      <c r="F9326" s="2"/>
    </row>
    <row r="9327" spans="6:6">
      <c r="F9327" s="2"/>
    </row>
    <row r="9328" spans="6:6">
      <c r="F9328" s="2"/>
    </row>
    <row r="9329" spans="6:6">
      <c r="F9329" s="2"/>
    </row>
    <row r="9330" spans="6:6">
      <c r="F9330" s="2"/>
    </row>
    <row r="9331" spans="6:6">
      <c r="F9331" s="2"/>
    </row>
    <row r="9332" spans="6:6">
      <c r="F9332" s="2"/>
    </row>
    <row r="9333" spans="6:6">
      <c r="F9333" s="2"/>
    </row>
    <row r="9334" spans="6:6">
      <c r="F9334" s="2"/>
    </row>
    <row r="9335" spans="6:6">
      <c r="F9335" s="2"/>
    </row>
    <row r="9336" spans="6:6">
      <c r="F9336" s="2"/>
    </row>
    <row r="9337" spans="6:6">
      <c r="F9337" s="2"/>
    </row>
    <row r="9338" spans="6:6">
      <c r="F9338" s="2"/>
    </row>
    <row r="9339" spans="6:6">
      <c r="F9339" s="2"/>
    </row>
    <row r="9340" spans="6:6">
      <c r="F9340" s="2"/>
    </row>
    <row r="9341" spans="6:6">
      <c r="F9341" s="2"/>
    </row>
    <row r="9342" spans="6:6">
      <c r="F9342" s="2"/>
    </row>
    <row r="9343" spans="6:6">
      <c r="F9343" s="2"/>
    </row>
    <row r="9344" spans="6:6">
      <c r="F9344" s="2"/>
    </row>
    <row r="9345" spans="6:6">
      <c r="F9345" s="2"/>
    </row>
    <row r="9346" spans="6:6">
      <c r="F9346" s="2"/>
    </row>
    <row r="9347" spans="6:6">
      <c r="F9347" s="2"/>
    </row>
    <row r="9348" spans="6:6">
      <c r="F9348" s="2"/>
    </row>
    <row r="9349" spans="6:6">
      <c r="F9349" s="2"/>
    </row>
    <row r="9350" spans="6:6">
      <c r="F9350" s="2"/>
    </row>
    <row r="9351" spans="6:6">
      <c r="F9351" s="2"/>
    </row>
    <row r="9352" spans="6:6">
      <c r="F9352" s="2"/>
    </row>
    <row r="9353" spans="6:6">
      <c r="F9353" s="2"/>
    </row>
    <row r="9354" spans="6:6">
      <c r="F9354" s="2"/>
    </row>
    <row r="9355" spans="6:6">
      <c r="F9355" s="2"/>
    </row>
    <row r="9356" spans="6:6">
      <c r="F9356" s="2"/>
    </row>
    <row r="9357" spans="6:6">
      <c r="F9357" s="2"/>
    </row>
    <row r="9358" spans="6:6">
      <c r="F9358" s="2"/>
    </row>
    <row r="9359" spans="6:6">
      <c r="F9359" s="2"/>
    </row>
    <row r="9360" spans="6:6">
      <c r="F9360" s="2"/>
    </row>
    <row r="9361" spans="6:6">
      <c r="F9361" s="2"/>
    </row>
    <row r="9362" spans="6:6">
      <c r="F9362" s="2"/>
    </row>
    <row r="9363" spans="6:6">
      <c r="F9363" s="2"/>
    </row>
    <row r="9364" spans="6:6">
      <c r="F9364" s="2"/>
    </row>
    <row r="9365" spans="6:6">
      <c r="F9365" s="2"/>
    </row>
    <row r="9366" spans="6:6">
      <c r="F9366" s="2"/>
    </row>
    <row r="9367" spans="6:6">
      <c r="F9367" s="2"/>
    </row>
    <row r="9368" spans="6:6">
      <c r="F9368" s="2"/>
    </row>
    <row r="9369" spans="6:6">
      <c r="F9369" s="2"/>
    </row>
    <row r="9370" spans="6:6">
      <c r="F9370" s="2"/>
    </row>
    <row r="9371" spans="6:6">
      <c r="F9371" s="2"/>
    </row>
    <row r="9372" spans="6:6">
      <c r="F9372" s="2"/>
    </row>
    <row r="9373" spans="6:6">
      <c r="F9373" s="2"/>
    </row>
    <row r="9374" spans="6:6">
      <c r="F9374" s="2"/>
    </row>
    <row r="9375" spans="6:6">
      <c r="F9375" s="2"/>
    </row>
    <row r="9376" spans="6:6">
      <c r="F9376" s="2"/>
    </row>
    <row r="9377" spans="6:6">
      <c r="F9377" s="2"/>
    </row>
    <row r="9378" spans="6:6">
      <c r="F9378" s="2"/>
    </row>
    <row r="9379" spans="6:6">
      <c r="F9379" s="2"/>
    </row>
    <row r="9380" spans="6:6">
      <c r="F9380" s="2"/>
    </row>
    <row r="9381" spans="6:6">
      <c r="F9381" s="2"/>
    </row>
    <row r="9382" spans="6:6">
      <c r="F9382" s="2"/>
    </row>
    <row r="9383" spans="6:6">
      <c r="F9383" s="2"/>
    </row>
    <row r="9384" spans="6:6">
      <c r="F9384" s="2"/>
    </row>
    <row r="9385" spans="6:6">
      <c r="F9385" s="2"/>
    </row>
    <row r="9386" spans="6:6">
      <c r="F9386" s="2"/>
    </row>
    <row r="9387" spans="6:6">
      <c r="F9387" s="2"/>
    </row>
    <row r="9388" spans="6:6">
      <c r="F9388" s="2"/>
    </row>
    <row r="9389" spans="6:6">
      <c r="F9389" s="2"/>
    </row>
    <row r="9390" spans="6:6">
      <c r="F9390" s="2"/>
    </row>
    <row r="9391" spans="6:6">
      <c r="F9391" s="2"/>
    </row>
    <row r="9392" spans="6:6">
      <c r="F9392" s="2"/>
    </row>
    <row r="9393" spans="6:6">
      <c r="F9393" s="2"/>
    </row>
    <row r="9394" spans="6:6">
      <c r="F9394" s="2"/>
    </row>
    <row r="9395" spans="6:6">
      <c r="F9395" s="2"/>
    </row>
    <row r="9396" spans="6:6">
      <c r="F9396" s="2"/>
    </row>
    <row r="9397" spans="6:6">
      <c r="F9397" s="2"/>
    </row>
    <row r="9398" spans="6:6">
      <c r="F9398" s="2"/>
    </row>
    <row r="9399" spans="6:6">
      <c r="F9399" s="2"/>
    </row>
    <row r="9400" spans="6:6">
      <c r="F9400" s="2"/>
    </row>
    <row r="9401" spans="6:6">
      <c r="F9401" s="2"/>
    </row>
    <row r="9402" spans="6:6">
      <c r="F9402" s="2"/>
    </row>
    <row r="9403" spans="6:6">
      <c r="F9403" s="2"/>
    </row>
    <row r="9404" spans="6:6">
      <c r="F9404" s="2"/>
    </row>
    <row r="9405" spans="6:6">
      <c r="F9405" s="2"/>
    </row>
    <row r="9406" spans="6:6">
      <c r="F9406" s="2"/>
    </row>
    <row r="9407" spans="6:6">
      <c r="F9407" s="2"/>
    </row>
    <row r="9408" spans="6:6">
      <c r="F9408" s="2"/>
    </row>
    <row r="9409" spans="6:6">
      <c r="F9409" s="2"/>
    </row>
    <row r="9410" spans="6:6">
      <c r="F9410" s="2"/>
    </row>
    <row r="9411" spans="6:6">
      <c r="F9411" s="2"/>
    </row>
    <row r="9412" spans="6:6">
      <c r="F9412" s="2"/>
    </row>
    <row r="9413" spans="6:6">
      <c r="F9413" s="2"/>
    </row>
    <row r="9414" spans="6:6">
      <c r="F9414" s="2"/>
    </row>
    <row r="9415" spans="6:6">
      <c r="F9415" s="2"/>
    </row>
    <row r="9416" spans="6:6">
      <c r="F9416" s="2"/>
    </row>
    <row r="9417" spans="6:6">
      <c r="F9417" s="2"/>
    </row>
    <row r="9418" spans="6:6">
      <c r="F9418" s="2"/>
    </row>
    <row r="9419" spans="6:6">
      <c r="F9419" s="2"/>
    </row>
    <row r="9420" spans="6:6">
      <c r="F9420" s="2"/>
    </row>
    <row r="9421" spans="6:6">
      <c r="F9421" s="2"/>
    </row>
    <row r="9422" spans="6:6">
      <c r="F9422" s="2"/>
    </row>
    <row r="9423" spans="6:6">
      <c r="F9423" s="2"/>
    </row>
    <row r="9424" spans="6:6">
      <c r="F9424" s="2"/>
    </row>
    <row r="9425" spans="6:6">
      <c r="F9425" s="2"/>
    </row>
    <row r="9426" spans="6:6">
      <c r="F9426" s="2"/>
    </row>
    <row r="9427" spans="6:6">
      <c r="F9427" s="2"/>
    </row>
    <row r="9428" spans="6:6">
      <c r="F9428" s="2"/>
    </row>
    <row r="9429" spans="6:6">
      <c r="F9429" s="2"/>
    </row>
    <row r="9430" spans="6:6">
      <c r="F9430" s="2"/>
    </row>
    <row r="9431" spans="6:6">
      <c r="F9431" s="2"/>
    </row>
    <row r="9432" spans="6:6">
      <c r="F9432" s="2"/>
    </row>
    <row r="9433" spans="6:6">
      <c r="F9433" s="2"/>
    </row>
    <row r="9434" spans="6:6">
      <c r="F9434" s="2"/>
    </row>
    <row r="9435" spans="6:6">
      <c r="F9435" s="2"/>
    </row>
    <row r="9436" spans="6:6">
      <c r="F9436" s="2"/>
    </row>
    <row r="9437" spans="6:6">
      <c r="F9437" s="2"/>
    </row>
    <row r="9438" spans="6:6">
      <c r="F9438" s="2"/>
    </row>
    <row r="9439" spans="6:6">
      <c r="F9439" s="2"/>
    </row>
    <row r="9440" spans="6:6">
      <c r="F9440" s="2"/>
    </row>
    <row r="9441" spans="6:6">
      <c r="F9441" s="2"/>
    </row>
    <row r="9442" spans="6:6">
      <c r="F9442" s="2"/>
    </row>
    <row r="9443" spans="6:6">
      <c r="F9443" s="2"/>
    </row>
    <row r="9444" spans="6:6">
      <c r="F9444" s="2"/>
    </row>
    <row r="9445" spans="6:6">
      <c r="F9445" s="2"/>
    </row>
    <row r="9446" spans="6:6">
      <c r="F9446" s="2"/>
    </row>
    <row r="9447" spans="6:6">
      <c r="F9447" s="2"/>
    </row>
    <row r="9448" spans="6:6">
      <c r="F9448" s="2"/>
    </row>
    <row r="9449" spans="6:6">
      <c r="F9449" s="2"/>
    </row>
    <row r="9450" spans="6:6">
      <c r="F9450" s="2"/>
    </row>
    <row r="9451" spans="6:6">
      <c r="F9451" s="2"/>
    </row>
    <row r="9452" spans="6:6">
      <c r="F9452" s="2"/>
    </row>
    <row r="9453" spans="6:6">
      <c r="F9453" s="2"/>
    </row>
    <row r="9454" spans="6:6">
      <c r="F9454" s="2"/>
    </row>
    <row r="9455" spans="6:6">
      <c r="F9455" s="2"/>
    </row>
    <row r="9456" spans="6:6">
      <c r="F9456" s="2"/>
    </row>
    <row r="9457" spans="6:6">
      <c r="F9457" s="2"/>
    </row>
    <row r="9458" spans="6:6">
      <c r="F9458" s="2"/>
    </row>
    <row r="9459" spans="6:6">
      <c r="F9459" s="2"/>
    </row>
    <row r="9460" spans="6:6">
      <c r="F9460" s="2"/>
    </row>
    <row r="9461" spans="6:6">
      <c r="F9461" s="2"/>
    </row>
    <row r="9462" spans="6:6">
      <c r="F9462" s="2"/>
    </row>
    <row r="9463" spans="6:6">
      <c r="F9463" s="2"/>
    </row>
    <row r="9464" spans="6:6">
      <c r="F9464" s="2"/>
    </row>
    <row r="9465" spans="6:6">
      <c r="F9465" s="2"/>
    </row>
    <row r="9466" spans="6:6">
      <c r="F9466" s="2"/>
    </row>
    <row r="9467" spans="6:6">
      <c r="F9467" s="2"/>
    </row>
    <row r="9468" spans="6:6">
      <c r="F9468" s="2"/>
    </row>
    <row r="9469" spans="6:6">
      <c r="F9469" s="2"/>
    </row>
    <row r="9470" spans="6:6">
      <c r="F9470" s="2"/>
    </row>
    <row r="9471" spans="6:6">
      <c r="F9471" s="2"/>
    </row>
    <row r="9472" spans="6:6">
      <c r="F9472" s="2"/>
    </row>
    <row r="9473" spans="6:6">
      <c r="F9473" s="2"/>
    </row>
    <row r="9474" spans="6:6">
      <c r="F9474" s="2"/>
    </row>
    <row r="9475" spans="6:6">
      <c r="F9475" s="2"/>
    </row>
    <row r="9476" spans="6:6">
      <c r="F9476" s="2"/>
    </row>
    <row r="9477" spans="6:6">
      <c r="F9477" s="2"/>
    </row>
    <row r="9478" spans="6:6">
      <c r="F9478" s="2"/>
    </row>
    <row r="9479" spans="6:6">
      <c r="F9479" s="2"/>
    </row>
    <row r="9480" spans="6:6">
      <c r="F9480" s="2"/>
    </row>
    <row r="9481" spans="6:6">
      <c r="F9481" s="2"/>
    </row>
    <row r="9482" spans="6:6">
      <c r="F9482" s="2"/>
    </row>
    <row r="9483" spans="6:6">
      <c r="F9483" s="2"/>
    </row>
    <row r="9484" spans="6:6">
      <c r="F9484" s="2"/>
    </row>
    <row r="9485" spans="6:6">
      <c r="F9485" s="2"/>
    </row>
    <row r="9486" spans="6:6">
      <c r="F9486" s="2"/>
    </row>
    <row r="9487" spans="6:6">
      <c r="F9487" s="2"/>
    </row>
    <row r="9488" spans="6:6">
      <c r="F9488" s="2"/>
    </row>
    <row r="9489" spans="6:6">
      <c r="F9489" s="2"/>
    </row>
    <row r="9490" spans="6:6">
      <c r="F9490" s="2"/>
    </row>
    <row r="9491" spans="6:6">
      <c r="F9491" s="2"/>
    </row>
    <row r="9492" spans="6:6">
      <c r="F9492" s="2"/>
    </row>
    <row r="9493" spans="6:6">
      <c r="F9493" s="2"/>
    </row>
    <row r="9494" spans="6:6">
      <c r="F9494" s="2"/>
    </row>
    <row r="9495" spans="6:6">
      <c r="F9495" s="2"/>
    </row>
    <row r="9496" spans="6:6">
      <c r="F9496" s="2"/>
    </row>
    <row r="9497" spans="6:6">
      <c r="F9497" s="2"/>
    </row>
    <row r="9498" spans="6:6">
      <c r="F9498" s="2"/>
    </row>
    <row r="9499" spans="6:6">
      <c r="F9499" s="2"/>
    </row>
    <row r="9500" spans="6:6">
      <c r="F9500" s="2"/>
    </row>
    <row r="9501" spans="6:6">
      <c r="F9501" s="2"/>
    </row>
    <row r="9502" spans="6:6">
      <c r="F9502" s="2"/>
    </row>
    <row r="9503" spans="6:6">
      <c r="F9503" s="2"/>
    </row>
    <row r="9504" spans="6:6">
      <c r="F9504" s="2"/>
    </row>
    <row r="9505" spans="6:6">
      <c r="F9505" s="2"/>
    </row>
    <row r="9506" spans="6:6">
      <c r="F9506" s="2"/>
    </row>
    <row r="9507" spans="6:6">
      <c r="F9507" s="2"/>
    </row>
    <row r="9508" spans="6:6">
      <c r="F9508" s="2"/>
    </row>
    <row r="9509" spans="6:6">
      <c r="F9509" s="2"/>
    </row>
    <row r="9510" spans="6:6">
      <c r="F9510" s="2"/>
    </row>
    <row r="9511" spans="6:6">
      <c r="F9511" s="2"/>
    </row>
    <row r="9512" spans="6:6">
      <c r="F9512" s="2"/>
    </row>
    <row r="9513" spans="6:6">
      <c r="F9513" s="2"/>
    </row>
    <row r="9514" spans="6:6">
      <c r="F9514" s="2"/>
    </row>
    <row r="9515" spans="6:6">
      <c r="F9515" s="2"/>
    </row>
    <row r="9516" spans="6:6">
      <c r="F9516" s="2"/>
    </row>
    <row r="9517" spans="6:6">
      <c r="F9517" s="2"/>
    </row>
    <row r="9518" spans="6:6">
      <c r="F9518" s="2"/>
    </row>
    <row r="9519" spans="6:6">
      <c r="F9519" s="2"/>
    </row>
    <row r="9520" spans="6:6">
      <c r="F9520" s="2"/>
    </row>
    <row r="9521" spans="6:6">
      <c r="F9521" s="2"/>
    </row>
    <row r="9522" spans="6:6">
      <c r="F9522" s="2"/>
    </row>
    <row r="9523" spans="6:6">
      <c r="F9523" s="2"/>
    </row>
    <row r="9524" spans="6:6">
      <c r="F9524" s="2"/>
    </row>
    <row r="9525" spans="6:6">
      <c r="F9525" s="2"/>
    </row>
    <row r="9526" spans="6:6">
      <c r="F9526" s="2"/>
    </row>
    <row r="9527" spans="6:6">
      <c r="F9527" s="2"/>
    </row>
    <row r="9528" spans="6:6">
      <c r="F9528" s="2"/>
    </row>
    <row r="9529" spans="6:6">
      <c r="F9529" s="2"/>
    </row>
    <row r="9530" spans="6:6">
      <c r="F9530" s="2"/>
    </row>
    <row r="9531" spans="6:6">
      <c r="F9531" s="2"/>
    </row>
    <row r="9532" spans="6:6">
      <c r="F9532" s="2"/>
    </row>
    <row r="9533" spans="6:6">
      <c r="F9533" s="2"/>
    </row>
    <row r="9534" spans="6:6">
      <c r="F9534" s="2"/>
    </row>
    <row r="9535" spans="6:6">
      <c r="F9535" s="2"/>
    </row>
    <row r="9536" spans="6:6">
      <c r="F9536" s="2"/>
    </row>
    <row r="9537" spans="6:6">
      <c r="F9537" s="2"/>
    </row>
    <row r="9538" spans="6:6">
      <c r="F9538" s="2"/>
    </row>
    <row r="9539" spans="6:6">
      <c r="F9539" s="2"/>
    </row>
    <row r="9540" spans="6:6">
      <c r="F9540" s="2"/>
    </row>
    <row r="9541" spans="6:6">
      <c r="F9541" s="2"/>
    </row>
    <row r="9542" spans="6:6">
      <c r="F9542" s="2"/>
    </row>
    <row r="9543" spans="6:6">
      <c r="F9543" s="2"/>
    </row>
    <row r="9544" spans="6:6">
      <c r="F9544" s="2"/>
    </row>
    <row r="9545" spans="6:6">
      <c r="F9545" s="2"/>
    </row>
    <row r="9546" spans="6:6">
      <c r="F9546" s="2"/>
    </row>
    <row r="9547" spans="6:6">
      <c r="F9547" s="2"/>
    </row>
    <row r="9548" spans="6:6">
      <c r="F9548" s="2"/>
    </row>
    <row r="9549" spans="6:6">
      <c r="F9549" s="2"/>
    </row>
    <row r="9550" spans="6:6">
      <c r="F9550" s="2"/>
    </row>
    <row r="9551" spans="6:6">
      <c r="F9551" s="2"/>
    </row>
    <row r="9552" spans="6:6">
      <c r="F9552" s="2"/>
    </row>
    <row r="9553" spans="6:6">
      <c r="F9553" s="2"/>
    </row>
    <row r="9554" spans="6:6">
      <c r="F9554" s="2"/>
    </row>
    <row r="9555" spans="6:6">
      <c r="F9555" s="2"/>
    </row>
    <row r="9556" spans="6:6">
      <c r="F9556" s="2"/>
    </row>
    <row r="9557" spans="6:6">
      <c r="F9557" s="2"/>
    </row>
    <row r="9558" spans="6:6">
      <c r="F9558" s="2"/>
    </row>
    <row r="9559" spans="6:6">
      <c r="F9559" s="2"/>
    </row>
    <row r="9560" spans="6:6">
      <c r="F9560" s="2"/>
    </row>
    <row r="9561" spans="6:6">
      <c r="F9561" s="2"/>
    </row>
    <row r="9562" spans="6:6">
      <c r="F9562" s="2"/>
    </row>
    <row r="9563" spans="6:6">
      <c r="F9563" s="2"/>
    </row>
    <row r="9564" spans="6:6">
      <c r="F9564" s="2"/>
    </row>
    <row r="9565" spans="6:6">
      <c r="F9565" s="2"/>
    </row>
    <row r="9566" spans="6:6">
      <c r="F9566" s="2"/>
    </row>
    <row r="9567" spans="6:6">
      <c r="F9567" s="2"/>
    </row>
    <row r="9568" spans="6:6">
      <c r="F9568" s="2"/>
    </row>
    <row r="9569" spans="6:6">
      <c r="F9569" s="2"/>
    </row>
    <row r="9570" spans="6:6">
      <c r="F9570" s="2"/>
    </row>
    <row r="9571" spans="6:6">
      <c r="F9571" s="2"/>
    </row>
    <row r="9572" spans="6:6">
      <c r="F9572" s="2"/>
    </row>
    <row r="9573" spans="6:6">
      <c r="F9573" s="2"/>
    </row>
    <row r="9574" spans="6:6">
      <c r="F9574" s="2"/>
    </row>
    <row r="9575" spans="6:6">
      <c r="F9575" s="2"/>
    </row>
    <row r="9576" spans="6:6">
      <c r="F9576" s="2"/>
    </row>
    <row r="9577" spans="6:6">
      <c r="F9577" s="2"/>
    </row>
    <row r="9578" spans="6:6">
      <c r="F9578" s="2"/>
    </row>
    <row r="9579" spans="6:6">
      <c r="F9579" s="2"/>
    </row>
    <row r="9580" spans="6:6">
      <c r="F9580" s="2"/>
    </row>
    <row r="9581" spans="6:6">
      <c r="F9581" s="2"/>
    </row>
    <row r="9582" spans="6:6">
      <c r="F9582" s="2"/>
    </row>
    <row r="9583" spans="6:6">
      <c r="F9583" s="2"/>
    </row>
    <row r="9584" spans="6:6">
      <c r="F9584" s="2"/>
    </row>
    <row r="9585" spans="6:6">
      <c r="F9585" s="2"/>
    </row>
    <row r="9586" spans="6:6">
      <c r="F9586" s="2"/>
    </row>
    <row r="9587" spans="6:6">
      <c r="F9587" s="2"/>
    </row>
    <row r="9588" spans="6:6">
      <c r="F9588" s="2"/>
    </row>
    <row r="9589" spans="6:6">
      <c r="F9589" s="2"/>
    </row>
    <row r="9590" spans="6:6">
      <c r="F9590" s="2"/>
    </row>
    <row r="9591" spans="6:6">
      <c r="F9591" s="2"/>
    </row>
    <row r="9592" spans="6:6">
      <c r="F9592" s="2"/>
    </row>
    <row r="9593" spans="6:6">
      <c r="F9593" s="2"/>
    </row>
    <row r="9594" spans="6:6">
      <c r="F9594" s="2"/>
    </row>
    <row r="9595" spans="6:6">
      <c r="F9595" s="2"/>
    </row>
    <row r="9596" spans="6:6">
      <c r="F9596" s="2"/>
    </row>
    <row r="9597" spans="6:6">
      <c r="F9597" s="2"/>
    </row>
    <row r="9598" spans="6:6">
      <c r="F9598" s="2"/>
    </row>
    <row r="9599" spans="6:6">
      <c r="F9599" s="2"/>
    </row>
    <row r="9600" spans="6:6">
      <c r="F9600" s="2"/>
    </row>
    <row r="9601" spans="6:6">
      <c r="F9601" s="2"/>
    </row>
    <row r="9602" spans="6:6">
      <c r="F9602" s="2"/>
    </row>
    <row r="9603" spans="6:6">
      <c r="F9603" s="2"/>
    </row>
    <row r="9604" spans="6:6">
      <c r="F9604" s="2"/>
    </row>
    <row r="9605" spans="6:6">
      <c r="F9605" s="2"/>
    </row>
    <row r="9606" spans="6:6">
      <c r="F9606" s="2"/>
    </row>
    <row r="9607" spans="6:6">
      <c r="F9607" s="2"/>
    </row>
    <row r="9608" spans="6:6">
      <c r="F9608" s="2"/>
    </row>
    <row r="9609" spans="6:6">
      <c r="F9609" s="2"/>
    </row>
    <row r="9610" spans="6:6">
      <c r="F9610" s="2"/>
    </row>
    <row r="9611" spans="6:6">
      <c r="F9611" s="2"/>
    </row>
    <row r="9612" spans="6:6">
      <c r="F9612" s="2"/>
    </row>
    <row r="9613" spans="6:6">
      <c r="F9613" s="2"/>
    </row>
    <row r="9614" spans="6:6">
      <c r="F9614" s="2"/>
    </row>
    <row r="9615" spans="6:6">
      <c r="F9615" s="2"/>
    </row>
    <row r="9616" spans="6:6">
      <c r="F9616" s="2"/>
    </row>
    <row r="9617" spans="6:6">
      <c r="F9617" s="2"/>
    </row>
    <row r="9618" spans="6:6">
      <c r="F9618" s="2"/>
    </row>
    <row r="9619" spans="6:6">
      <c r="F9619" s="2"/>
    </row>
    <row r="9620" spans="6:6">
      <c r="F9620" s="2"/>
    </row>
    <row r="9621" spans="6:6">
      <c r="F9621" s="2"/>
    </row>
    <row r="9622" spans="6:6">
      <c r="F9622" s="2"/>
    </row>
    <row r="9623" spans="6:6">
      <c r="F9623" s="2"/>
    </row>
    <row r="9624" spans="6:6">
      <c r="F9624" s="2"/>
    </row>
    <row r="9625" spans="6:6">
      <c r="F9625" s="2"/>
    </row>
    <row r="9626" spans="6:6">
      <c r="F9626" s="2"/>
    </row>
    <row r="9627" spans="6:6">
      <c r="F9627" s="2"/>
    </row>
    <row r="9628" spans="6:6">
      <c r="F9628" s="2"/>
    </row>
    <row r="9629" spans="6:6">
      <c r="F9629" s="2"/>
    </row>
    <row r="9630" spans="6:6">
      <c r="F9630" s="2"/>
    </row>
    <row r="9631" spans="6:6">
      <c r="F9631" s="2"/>
    </row>
    <row r="9632" spans="6:6">
      <c r="F9632" s="2"/>
    </row>
    <row r="9633" spans="6:6">
      <c r="F9633" s="2"/>
    </row>
    <row r="9634" spans="6:6">
      <c r="F9634" s="2"/>
    </row>
    <row r="9635" spans="6:6">
      <c r="F9635" s="2"/>
    </row>
    <row r="9636" spans="6:6">
      <c r="F9636" s="2"/>
    </row>
    <row r="9637" spans="6:6">
      <c r="F9637" s="2"/>
    </row>
    <row r="9638" spans="6:6">
      <c r="F9638" s="2"/>
    </row>
    <row r="9639" spans="6:6">
      <c r="F9639" s="2"/>
    </row>
    <row r="9640" spans="6:6">
      <c r="F9640" s="2"/>
    </row>
    <row r="9641" spans="6:6">
      <c r="F9641" s="2"/>
    </row>
    <row r="9642" spans="6:6">
      <c r="F9642" s="2"/>
    </row>
    <row r="9643" spans="6:6">
      <c r="F9643" s="2"/>
    </row>
    <row r="9644" spans="6:6">
      <c r="F9644" s="2"/>
    </row>
    <row r="9645" spans="6:6">
      <c r="F9645" s="2"/>
    </row>
    <row r="9646" spans="6:6">
      <c r="F9646" s="2"/>
    </row>
    <row r="9647" spans="6:6">
      <c r="F9647" s="2"/>
    </row>
    <row r="9648" spans="6:6">
      <c r="F9648" s="2"/>
    </row>
    <row r="9649" spans="6:6">
      <c r="F9649" s="2"/>
    </row>
    <row r="9650" spans="6:6">
      <c r="F9650" s="2"/>
    </row>
    <row r="9651" spans="6:6">
      <c r="F9651" s="2"/>
    </row>
    <row r="9652" spans="6:6">
      <c r="F9652" s="2"/>
    </row>
    <row r="9653" spans="6:6">
      <c r="F9653" s="2"/>
    </row>
    <row r="9654" spans="6:6">
      <c r="F9654" s="2"/>
    </row>
    <row r="9655" spans="6:6">
      <c r="F9655" s="2"/>
    </row>
    <row r="9656" spans="6:6">
      <c r="F9656" s="2"/>
    </row>
    <row r="9657" spans="6:6">
      <c r="F9657" s="2"/>
    </row>
    <row r="9658" spans="6:6">
      <c r="F9658" s="2"/>
    </row>
    <row r="9659" spans="6:6">
      <c r="F9659" s="2"/>
    </row>
    <row r="9660" spans="6:6">
      <c r="F9660" s="2"/>
    </row>
    <row r="9661" spans="6:6">
      <c r="F9661" s="2"/>
    </row>
    <row r="9662" spans="6:6">
      <c r="F9662" s="2"/>
    </row>
    <row r="9663" spans="6:6">
      <c r="F9663" s="2"/>
    </row>
    <row r="9664" spans="6:6">
      <c r="F9664" s="2"/>
    </row>
    <row r="9665" spans="6:6">
      <c r="F9665" s="2"/>
    </row>
    <row r="9666" spans="6:6">
      <c r="F9666" s="2"/>
    </row>
    <row r="9667" spans="6:6">
      <c r="F9667" s="2"/>
    </row>
    <row r="9668" spans="6:6">
      <c r="F9668" s="2"/>
    </row>
    <row r="9669" spans="6:6">
      <c r="F9669" s="2"/>
    </row>
    <row r="9670" spans="6:6">
      <c r="F9670" s="2"/>
    </row>
    <row r="9671" spans="6:6">
      <c r="F9671" s="2"/>
    </row>
    <row r="9672" spans="6:6">
      <c r="F9672" s="2"/>
    </row>
    <row r="9673" spans="6:6">
      <c r="F9673" s="2"/>
    </row>
    <row r="9674" spans="6:6">
      <c r="F9674" s="2"/>
    </row>
    <row r="9675" spans="6:6">
      <c r="F9675" s="2"/>
    </row>
    <row r="9676" spans="6:6">
      <c r="F9676" s="2"/>
    </row>
    <row r="9677" spans="6:6">
      <c r="F9677" s="2"/>
    </row>
    <row r="9678" spans="6:6">
      <c r="F9678" s="2"/>
    </row>
    <row r="9679" spans="6:6">
      <c r="F9679" s="2"/>
    </row>
    <row r="9680" spans="6:6">
      <c r="F9680" s="2"/>
    </row>
    <row r="9681" spans="6:6">
      <c r="F9681" s="2"/>
    </row>
    <row r="9682" spans="6:6">
      <c r="F9682" s="2"/>
    </row>
    <row r="9683" spans="6:6">
      <c r="F9683" s="2"/>
    </row>
    <row r="9684" spans="6:6">
      <c r="F9684" s="2"/>
    </row>
    <row r="9685" spans="6:6">
      <c r="F9685" s="2"/>
    </row>
    <row r="9686" spans="6:6">
      <c r="F9686" s="2"/>
    </row>
    <row r="9687" spans="6:6">
      <c r="F9687" s="2"/>
    </row>
    <row r="9688" spans="6:6">
      <c r="F9688" s="2"/>
    </row>
    <row r="9689" spans="6:6">
      <c r="F9689" s="2"/>
    </row>
    <row r="9690" spans="6:6">
      <c r="F9690" s="2"/>
    </row>
    <row r="9691" spans="6:6">
      <c r="F9691" s="2"/>
    </row>
    <row r="9692" spans="6:6">
      <c r="F9692" s="2"/>
    </row>
    <row r="9693" spans="6:6">
      <c r="F9693" s="2"/>
    </row>
    <row r="9694" spans="6:6">
      <c r="F9694" s="2"/>
    </row>
    <row r="9695" spans="6:6">
      <c r="F9695" s="2"/>
    </row>
    <row r="9696" spans="6:6">
      <c r="F9696" s="2"/>
    </row>
    <row r="9697" spans="6:6">
      <c r="F9697" s="2"/>
    </row>
    <row r="9698" spans="6:6">
      <c r="F9698" s="2"/>
    </row>
    <row r="9699" spans="6:6">
      <c r="F9699" s="2"/>
    </row>
    <row r="9700" spans="6:6">
      <c r="F9700" s="2"/>
    </row>
    <row r="9701" spans="6:6">
      <c r="F9701" s="2"/>
    </row>
    <row r="9702" spans="6:6">
      <c r="F9702" s="2"/>
    </row>
    <row r="9703" spans="6:6">
      <c r="F9703" s="2"/>
    </row>
    <row r="9704" spans="6:6">
      <c r="F9704" s="2"/>
    </row>
    <row r="9705" spans="6:6">
      <c r="F9705" s="2"/>
    </row>
    <row r="9706" spans="6:6">
      <c r="F9706" s="2"/>
    </row>
    <row r="9707" spans="6:6">
      <c r="F9707" s="2"/>
    </row>
    <row r="9708" spans="6:6">
      <c r="F9708" s="2"/>
    </row>
    <row r="9709" spans="6:6">
      <c r="F9709" s="2"/>
    </row>
    <row r="9710" spans="6:6">
      <c r="F9710" s="2"/>
    </row>
    <row r="9711" spans="6:6">
      <c r="F9711" s="2"/>
    </row>
    <row r="9712" spans="6:6">
      <c r="F9712" s="2"/>
    </row>
    <row r="9713" spans="6:6">
      <c r="F9713" s="2"/>
    </row>
    <row r="9714" spans="6:6">
      <c r="F9714" s="2"/>
    </row>
    <row r="9715" spans="6:6">
      <c r="F9715" s="2"/>
    </row>
    <row r="9716" spans="6:6">
      <c r="F9716" s="2"/>
    </row>
    <row r="9717" spans="6:6">
      <c r="F9717" s="2"/>
    </row>
    <row r="9718" spans="6:6">
      <c r="F9718" s="2"/>
    </row>
    <row r="9719" spans="6:6">
      <c r="F9719" s="2"/>
    </row>
    <row r="9720" spans="6:6">
      <c r="F9720" s="2"/>
    </row>
    <row r="9721" spans="6:6">
      <c r="F9721" s="2"/>
    </row>
    <row r="9722" spans="6:6">
      <c r="F9722" s="2"/>
    </row>
    <row r="9723" spans="6:6">
      <c r="F9723" s="2"/>
    </row>
    <row r="9724" spans="6:6">
      <c r="F9724" s="2"/>
    </row>
    <row r="9725" spans="6:6">
      <c r="F9725" s="2"/>
    </row>
    <row r="9726" spans="6:6">
      <c r="F9726" s="2"/>
    </row>
    <row r="9727" spans="6:6">
      <c r="F9727" s="2"/>
    </row>
    <row r="9728" spans="6:6">
      <c r="F9728" s="2"/>
    </row>
    <row r="9729" spans="6:6">
      <c r="F9729" s="2"/>
    </row>
    <row r="9730" spans="6:6">
      <c r="F9730" s="2"/>
    </row>
    <row r="9731" spans="6:6">
      <c r="F9731" s="2"/>
    </row>
    <row r="9732" spans="6:6">
      <c r="F9732" s="2"/>
    </row>
    <row r="9733" spans="6:6">
      <c r="F9733" s="2"/>
    </row>
    <row r="9734" spans="6:6">
      <c r="F9734" s="2"/>
    </row>
    <row r="9735" spans="6:6">
      <c r="F9735" s="2"/>
    </row>
    <row r="9736" spans="6:6">
      <c r="F9736" s="2"/>
    </row>
    <row r="9737" spans="6:6">
      <c r="F9737" s="2"/>
    </row>
    <row r="9738" spans="6:6">
      <c r="F9738" s="2"/>
    </row>
    <row r="9739" spans="6:6">
      <c r="F9739" s="2"/>
    </row>
    <row r="9740" spans="6:6">
      <c r="F9740" s="2"/>
    </row>
    <row r="9741" spans="6:6">
      <c r="F9741" s="2"/>
    </row>
    <row r="9742" spans="6:6">
      <c r="F9742" s="2"/>
    </row>
    <row r="9743" spans="6:6">
      <c r="F9743" s="2"/>
    </row>
    <row r="9744" spans="6:6">
      <c r="F9744" s="2"/>
    </row>
    <row r="9745" spans="6:6">
      <c r="F9745" s="2"/>
    </row>
    <row r="9746" spans="6:6">
      <c r="F9746" s="2"/>
    </row>
    <row r="9747" spans="6:6">
      <c r="F9747" s="2"/>
    </row>
    <row r="9748" spans="6:6">
      <c r="F9748" s="2"/>
    </row>
    <row r="9749" spans="6:6">
      <c r="F9749" s="2"/>
    </row>
    <row r="9750" spans="6:6">
      <c r="F9750" s="2"/>
    </row>
    <row r="9751" spans="6:6">
      <c r="F9751" s="2"/>
    </row>
    <row r="9752" spans="6:6">
      <c r="F9752" s="2"/>
    </row>
    <row r="9753" spans="6:6">
      <c r="F9753" s="2"/>
    </row>
    <row r="9754" spans="6:6">
      <c r="F9754" s="2"/>
    </row>
    <row r="9755" spans="6:6">
      <c r="F9755" s="2"/>
    </row>
    <row r="9756" spans="6:6">
      <c r="F9756" s="2"/>
    </row>
    <row r="9757" spans="6:6">
      <c r="F9757" s="2"/>
    </row>
    <row r="9758" spans="6:6">
      <c r="F9758" s="2"/>
    </row>
    <row r="9759" spans="6:6">
      <c r="F9759" s="2"/>
    </row>
    <row r="9760" spans="6:6">
      <c r="F9760" s="2"/>
    </row>
    <row r="9761" spans="6:6">
      <c r="F9761" s="2"/>
    </row>
    <row r="9762" spans="6:6">
      <c r="F9762" s="2"/>
    </row>
    <row r="9763" spans="6:6">
      <c r="F9763" s="2"/>
    </row>
    <row r="9764" spans="6:6">
      <c r="F9764" s="2"/>
    </row>
    <row r="9765" spans="6:6">
      <c r="F9765" s="2"/>
    </row>
    <row r="9766" spans="6:6">
      <c r="F9766" s="2"/>
    </row>
    <row r="9767" spans="6:6">
      <c r="F9767" s="2"/>
    </row>
    <row r="9768" spans="6:6">
      <c r="F9768" s="2"/>
    </row>
    <row r="9769" spans="6:6">
      <c r="F9769" s="2"/>
    </row>
    <row r="9770" spans="6:6">
      <c r="F9770" s="2"/>
    </row>
    <row r="9771" spans="6:6">
      <c r="F9771" s="2"/>
    </row>
    <row r="9772" spans="6:6">
      <c r="F9772" s="2"/>
    </row>
    <row r="9773" spans="6:6">
      <c r="F9773" s="2"/>
    </row>
    <row r="9774" spans="6:6">
      <c r="F9774" s="2"/>
    </row>
    <row r="9775" spans="6:6">
      <c r="F9775" s="2"/>
    </row>
    <row r="9776" spans="6:6">
      <c r="F9776" s="2"/>
    </row>
    <row r="9777" spans="6:6">
      <c r="F9777" s="2"/>
    </row>
    <row r="9778" spans="6:6">
      <c r="F9778" s="2"/>
    </row>
    <row r="9779" spans="6:6">
      <c r="F9779" s="2"/>
    </row>
    <row r="9780" spans="6:6">
      <c r="F9780" s="2"/>
    </row>
    <row r="9781" spans="6:6">
      <c r="F9781" s="2"/>
    </row>
    <row r="9782" spans="6:6">
      <c r="F9782" s="2"/>
    </row>
    <row r="9783" spans="6:6">
      <c r="F9783" s="2"/>
    </row>
    <row r="9784" spans="6:6">
      <c r="F9784" s="2"/>
    </row>
    <row r="9785" spans="6:6">
      <c r="F9785" s="2"/>
    </row>
    <row r="9786" spans="6:6">
      <c r="F9786" s="2"/>
    </row>
    <row r="9787" spans="6:6">
      <c r="F9787" s="2"/>
    </row>
    <row r="9788" spans="6:6">
      <c r="F9788" s="2"/>
    </row>
    <row r="9789" spans="6:6">
      <c r="F9789" s="2"/>
    </row>
    <row r="9790" spans="6:6">
      <c r="F9790" s="2"/>
    </row>
    <row r="9791" spans="6:6">
      <c r="F9791" s="2"/>
    </row>
    <row r="9792" spans="6:6">
      <c r="F9792" s="2"/>
    </row>
    <row r="9793" spans="6:6">
      <c r="F9793" s="2"/>
    </row>
    <row r="9794" spans="6:6">
      <c r="F9794" s="2"/>
    </row>
    <row r="9795" spans="6:6">
      <c r="F9795" s="2"/>
    </row>
    <row r="9796" spans="6:6">
      <c r="F9796" s="2"/>
    </row>
    <row r="9797" spans="6:6">
      <c r="F9797" s="2"/>
    </row>
    <row r="9798" spans="6:6">
      <c r="F9798" s="2"/>
    </row>
    <row r="9799" spans="6:6">
      <c r="F9799" s="2"/>
    </row>
    <row r="9800" spans="6:6">
      <c r="F9800" s="2"/>
    </row>
    <row r="9801" spans="6:6">
      <c r="F9801" s="2"/>
    </row>
    <row r="9802" spans="6:6">
      <c r="F9802" s="2"/>
    </row>
    <row r="9803" spans="6:6">
      <c r="F9803" s="2"/>
    </row>
    <row r="9804" spans="6:6">
      <c r="F9804" s="2"/>
    </row>
    <row r="9805" spans="6:6">
      <c r="F9805" s="2"/>
    </row>
    <row r="9806" spans="6:6">
      <c r="F9806" s="2"/>
    </row>
    <row r="9807" spans="6:6">
      <c r="F9807" s="2"/>
    </row>
    <row r="9808" spans="6:6">
      <c r="F9808" s="2"/>
    </row>
    <row r="9809" spans="6:6">
      <c r="F9809" s="2"/>
    </row>
    <row r="9810" spans="6:6">
      <c r="F9810" s="2"/>
    </row>
    <row r="9811" spans="6:6">
      <c r="F9811" s="2"/>
    </row>
    <row r="9812" spans="6:6">
      <c r="F9812" s="2"/>
    </row>
    <row r="9813" spans="6:6">
      <c r="F9813" s="2"/>
    </row>
    <row r="9814" spans="6:6">
      <c r="F9814" s="2"/>
    </row>
    <row r="9815" spans="6:6">
      <c r="F9815" s="2"/>
    </row>
    <row r="9816" spans="6:6">
      <c r="F9816" s="2"/>
    </row>
    <row r="9817" spans="6:6">
      <c r="F9817" s="2"/>
    </row>
    <row r="9818" spans="6:6">
      <c r="F9818" s="2"/>
    </row>
    <row r="9819" spans="6:6">
      <c r="F9819" s="2"/>
    </row>
    <row r="9820" spans="6:6">
      <c r="F9820" s="2"/>
    </row>
    <row r="9821" spans="6:6">
      <c r="F9821" s="2"/>
    </row>
    <row r="9822" spans="6:6">
      <c r="F9822" s="2"/>
    </row>
    <row r="9823" spans="6:6">
      <c r="F9823" s="2"/>
    </row>
    <row r="9824" spans="6:6">
      <c r="F9824" s="2"/>
    </row>
    <row r="9825" spans="6:6">
      <c r="F9825" s="2"/>
    </row>
    <row r="9826" spans="6:6">
      <c r="F9826" s="2"/>
    </row>
    <row r="9827" spans="6:6">
      <c r="F9827" s="2"/>
    </row>
    <row r="9828" spans="6:6">
      <c r="F9828" s="2"/>
    </row>
    <row r="9829" spans="6:6">
      <c r="F9829" s="2"/>
    </row>
    <row r="9830" spans="6:6">
      <c r="F9830" s="2"/>
    </row>
    <row r="9831" spans="6:6">
      <c r="F9831" s="2"/>
    </row>
    <row r="9832" spans="6:6">
      <c r="F9832" s="2"/>
    </row>
    <row r="9833" spans="6:6">
      <c r="F9833" s="2"/>
    </row>
    <row r="9834" spans="6:6">
      <c r="F9834" s="2"/>
    </row>
    <row r="9835" spans="6:6">
      <c r="F9835" s="2"/>
    </row>
    <row r="9836" spans="6:6">
      <c r="F9836" s="2"/>
    </row>
    <row r="9837" spans="6:6">
      <c r="F9837" s="2"/>
    </row>
    <row r="9838" spans="6:6">
      <c r="F9838" s="2"/>
    </row>
    <row r="9839" spans="6:6">
      <c r="F9839" s="2"/>
    </row>
    <row r="9840" spans="6:6">
      <c r="F9840" s="2"/>
    </row>
    <row r="9841" spans="6:6">
      <c r="F9841" s="2"/>
    </row>
    <row r="9842" spans="6:6">
      <c r="F9842" s="2"/>
    </row>
    <row r="9843" spans="6:6">
      <c r="F9843" s="2"/>
    </row>
    <row r="9844" spans="6:6">
      <c r="F9844" s="2"/>
    </row>
    <row r="9845" spans="6:6">
      <c r="F9845" s="2"/>
    </row>
    <row r="9846" spans="6:6">
      <c r="F9846" s="2"/>
    </row>
    <row r="9847" spans="6:6">
      <c r="F9847" s="2"/>
    </row>
    <row r="9848" spans="6:6">
      <c r="F9848" s="2"/>
    </row>
    <row r="9849" spans="6:6">
      <c r="F9849" s="2"/>
    </row>
    <row r="9850" spans="6:6">
      <c r="F9850" s="2"/>
    </row>
    <row r="9851" spans="6:6">
      <c r="F9851" s="2"/>
    </row>
    <row r="9852" spans="6:6">
      <c r="F9852" s="2"/>
    </row>
    <row r="9853" spans="6:6">
      <c r="F9853" s="2"/>
    </row>
    <row r="9854" spans="6:6">
      <c r="F9854" s="2"/>
    </row>
    <row r="9855" spans="6:6">
      <c r="F9855" s="2"/>
    </row>
    <row r="9856" spans="6:6">
      <c r="F9856" s="2"/>
    </row>
    <row r="9857" spans="6:6">
      <c r="F9857" s="2"/>
    </row>
    <row r="9858" spans="6:6">
      <c r="F9858" s="2"/>
    </row>
    <row r="9859" spans="6:6">
      <c r="F9859" s="2"/>
    </row>
    <row r="9860" spans="6:6">
      <c r="F9860" s="2"/>
    </row>
    <row r="9861" spans="6:6">
      <c r="F9861" s="2"/>
    </row>
    <row r="9862" spans="6:6">
      <c r="F9862" s="2"/>
    </row>
    <row r="9863" spans="6:6">
      <c r="F9863" s="2"/>
    </row>
    <row r="9864" spans="6:6">
      <c r="F9864" s="2"/>
    </row>
    <row r="9865" spans="6:6">
      <c r="F9865" s="2"/>
    </row>
    <row r="9866" spans="6:6">
      <c r="F9866" s="2"/>
    </row>
    <row r="9867" spans="6:6">
      <c r="F9867" s="2"/>
    </row>
    <row r="9868" spans="6:6">
      <c r="F9868" s="2"/>
    </row>
    <row r="9869" spans="6:6">
      <c r="F9869" s="2"/>
    </row>
    <row r="9870" spans="6:6">
      <c r="F9870" s="2"/>
    </row>
    <row r="9871" spans="6:6">
      <c r="F9871" s="2"/>
    </row>
    <row r="9872" spans="6:6">
      <c r="F9872" s="2"/>
    </row>
    <row r="9873" spans="6:6">
      <c r="F9873" s="2"/>
    </row>
    <row r="9874" spans="6:6">
      <c r="F9874" s="2"/>
    </row>
    <row r="9875" spans="6:6">
      <c r="F9875" s="2"/>
    </row>
    <row r="9876" spans="6:6">
      <c r="F9876" s="2"/>
    </row>
    <row r="9877" spans="6:6">
      <c r="F9877" s="2"/>
    </row>
    <row r="9878" spans="6:6">
      <c r="F9878" s="2"/>
    </row>
    <row r="9879" spans="6:6">
      <c r="F9879" s="2"/>
    </row>
    <row r="9880" spans="6:6">
      <c r="F9880" s="2"/>
    </row>
    <row r="9881" spans="6:6">
      <c r="F9881" s="2"/>
    </row>
    <row r="9882" spans="6:6">
      <c r="F9882" s="2"/>
    </row>
    <row r="9883" spans="6:6">
      <c r="F9883" s="2"/>
    </row>
    <row r="9884" spans="6:6">
      <c r="F9884" s="2"/>
    </row>
    <row r="9885" spans="6:6">
      <c r="F9885" s="2"/>
    </row>
    <row r="9886" spans="6:6">
      <c r="F9886" s="2"/>
    </row>
    <row r="9887" spans="6:6">
      <c r="F9887" s="2"/>
    </row>
    <row r="9888" spans="6:6">
      <c r="F9888" s="2"/>
    </row>
    <row r="9889" spans="6:6">
      <c r="F9889" s="2"/>
    </row>
    <row r="9890" spans="6:6">
      <c r="F9890" s="2"/>
    </row>
    <row r="9891" spans="6:6">
      <c r="F9891" s="2"/>
    </row>
    <row r="9892" spans="6:6">
      <c r="F9892" s="2"/>
    </row>
    <row r="9893" spans="6:6">
      <c r="F9893" s="2"/>
    </row>
    <row r="9894" spans="6:6">
      <c r="F9894" s="2"/>
    </row>
    <row r="9895" spans="6:6">
      <c r="F9895" s="2"/>
    </row>
    <row r="9896" spans="6:6">
      <c r="F9896" s="2"/>
    </row>
    <row r="9897" spans="6:6">
      <c r="F9897" s="2"/>
    </row>
    <row r="9898" spans="6:6">
      <c r="F9898" s="2"/>
    </row>
    <row r="9899" spans="6:6">
      <c r="F9899" s="2"/>
    </row>
    <row r="9900" spans="6:6">
      <c r="F9900" s="2"/>
    </row>
    <row r="9901" spans="6:6">
      <c r="F9901" s="2"/>
    </row>
    <row r="9902" spans="6:6">
      <c r="F9902" s="2"/>
    </row>
    <row r="9903" spans="6:6">
      <c r="F9903" s="2"/>
    </row>
    <row r="9904" spans="6:6">
      <c r="F9904" s="2"/>
    </row>
    <row r="9905" spans="6:6">
      <c r="F9905" s="2"/>
    </row>
    <row r="9906" spans="6:6">
      <c r="F9906" s="2"/>
    </row>
    <row r="9907" spans="6:6">
      <c r="F9907" s="2"/>
    </row>
    <row r="9908" spans="6:6">
      <c r="F9908" s="2"/>
    </row>
    <row r="9909" spans="6:6">
      <c r="F9909" s="2"/>
    </row>
    <row r="9910" spans="6:6">
      <c r="F9910" s="2"/>
    </row>
    <row r="9911" spans="6:6">
      <c r="F9911" s="2"/>
    </row>
    <row r="9912" spans="6:6">
      <c r="F9912" s="2"/>
    </row>
    <row r="9913" spans="6:6">
      <c r="F9913" s="2"/>
    </row>
    <row r="9914" spans="6:6">
      <c r="F9914" s="2"/>
    </row>
    <row r="9915" spans="6:6">
      <c r="F9915" s="2"/>
    </row>
    <row r="9916" spans="6:6">
      <c r="F9916" s="2"/>
    </row>
    <row r="9917" spans="6:6">
      <c r="F9917" s="2"/>
    </row>
    <row r="9918" spans="6:6">
      <c r="F9918" s="2"/>
    </row>
    <row r="9919" spans="6:6">
      <c r="F9919" s="2"/>
    </row>
    <row r="9920" spans="6:6">
      <c r="F9920" s="2"/>
    </row>
    <row r="9921" spans="6:6">
      <c r="F9921" s="2"/>
    </row>
    <row r="9922" spans="6:6">
      <c r="F9922" s="2"/>
    </row>
    <row r="9923" spans="6:6">
      <c r="F9923" s="2"/>
    </row>
    <row r="9924" spans="6:6">
      <c r="F9924" s="2"/>
    </row>
    <row r="9925" spans="6:6">
      <c r="F9925" s="2"/>
    </row>
    <row r="9926" spans="6:6">
      <c r="F9926" s="2"/>
    </row>
    <row r="9927" spans="6:6">
      <c r="F9927" s="2"/>
    </row>
    <row r="9928" spans="6:6">
      <c r="F9928" s="2"/>
    </row>
    <row r="9929" spans="6:6">
      <c r="F9929" s="2"/>
    </row>
    <row r="9930" spans="6:6">
      <c r="F9930" s="2"/>
    </row>
    <row r="9931" spans="6:6">
      <c r="F9931" s="2"/>
    </row>
    <row r="9932" spans="6:6">
      <c r="F9932" s="2"/>
    </row>
    <row r="9933" spans="6:6">
      <c r="F9933" s="2"/>
    </row>
    <row r="9934" spans="6:6">
      <c r="F9934" s="2"/>
    </row>
    <row r="9935" spans="6:6">
      <c r="F9935" s="2"/>
    </row>
    <row r="9936" spans="6:6">
      <c r="F9936" s="2"/>
    </row>
    <row r="9937" spans="6:6">
      <c r="F9937" s="2"/>
    </row>
    <row r="9938" spans="6:6">
      <c r="F9938" s="2"/>
    </row>
    <row r="9939" spans="6:6">
      <c r="F9939" s="2"/>
    </row>
    <row r="9940" spans="6:6">
      <c r="F9940" s="2"/>
    </row>
    <row r="9941" spans="6:6">
      <c r="F9941" s="2"/>
    </row>
    <row r="9942" spans="6:6">
      <c r="F9942" s="2"/>
    </row>
    <row r="9943" spans="6:6">
      <c r="F9943" s="2"/>
    </row>
    <row r="9944" spans="6:6">
      <c r="F9944" s="2"/>
    </row>
    <row r="9945" spans="6:6">
      <c r="F9945" s="2"/>
    </row>
    <row r="9946" spans="6:6">
      <c r="F9946" s="2"/>
    </row>
    <row r="9947" spans="6:6">
      <c r="F9947" s="2"/>
    </row>
    <row r="9948" spans="6:6">
      <c r="F9948" s="2"/>
    </row>
    <row r="9949" spans="6:6">
      <c r="F9949" s="2"/>
    </row>
    <row r="9950" spans="6:6">
      <c r="F9950" s="2"/>
    </row>
    <row r="9951" spans="6:6">
      <c r="F9951" s="2"/>
    </row>
    <row r="9952" spans="6:6">
      <c r="F9952" s="2"/>
    </row>
    <row r="9953" spans="6:6">
      <c r="F9953" s="2"/>
    </row>
    <row r="9954" spans="6:6">
      <c r="F9954" s="2"/>
    </row>
    <row r="9955" spans="6:6">
      <c r="F9955" s="2"/>
    </row>
    <row r="9956" spans="6:6">
      <c r="F9956" s="2"/>
    </row>
    <row r="9957" spans="6:6">
      <c r="F9957" s="2"/>
    </row>
    <row r="9958" spans="6:6">
      <c r="F9958" s="2"/>
    </row>
    <row r="9959" spans="6:6">
      <c r="F9959" s="2"/>
    </row>
    <row r="9960" spans="6:6">
      <c r="F9960" s="2"/>
    </row>
    <row r="9961" spans="6:6">
      <c r="F9961" s="2"/>
    </row>
    <row r="9962" spans="6:6">
      <c r="F9962" s="2"/>
    </row>
    <row r="9963" spans="6:6">
      <c r="F9963" s="2"/>
    </row>
    <row r="9964" spans="6:6">
      <c r="F9964" s="2"/>
    </row>
    <row r="9965" spans="6:6">
      <c r="F9965" s="2"/>
    </row>
    <row r="9966" spans="6:6">
      <c r="F9966" s="2"/>
    </row>
    <row r="9967" spans="6:6">
      <c r="F9967" s="2"/>
    </row>
    <row r="9968" spans="6:6">
      <c r="F9968" s="2"/>
    </row>
    <row r="9969" spans="6:6">
      <c r="F9969" s="2"/>
    </row>
    <row r="9970" spans="6:6">
      <c r="F9970" s="2"/>
    </row>
    <row r="9971" spans="6:6">
      <c r="F9971" s="2"/>
    </row>
    <row r="9972" spans="6:6">
      <c r="F9972" s="2"/>
    </row>
    <row r="9973" spans="6:6">
      <c r="F9973" s="2"/>
    </row>
    <row r="9974" spans="6:6">
      <c r="F9974" s="2"/>
    </row>
    <row r="9975" spans="6:6">
      <c r="F9975" s="2"/>
    </row>
    <row r="9976" spans="6:6">
      <c r="F9976" s="2"/>
    </row>
    <row r="9977" spans="6:6">
      <c r="F9977" s="2"/>
    </row>
    <row r="9978" spans="6:6">
      <c r="F9978" s="2"/>
    </row>
    <row r="9979" spans="6:6">
      <c r="F9979" s="2"/>
    </row>
    <row r="9980" spans="6:6">
      <c r="F9980" s="2"/>
    </row>
    <row r="9981" spans="6:6">
      <c r="F9981" s="2"/>
    </row>
    <row r="9982" spans="6:6">
      <c r="F9982" s="2"/>
    </row>
    <row r="9983" spans="6:6">
      <c r="F9983" s="2"/>
    </row>
    <row r="9984" spans="6:6">
      <c r="F9984" s="2"/>
    </row>
    <row r="9985" spans="6:6">
      <c r="F9985" s="2"/>
    </row>
    <row r="9986" spans="6:6">
      <c r="F9986" s="2"/>
    </row>
    <row r="9987" spans="6:6">
      <c r="F9987" s="2"/>
    </row>
    <row r="9988" spans="6:6">
      <c r="F9988" s="2"/>
    </row>
    <row r="9989" spans="6:6">
      <c r="F9989" s="2"/>
    </row>
    <row r="9990" spans="6:6">
      <c r="F9990" s="2"/>
    </row>
    <row r="9991" spans="6:6">
      <c r="F9991" s="2"/>
    </row>
    <row r="9992" spans="6:6">
      <c r="F9992" s="2"/>
    </row>
    <row r="9993" spans="6:6">
      <c r="F9993" s="2"/>
    </row>
    <row r="9994" spans="6:6">
      <c r="F9994" s="2"/>
    </row>
    <row r="9995" spans="6:6">
      <c r="F9995" s="2"/>
    </row>
    <row r="9996" spans="6:6">
      <c r="F9996" s="2"/>
    </row>
    <row r="9997" spans="6:6">
      <c r="F9997" s="2"/>
    </row>
    <row r="9998" spans="6:6">
      <c r="F9998" s="2"/>
    </row>
    <row r="9999" spans="6:6">
      <c r="F9999" s="2"/>
    </row>
    <row r="10000" spans="6:6">
      <c r="F10000" s="2"/>
    </row>
    <row r="10001" spans="6:6">
      <c r="F10001" s="2"/>
    </row>
    <row r="10002" spans="6:6">
      <c r="F10002" s="2"/>
    </row>
    <row r="10003" spans="6:6">
      <c r="F10003" s="2"/>
    </row>
    <row r="10004" spans="6:6">
      <c r="F10004" s="2"/>
    </row>
    <row r="10005" spans="6:6">
      <c r="F10005" s="2"/>
    </row>
    <row r="10006" spans="6:6">
      <c r="F10006" s="2"/>
    </row>
    <row r="10007" spans="6:6">
      <c r="F10007" s="2"/>
    </row>
    <row r="10008" spans="6:6">
      <c r="F10008" s="2"/>
    </row>
    <row r="10009" spans="6:6">
      <c r="F10009" s="2"/>
    </row>
    <row r="10010" spans="6:6">
      <c r="F10010" s="2"/>
    </row>
    <row r="10011" spans="6:6">
      <c r="F10011" s="2"/>
    </row>
    <row r="10012" spans="6:6">
      <c r="F10012" s="2"/>
    </row>
    <row r="10013" spans="6:6">
      <c r="F10013" s="2"/>
    </row>
    <row r="10014" spans="6:6">
      <c r="F10014" s="2"/>
    </row>
    <row r="10015" spans="6:6">
      <c r="F10015" s="2"/>
    </row>
    <row r="10016" spans="6:6">
      <c r="F10016" s="2"/>
    </row>
    <row r="10017" spans="6:6">
      <c r="F10017" s="2"/>
    </row>
    <row r="10018" spans="6:6">
      <c r="F10018" s="2"/>
    </row>
    <row r="10019" spans="6:6">
      <c r="F10019" s="2"/>
    </row>
    <row r="10020" spans="6:6">
      <c r="F10020" s="2"/>
    </row>
    <row r="10021" spans="6:6">
      <c r="F10021" s="2"/>
    </row>
    <row r="10022" spans="6:6">
      <c r="F10022" s="2"/>
    </row>
    <row r="10023" spans="6:6">
      <c r="F10023" s="2"/>
    </row>
    <row r="10024" spans="6:6">
      <c r="F10024" s="2"/>
    </row>
    <row r="10025" spans="6:6">
      <c r="F10025" s="2"/>
    </row>
    <row r="10026" spans="6:6">
      <c r="F10026" s="2"/>
    </row>
    <row r="10027" spans="6:6">
      <c r="F10027" s="2"/>
    </row>
    <row r="10028" spans="6:6">
      <c r="F10028" s="2"/>
    </row>
    <row r="10029" spans="6:6">
      <c r="F10029" s="2"/>
    </row>
    <row r="10030" spans="6:6">
      <c r="F10030" s="2"/>
    </row>
    <row r="10031" spans="6:6">
      <c r="F10031" s="2"/>
    </row>
    <row r="10032" spans="6:6">
      <c r="F10032" s="2"/>
    </row>
    <row r="10033" spans="6:6">
      <c r="F10033" s="2"/>
    </row>
    <row r="10034" spans="6:6">
      <c r="F10034" s="2"/>
    </row>
    <row r="10035" spans="6:6">
      <c r="F10035" s="2"/>
    </row>
    <row r="10036" spans="6:6">
      <c r="F10036" s="2"/>
    </row>
    <row r="10037" spans="6:6">
      <c r="F10037" s="2"/>
    </row>
    <row r="10038" spans="6:6">
      <c r="F10038" s="2"/>
    </row>
    <row r="10039" spans="6:6">
      <c r="F10039" s="2"/>
    </row>
    <row r="10040" spans="6:6">
      <c r="F10040" s="2"/>
    </row>
    <row r="10041" spans="6:6">
      <c r="F10041" s="2"/>
    </row>
    <row r="10042" spans="6:6">
      <c r="F10042" s="2"/>
    </row>
    <row r="10043" spans="6:6">
      <c r="F10043" s="2"/>
    </row>
    <row r="10044" spans="6:6">
      <c r="F10044" s="2"/>
    </row>
    <row r="10045" spans="6:6">
      <c r="F10045" s="2"/>
    </row>
    <row r="10046" spans="6:6">
      <c r="F10046" s="2"/>
    </row>
    <row r="10047" spans="6:6">
      <c r="F10047" s="2"/>
    </row>
    <row r="10048" spans="6:6">
      <c r="F10048" s="2"/>
    </row>
    <row r="10049" spans="6:6">
      <c r="F10049" s="2"/>
    </row>
    <row r="10050" spans="6:6">
      <c r="F10050" s="2"/>
    </row>
    <row r="10051" spans="6:6">
      <c r="F10051" s="2"/>
    </row>
    <row r="10052" spans="6:6">
      <c r="F10052" s="2"/>
    </row>
    <row r="10053" spans="6:6">
      <c r="F10053" s="2"/>
    </row>
    <row r="10054" spans="6:6">
      <c r="F10054" s="2"/>
    </row>
    <row r="10055" spans="6:6">
      <c r="F10055" s="2"/>
    </row>
    <row r="10056" spans="6:6">
      <c r="F10056" s="2"/>
    </row>
    <row r="10057" spans="6:6">
      <c r="F10057" s="2"/>
    </row>
    <row r="10058" spans="6:6">
      <c r="F10058" s="2"/>
    </row>
    <row r="10059" spans="6:6">
      <c r="F10059" s="2"/>
    </row>
    <row r="10060" spans="6:6">
      <c r="F10060" s="2"/>
    </row>
    <row r="10061" spans="6:6">
      <c r="F10061" s="2"/>
    </row>
    <row r="10062" spans="6:6">
      <c r="F10062" s="2"/>
    </row>
    <row r="10063" spans="6:6">
      <c r="F10063" s="2"/>
    </row>
    <row r="10064" spans="6:6">
      <c r="F10064" s="2"/>
    </row>
    <row r="10065" spans="6:6">
      <c r="F10065" s="2"/>
    </row>
    <row r="10066" spans="6:6">
      <c r="F10066" s="2"/>
    </row>
    <row r="10067" spans="6:6">
      <c r="F10067" s="2"/>
    </row>
    <row r="10068" spans="6:6">
      <c r="F10068" s="2"/>
    </row>
    <row r="10069" spans="6:6">
      <c r="F10069" s="2"/>
    </row>
    <row r="10070" spans="6:6">
      <c r="F10070" s="2"/>
    </row>
    <row r="10071" spans="6:6">
      <c r="F10071" s="2"/>
    </row>
    <row r="10072" spans="6:6">
      <c r="F10072" s="2"/>
    </row>
    <row r="10073" spans="6:6">
      <c r="F10073" s="2"/>
    </row>
    <row r="10074" spans="6:6">
      <c r="F10074" s="2"/>
    </row>
    <row r="10075" spans="6:6">
      <c r="F10075" s="2"/>
    </row>
    <row r="10076" spans="6:6">
      <c r="F10076" s="2"/>
    </row>
    <row r="10077" spans="6:6">
      <c r="F10077" s="2"/>
    </row>
    <row r="10078" spans="6:6">
      <c r="F10078" s="2"/>
    </row>
    <row r="10079" spans="6:6">
      <c r="F10079" s="2"/>
    </row>
    <row r="10080" spans="6:6">
      <c r="F10080" s="2"/>
    </row>
    <row r="10081" spans="6:6">
      <c r="F10081" s="2"/>
    </row>
    <row r="10082" spans="6:6">
      <c r="F10082" s="2"/>
    </row>
    <row r="10083" spans="6:6">
      <c r="F10083" s="2"/>
    </row>
    <row r="10084" spans="6:6">
      <c r="F10084" s="2"/>
    </row>
    <row r="10085" spans="6:6">
      <c r="F10085" s="2"/>
    </row>
    <row r="10086" spans="6:6">
      <c r="F10086" s="2"/>
    </row>
    <row r="10087" spans="6:6">
      <c r="F10087" s="2"/>
    </row>
    <row r="10088" spans="6:6">
      <c r="F10088" s="2"/>
    </row>
    <row r="10089" spans="6:6">
      <c r="F10089" s="2"/>
    </row>
    <row r="10090" spans="6:6">
      <c r="F10090" s="2"/>
    </row>
    <row r="10091" spans="6:6">
      <c r="F10091" s="2"/>
    </row>
    <row r="10092" spans="6:6">
      <c r="F10092" s="2"/>
    </row>
    <row r="10093" spans="6:6">
      <c r="F10093" s="2"/>
    </row>
    <row r="10094" spans="6:6">
      <c r="F10094" s="2"/>
    </row>
    <row r="10095" spans="6:6">
      <c r="F10095" s="2"/>
    </row>
    <row r="10096" spans="6:6">
      <c r="F10096" s="2"/>
    </row>
    <row r="10097" spans="6:6">
      <c r="F10097" s="2"/>
    </row>
    <row r="10098" spans="6:6">
      <c r="F10098" s="2"/>
    </row>
    <row r="10099" spans="6:6">
      <c r="F10099" s="2"/>
    </row>
    <row r="10100" spans="6:6">
      <c r="F10100" s="2"/>
    </row>
    <row r="10101" spans="6:6">
      <c r="F10101" s="2"/>
    </row>
    <row r="10102" spans="6:6">
      <c r="F10102" s="2"/>
    </row>
    <row r="10103" spans="6:6">
      <c r="F10103" s="2"/>
    </row>
    <row r="10104" spans="6:6">
      <c r="F10104" s="2"/>
    </row>
    <row r="10105" spans="6:6">
      <c r="F10105" s="2"/>
    </row>
    <row r="10106" spans="6:6">
      <c r="F10106" s="2"/>
    </row>
    <row r="10107" spans="6:6">
      <c r="F10107" s="2"/>
    </row>
    <row r="10108" spans="6:6">
      <c r="F10108" s="2"/>
    </row>
    <row r="10109" spans="6:6">
      <c r="F10109" s="2"/>
    </row>
    <row r="10110" spans="6:6">
      <c r="F10110" s="2"/>
    </row>
    <row r="10111" spans="6:6">
      <c r="F10111" s="2"/>
    </row>
    <row r="10112" spans="6:6">
      <c r="F10112" s="2"/>
    </row>
    <row r="10113" spans="6:6">
      <c r="F10113" s="2"/>
    </row>
    <row r="10114" spans="6:6">
      <c r="F10114" s="2"/>
    </row>
    <row r="10115" spans="6:6">
      <c r="F10115" s="2"/>
    </row>
    <row r="10116" spans="6:6">
      <c r="F10116" s="2"/>
    </row>
    <row r="10117" spans="6:6">
      <c r="F10117" s="2"/>
    </row>
    <row r="10118" spans="6:6">
      <c r="F10118" s="2"/>
    </row>
    <row r="10119" spans="6:6">
      <c r="F10119" s="2"/>
    </row>
    <row r="10120" spans="6:6">
      <c r="F10120" s="2"/>
    </row>
    <row r="10121" spans="6:6">
      <c r="F10121" s="2"/>
    </row>
    <row r="10122" spans="6:6">
      <c r="F10122" s="2"/>
    </row>
    <row r="10123" spans="6:6">
      <c r="F10123" s="2"/>
    </row>
    <row r="10124" spans="6:6">
      <c r="F10124" s="2"/>
    </row>
    <row r="10125" spans="6:6">
      <c r="F10125" s="2"/>
    </row>
    <row r="10126" spans="6:6">
      <c r="F10126" s="2"/>
    </row>
    <row r="10127" spans="6:6">
      <c r="F10127" s="2"/>
    </row>
    <row r="10128" spans="6:6">
      <c r="F10128" s="2"/>
    </row>
    <row r="10129" spans="6:6">
      <c r="F10129" s="2"/>
    </row>
    <row r="10130" spans="6:6">
      <c r="F10130" s="2"/>
    </row>
    <row r="10131" spans="6:6">
      <c r="F10131" s="2"/>
    </row>
    <row r="10132" spans="6:6">
      <c r="F10132" s="2"/>
    </row>
    <row r="10133" spans="6:6">
      <c r="F10133" s="2"/>
    </row>
    <row r="10134" spans="6:6">
      <c r="F10134" s="2"/>
    </row>
    <row r="10135" spans="6:6">
      <c r="F10135" s="2"/>
    </row>
    <row r="10136" spans="6:6">
      <c r="F10136" s="2"/>
    </row>
    <row r="10137" spans="6:6">
      <c r="F10137" s="2"/>
    </row>
    <row r="10138" spans="6:6">
      <c r="F10138" s="2"/>
    </row>
    <row r="10139" spans="6:6">
      <c r="F10139" s="2"/>
    </row>
    <row r="10140" spans="6:6">
      <c r="F10140" s="2"/>
    </row>
    <row r="10141" spans="6:6">
      <c r="F10141" s="2"/>
    </row>
    <row r="10142" spans="6:6">
      <c r="F10142" s="2"/>
    </row>
    <row r="10143" spans="6:6">
      <c r="F10143" s="2"/>
    </row>
    <row r="10144" spans="6:6">
      <c r="F10144" s="2"/>
    </row>
    <row r="10145" spans="6:6">
      <c r="F10145" s="2"/>
    </row>
    <row r="10146" spans="6:6">
      <c r="F10146" s="2"/>
    </row>
    <row r="10147" spans="6:6">
      <c r="F10147" s="2"/>
    </row>
    <row r="10148" spans="6:6">
      <c r="F10148" s="2"/>
    </row>
    <row r="10149" spans="6:6">
      <c r="F10149" s="2"/>
    </row>
    <row r="10150" spans="6:6">
      <c r="F10150" s="2"/>
    </row>
    <row r="10151" spans="6:6">
      <c r="F10151" s="2"/>
    </row>
    <row r="10152" spans="6:6">
      <c r="F10152" s="2"/>
    </row>
    <row r="10153" spans="6:6">
      <c r="F10153" s="2"/>
    </row>
    <row r="10154" spans="6:6">
      <c r="F10154" s="2"/>
    </row>
    <row r="10155" spans="6:6">
      <c r="F10155" s="2"/>
    </row>
    <row r="10156" spans="6:6">
      <c r="F10156" s="2"/>
    </row>
    <row r="10157" spans="6:6">
      <c r="F10157" s="2"/>
    </row>
    <row r="10158" spans="6:6">
      <c r="F10158" s="2"/>
    </row>
    <row r="10159" spans="6:6">
      <c r="F10159" s="2"/>
    </row>
    <row r="10160" spans="6:6">
      <c r="F10160" s="2"/>
    </row>
    <row r="10161" spans="6:6">
      <c r="F10161" s="2"/>
    </row>
    <row r="10162" spans="6:6">
      <c r="F10162" s="2"/>
    </row>
    <row r="10163" spans="6:6">
      <c r="F10163" s="2"/>
    </row>
    <row r="10164" spans="6:6">
      <c r="F10164" s="2"/>
    </row>
    <row r="10165" spans="6:6">
      <c r="F10165" s="2"/>
    </row>
    <row r="10166" spans="6:6">
      <c r="F10166" s="2"/>
    </row>
    <row r="10167" spans="6:6">
      <c r="F10167" s="2"/>
    </row>
    <row r="10168" spans="6:6">
      <c r="F10168" s="2"/>
    </row>
    <row r="10169" spans="6:6">
      <c r="F10169" s="2"/>
    </row>
    <row r="10170" spans="6:6">
      <c r="F10170" s="2"/>
    </row>
    <row r="10171" spans="6:6">
      <c r="F10171" s="2"/>
    </row>
    <row r="10172" spans="6:6">
      <c r="F10172" s="2"/>
    </row>
    <row r="10173" spans="6:6">
      <c r="F10173" s="2"/>
    </row>
    <row r="10174" spans="6:6">
      <c r="F10174" s="2"/>
    </row>
    <row r="10175" spans="6:6">
      <c r="F10175" s="2"/>
    </row>
    <row r="10176" spans="6:6">
      <c r="F10176" s="2"/>
    </row>
    <row r="10177" spans="6:6">
      <c r="F10177" s="2"/>
    </row>
    <row r="10178" spans="6:6">
      <c r="F10178" s="2"/>
    </row>
    <row r="10179" spans="6:6">
      <c r="F10179" s="2"/>
    </row>
    <row r="10180" spans="6:6">
      <c r="F10180" s="2"/>
    </row>
    <row r="10181" spans="6:6">
      <c r="F10181" s="2"/>
    </row>
    <row r="10182" spans="6:6">
      <c r="F10182" s="2"/>
    </row>
    <row r="10183" spans="6:6">
      <c r="F10183" s="2"/>
    </row>
    <row r="10184" spans="6:6">
      <c r="F10184" s="2"/>
    </row>
    <row r="10185" spans="6:6">
      <c r="F10185" s="2"/>
    </row>
    <row r="10186" spans="6:6">
      <c r="F10186" s="2"/>
    </row>
    <row r="10187" spans="6:6">
      <c r="F10187" s="2"/>
    </row>
    <row r="10188" spans="6:6">
      <c r="F10188" s="2"/>
    </row>
    <row r="10189" spans="6:6">
      <c r="F10189" s="2"/>
    </row>
    <row r="10190" spans="6:6">
      <c r="F10190" s="2"/>
    </row>
    <row r="10191" spans="6:6">
      <c r="F10191" s="2"/>
    </row>
    <row r="10192" spans="6:6">
      <c r="F10192" s="2"/>
    </row>
    <row r="10193" spans="6:6">
      <c r="F10193" s="2"/>
    </row>
    <row r="10194" spans="6:6">
      <c r="F10194" s="2"/>
    </row>
    <row r="10195" spans="6:6">
      <c r="F10195" s="2"/>
    </row>
    <row r="10196" spans="6:6">
      <c r="F10196" s="2"/>
    </row>
    <row r="10197" spans="6:6">
      <c r="F10197" s="2"/>
    </row>
    <row r="10198" spans="6:6">
      <c r="F10198" s="2"/>
    </row>
    <row r="10199" spans="6:6">
      <c r="F10199" s="2"/>
    </row>
    <row r="10200" spans="6:6">
      <c r="F10200" s="2"/>
    </row>
    <row r="10201" spans="6:6">
      <c r="F10201" s="2"/>
    </row>
    <row r="10202" spans="6:6">
      <c r="F10202" s="2"/>
    </row>
    <row r="10203" spans="6:6">
      <c r="F10203" s="2"/>
    </row>
    <row r="10204" spans="6:6">
      <c r="F10204" s="2"/>
    </row>
    <row r="10205" spans="6:6">
      <c r="F10205" s="2"/>
    </row>
    <row r="10206" spans="6:6">
      <c r="F10206" s="2"/>
    </row>
    <row r="10207" spans="6:6">
      <c r="F10207" s="2"/>
    </row>
    <row r="10208" spans="6:6">
      <c r="F10208" s="2"/>
    </row>
    <row r="10209" spans="6:6">
      <c r="F10209" s="2"/>
    </row>
    <row r="10210" spans="6:6">
      <c r="F10210" s="2"/>
    </row>
    <row r="10211" spans="6:6">
      <c r="F10211" s="2"/>
    </row>
    <row r="10212" spans="6:6">
      <c r="F10212" s="2"/>
    </row>
    <row r="10213" spans="6:6">
      <c r="F10213" s="2"/>
    </row>
    <row r="10214" spans="6:6">
      <c r="F10214" s="2"/>
    </row>
    <row r="10215" spans="6:6">
      <c r="F10215" s="2"/>
    </row>
    <row r="10216" spans="6:6">
      <c r="F10216" s="2"/>
    </row>
    <row r="10217" spans="6:6">
      <c r="F10217" s="2"/>
    </row>
    <row r="10218" spans="6:6">
      <c r="F10218" s="2"/>
    </row>
    <row r="10219" spans="6:6">
      <c r="F10219" s="2"/>
    </row>
    <row r="10220" spans="6:6">
      <c r="F10220" s="2"/>
    </row>
    <row r="10221" spans="6:6">
      <c r="F10221" s="2"/>
    </row>
    <row r="10222" spans="6:6">
      <c r="F10222" s="2"/>
    </row>
    <row r="10223" spans="6:6">
      <c r="F10223" s="2"/>
    </row>
    <row r="10224" spans="6:6">
      <c r="F10224" s="2"/>
    </row>
    <row r="10225" spans="6:6">
      <c r="F10225" s="2"/>
    </row>
    <row r="10226" spans="6:6">
      <c r="F10226" s="2"/>
    </row>
    <row r="10227" spans="6:6">
      <c r="F10227" s="2"/>
    </row>
    <row r="10228" spans="6:6">
      <c r="F10228" s="2"/>
    </row>
    <row r="10229" spans="6:6">
      <c r="F10229" s="2"/>
    </row>
    <row r="10230" spans="6:6">
      <c r="F10230" s="2"/>
    </row>
    <row r="10231" spans="6:6">
      <c r="F10231" s="2"/>
    </row>
    <row r="10232" spans="6:6">
      <c r="F10232" s="2"/>
    </row>
    <row r="10233" spans="6:6">
      <c r="F10233" s="2"/>
    </row>
    <row r="10234" spans="6:6">
      <c r="F10234" s="2"/>
    </row>
    <row r="10235" spans="6:6">
      <c r="F10235" s="2"/>
    </row>
    <row r="10236" spans="6:6">
      <c r="F10236" s="2"/>
    </row>
    <row r="10237" spans="6:6">
      <c r="F10237" s="2"/>
    </row>
    <row r="10238" spans="6:6">
      <c r="F10238" s="2"/>
    </row>
    <row r="10239" spans="6:6">
      <c r="F10239" s="2"/>
    </row>
    <row r="10240" spans="6:6">
      <c r="F10240" s="2"/>
    </row>
    <row r="10241" spans="6:6">
      <c r="F10241" s="2"/>
    </row>
    <row r="10242" spans="6:6">
      <c r="F10242" s="2"/>
    </row>
    <row r="10243" spans="6:6">
      <c r="F10243" s="2"/>
    </row>
    <row r="10244" spans="6:6">
      <c r="F10244" s="2"/>
    </row>
    <row r="10245" spans="6:6">
      <c r="F10245" s="2"/>
    </row>
    <row r="10246" spans="6:6">
      <c r="F10246" s="2"/>
    </row>
    <row r="10247" spans="6:6">
      <c r="F10247" s="2"/>
    </row>
    <row r="10248" spans="6:6">
      <c r="F10248" s="2"/>
    </row>
    <row r="10249" spans="6:6">
      <c r="F10249" s="2"/>
    </row>
    <row r="10250" spans="6:6">
      <c r="F10250" s="2"/>
    </row>
    <row r="10251" spans="6:6">
      <c r="F10251" s="2"/>
    </row>
    <row r="10252" spans="6:6">
      <c r="F10252" s="2"/>
    </row>
    <row r="10253" spans="6:6">
      <c r="F10253" s="2"/>
    </row>
    <row r="10254" spans="6:6">
      <c r="F10254" s="2"/>
    </row>
    <row r="10255" spans="6:6">
      <c r="F10255" s="2"/>
    </row>
    <row r="10256" spans="6:6">
      <c r="F10256" s="2"/>
    </row>
    <row r="10257" spans="6:6">
      <c r="F10257" s="2"/>
    </row>
    <row r="10258" spans="6:6">
      <c r="F10258" s="2"/>
    </row>
    <row r="10259" spans="6:6">
      <c r="F10259" s="2"/>
    </row>
    <row r="10260" spans="6:6">
      <c r="F10260" s="2"/>
    </row>
    <row r="10261" spans="6:6">
      <c r="F10261" s="2"/>
    </row>
    <row r="10262" spans="6:6">
      <c r="F10262" s="2"/>
    </row>
    <row r="10263" spans="6:6">
      <c r="F10263" s="2"/>
    </row>
    <row r="10264" spans="6:6">
      <c r="F10264" s="2"/>
    </row>
    <row r="10265" spans="6:6">
      <c r="F10265" s="2"/>
    </row>
    <row r="10266" spans="6:6">
      <c r="F10266" s="2"/>
    </row>
    <row r="10267" spans="6:6">
      <c r="F10267" s="2"/>
    </row>
    <row r="10268" spans="6:6">
      <c r="F10268" s="2"/>
    </row>
    <row r="10269" spans="6:6">
      <c r="F10269" s="2"/>
    </row>
    <row r="10270" spans="6:6">
      <c r="F10270" s="2"/>
    </row>
    <row r="10271" spans="6:6">
      <c r="F10271" s="2"/>
    </row>
    <row r="10272" spans="6:6">
      <c r="F10272" s="2"/>
    </row>
    <row r="10273" spans="6:6">
      <c r="F10273" s="2"/>
    </row>
    <row r="10274" spans="6:6">
      <c r="F10274" s="2"/>
    </row>
    <row r="10275" spans="6:6">
      <c r="F10275" s="2"/>
    </row>
    <row r="10276" spans="6:6">
      <c r="F10276" s="2"/>
    </row>
    <row r="10277" spans="6:6">
      <c r="F10277" s="2"/>
    </row>
    <row r="10278" spans="6:6">
      <c r="F10278" s="2"/>
    </row>
    <row r="10279" spans="6:6">
      <c r="F10279" s="2"/>
    </row>
    <row r="10280" spans="6:6">
      <c r="F10280" s="2"/>
    </row>
    <row r="10281" spans="6:6">
      <c r="F10281" s="2"/>
    </row>
    <row r="10282" spans="6:6">
      <c r="F10282" s="2"/>
    </row>
    <row r="10283" spans="6:6">
      <c r="F10283" s="2"/>
    </row>
    <row r="10284" spans="6:6">
      <c r="F10284" s="2"/>
    </row>
    <row r="10285" spans="6:6">
      <c r="F10285" s="2"/>
    </row>
    <row r="10286" spans="6:6">
      <c r="F10286" s="2"/>
    </row>
    <row r="10287" spans="6:6">
      <c r="F10287" s="2"/>
    </row>
    <row r="10288" spans="6:6">
      <c r="F10288" s="2"/>
    </row>
    <row r="10289" spans="6:6">
      <c r="F10289" s="2"/>
    </row>
    <row r="10290" spans="6:6">
      <c r="F10290" s="2"/>
    </row>
    <row r="10291" spans="6:6">
      <c r="F10291" s="2"/>
    </row>
    <row r="10292" spans="6:6">
      <c r="F10292" s="2"/>
    </row>
    <row r="10293" spans="6:6">
      <c r="F10293" s="2"/>
    </row>
    <row r="10294" spans="6:6">
      <c r="F10294" s="2"/>
    </row>
    <row r="10295" spans="6:6">
      <c r="F10295" s="2"/>
    </row>
    <row r="10296" spans="6:6">
      <c r="F10296" s="2"/>
    </row>
    <row r="10297" spans="6:6">
      <c r="F10297" s="2"/>
    </row>
    <row r="10298" spans="6:6">
      <c r="F10298" s="2"/>
    </row>
    <row r="10299" spans="6:6">
      <c r="F10299" s="2"/>
    </row>
    <row r="10300" spans="6:6">
      <c r="F10300" s="2"/>
    </row>
    <row r="10301" spans="6:6">
      <c r="F10301" s="2"/>
    </row>
    <row r="10302" spans="6:6">
      <c r="F10302" s="2"/>
    </row>
    <row r="10303" spans="6:6">
      <c r="F10303" s="2"/>
    </row>
    <row r="10304" spans="6:6">
      <c r="F10304" s="2"/>
    </row>
    <row r="10305" spans="6:6">
      <c r="F10305" s="2"/>
    </row>
    <row r="10306" spans="6:6">
      <c r="F10306" s="2"/>
    </row>
    <row r="10307" spans="6:6">
      <c r="F10307" s="2"/>
    </row>
    <row r="10308" spans="6:6">
      <c r="F10308" s="2"/>
    </row>
    <row r="10309" spans="6:6">
      <c r="F10309" s="2"/>
    </row>
    <row r="10310" spans="6:6">
      <c r="F10310" s="2"/>
    </row>
    <row r="10311" spans="6:6">
      <c r="F10311" s="2"/>
    </row>
    <row r="10312" spans="6:6">
      <c r="F10312" s="2"/>
    </row>
    <row r="10313" spans="6:6">
      <c r="F10313" s="2"/>
    </row>
    <row r="10314" spans="6:6">
      <c r="F10314" s="2"/>
    </row>
    <row r="10315" spans="6:6">
      <c r="F10315" s="2"/>
    </row>
    <row r="10316" spans="6:6">
      <c r="F10316" s="2"/>
    </row>
    <row r="10317" spans="6:6">
      <c r="F10317" s="2"/>
    </row>
    <row r="10318" spans="6:6">
      <c r="F10318" s="2"/>
    </row>
    <row r="10319" spans="6:6">
      <c r="F10319" s="2"/>
    </row>
    <row r="10320" spans="6:6">
      <c r="F10320" s="2"/>
    </row>
    <row r="10321" spans="6:6">
      <c r="F10321" s="2"/>
    </row>
    <row r="10322" spans="6:6">
      <c r="F10322" s="2"/>
    </row>
    <row r="10323" spans="6:6">
      <c r="F10323" s="2"/>
    </row>
    <row r="10324" spans="6:6">
      <c r="F10324" s="2"/>
    </row>
    <row r="10325" spans="6:6">
      <c r="F10325" s="2"/>
    </row>
    <row r="10326" spans="6:6">
      <c r="F10326" s="2"/>
    </row>
    <row r="10327" spans="6:6">
      <c r="F10327" s="2"/>
    </row>
    <row r="10328" spans="6:6">
      <c r="F10328" s="2"/>
    </row>
    <row r="10329" spans="6:6">
      <c r="F10329" s="2"/>
    </row>
    <row r="10330" spans="6:6">
      <c r="F10330" s="2"/>
    </row>
    <row r="10331" spans="6:6">
      <c r="F10331" s="2"/>
    </row>
    <row r="10332" spans="6:6">
      <c r="F10332" s="2"/>
    </row>
    <row r="10333" spans="6:6">
      <c r="F10333" s="2"/>
    </row>
    <row r="10334" spans="6:6">
      <c r="F10334" s="2"/>
    </row>
    <row r="10335" spans="6:6">
      <c r="F10335" s="2"/>
    </row>
    <row r="10336" spans="6:6">
      <c r="F10336" s="2"/>
    </row>
    <row r="10337" spans="6:6">
      <c r="F10337" s="2"/>
    </row>
    <row r="10338" spans="6:6">
      <c r="F10338" s="2"/>
    </row>
    <row r="10339" spans="6:6">
      <c r="F10339" s="2"/>
    </row>
    <row r="10340" spans="6:6">
      <c r="F10340" s="2"/>
    </row>
    <row r="10341" spans="6:6">
      <c r="F10341" s="2"/>
    </row>
    <row r="10342" spans="6:6">
      <c r="F10342" s="2"/>
    </row>
    <row r="10343" spans="6:6">
      <c r="F10343" s="2"/>
    </row>
    <row r="10344" spans="6:6">
      <c r="F10344" s="2"/>
    </row>
    <row r="10345" spans="6:6">
      <c r="F10345" s="2"/>
    </row>
    <row r="10346" spans="6:6">
      <c r="F10346" s="2"/>
    </row>
    <row r="10347" spans="6:6">
      <c r="F10347" s="2"/>
    </row>
    <row r="10348" spans="6:6">
      <c r="F10348" s="2"/>
    </row>
    <row r="10349" spans="6:6">
      <c r="F10349" s="2"/>
    </row>
    <row r="10350" spans="6:6">
      <c r="F10350" s="2"/>
    </row>
    <row r="10351" spans="6:6">
      <c r="F10351" s="2"/>
    </row>
    <row r="10352" spans="6:6">
      <c r="F10352" s="2"/>
    </row>
    <row r="10353" spans="6:6">
      <c r="F10353" s="2"/>
    </row>
    <row r="10354" spans="6:6">
      <c r="F10354" s="2"/>
    </row>
    <row r="10355" spans="6:6">
      <c r="F10355" s="2"/>
    </row>
    <row r="10356" spans="6:6">
      <c r="F10356" s="2"/>
    </row>
    <row r="10357" spans="6:6">
      <c r="F10357" s="2"/>
    </row>
    <row r="10358" spans="6:6">
      <c r="F10358" s="2"/>
    </row>
    <row r="10359" spans="6:6">
      <c r="F10359" s="2"/>
    </row>
    <row r="10360" spans="6:6">
      <c r="F10360" s="2"/>
    </row>
    <row r="10361" spans="6:6">
      <c r="F10361" s="2"/>
    </row>
    <row r="10362" spans="6:6">
      <c r="F10362" s="2"/>
    </row>
    <row r="10363" spans="6:6">
      <c r="F10363" s="2"/>
    </row>
    <row r="10364" spans="6:6">
      <c r="F10364" s="2"/>
    </row>
    <row r="10365" spans="6:6">
      <c r="F10365" s="2"/>
    </row>
    <row r="10366" spans="6:6">
      <c r="F10366" s="2"/>
    </row>
    <row r="10367" spans="6:6">
      <c r="F10367" s="2"/>
    </row>
    <row r="10368" spans="6:6">
      <c r="F10368" s="2"/>
    </row>
    <row r="10369" spans="6:6">
      <c r="F10369" s="2"/>
    </row>
    <row r="10370" spans="6:6">
      <c r="F10370" s="2"/>
    </row>
    <row r="10371" spans="6:6">
      <c r="F10371" s="2"/>
    </row>
    <row r="10372" spans="6:6">
      <c r="F10372" s="2"/>
    </row>
    <row r="10373" spans="6:6">
      <c r="F10373" s="2"/>
    </row>
    <row r="10374" spans="6:6">
      <c r="F10374" s="2"/>
    </row>
    <row r="10375" spans="6:6">
      <c r="F10375" s="2"/>
    </row>
    <row r="10376" spans="6:6">
      <c r="F10376" s="2"/>
    </row>
    <row r="10377" spans="6:6">
      <c r="F10377" s="2"/>
    </row>
    <row r="10378" spans="6:6">
      <c r="F10378" s="2"/>
    </row>
    <row r="10379" spans="6:6">
      <c r="F10379" s="2"/>
    </row>
    <row r="10380" spans="6:6">
      <c r="F10380" s="2"/>
    </row>
    <row r="10381" spans="6:6">
      <c r="F10381" s="2"/>
    </row>
    <row r="10382" spans="6:6">
      <c r="F10382" s="2"/>
    </row>
    <row r="10383" spans="6:6">
      <c r="F10383" s="2"/>
    </row>
    <row r="10384" spans="6:6">
      <c r="F10384" s="2"/>
    </row>
    <row r="10385" spans="6:6">
      <c r="F10385" s="2"/>
    </row>
    <row r="10386" spans="6:6">
      <c r="F10386" s="2"/>
    </row>
    <row r="10387" spans="6:6">
      <c r="F10387" s="2"/>
    </row>
    <row r="10388" spans="6:6">
      <c r="F10388" s="2"/>
    </row>
    <row r="10389" spans="6:6">
      <c r="F10389" s="2"/>
    </row>
    <row r="10390" spans="6:6">
      <c r="F10390" s="2"/>
    </row>
    <row r="10391" spans="6:6">
      <c r="F10391" s="2"/>
    </row>
    <row r="10392" spans="6:6">
      <c r="F10392" s="2"/>
    </row>
    <row r="10393" spans="6:6">
      <c r="F10393" s="2"/>
    </row>
    <row r="10394" spans="6:6">
      <c r="F10394" s="2"/>
    </row>
    <row r="10395" spans="6:6">
      <c r="F10395" s="2"/>
    </row>
    <row r="10396" spans="6:6">
      <c r="F10396" s="2"/>
    </row>
    <row r="10397" spans="6:6">
      <c r="F10397" s="2"/>
    </row>
    <row r="10398" spans="6:6">
      <c r="F10398" s="2"/>
    </row>
    <row r="10399" spans="6:6">
      <c r="F10399" s="2"/>
    </row>
    <row r="10400" spans="6:6">
      <c r="F10400" s="2"/>
    </row>
    <row r="10401" spans="6:6">
      <c r="F10401" s="2"/>
    </row>
    <row r="10402" spans="6:6">
      <c r="F10402" s="2"/>
    </row>
    <row r="10403" spans="6:6">
      <c r="F10403" s="2"/>
    </row>
    <row r="10404" spans="6:6">
      <c r="F10404" s="2"/>
    </row>
    <row r="10405" spans="6:6">
      <c r="F10405" s="2"/>
    </row>
    <row r="10406" spans="6:6">
      <c r="F10406" s="2"/>
    </row>
    <row r="10407" spans="6:6">
      <c r="F10407" s="2"/>
    </row>
    <row r="10408" spans="6:6">
      <c r="F10408" s="2"/>
    </row>
    <row r="10409" spans="6:6">
      <c r="F10409" s="2"/>
    </row>
    <row r="10410" spans="6:6">
      <c r="F10410" s="2"/>
    </row>
    <row r="10411" spans="6:6">
      <c r="F10411" s="2"/>
    </row>
    <row r="10412" spans="6:6">
      <c r="F10412" s="2"/>
    </row>
    <row r="10413" spans="6:6">
      <c r="F10413" s="2"/>
    </row>
    <row r="10414" spans="6:6">
      <c r="F10414" s="2"/>
    </row>
    <row r="10415" spans="6:6">
      <c r="F10415" s="2"/>
    </row>
    <row r="10416" spans="6:6">
      <c r="F10416" s="2"/>
    </row>
    <row r="10417" spans="6:6">
      <c r="F10417" s="2"/>
    </row>
    <row r="10418" spans="6:6">
      <c r="F10418" s="2"/>
    </row>
    <row r="10419" spans="6:6">
      <c r="F10419" s="2"/>
    </row>
    <row r="10420" spans="6:6">
      <c r="F10420" s="2"/>
    </row>
    <row r="10421" spans="6:6">
      <c r="F10421" s="2"/>
    </row>
    <row r="10422" spans="6:6">
      <c r="F10422" s="2"/>
    </row>
    <row r="10423" spans="6:6">
      <c r="F10423" s="2"/>
    </row>
    <row r="10424" spans="6:6">
      <c r="F10424" s="2"/>
    </row>
    <row r="10425" spans="6:6">
      <c r="F10425" s="2"/>
    </row>
    <row r="10426" spans="6:6">
      <c r="F10426" s="2"/>
    </row>
    <row r="10427" spans="6:6">
      <c r="F10427" s="2"/>
    </row>
    <row r="10428" spans="6:6">
      <c r="F10428" s="2"/>
    </row>
    <row r="10429" spans="6:6">
      <c r="F10429" s="2"/>
    </row>
    <row r="10430" spans="6:6">
      <c r="F10430" s="2"/>
    </row>
    <row r="10431" spans="6:6">
      <c r="F10431" s="2"/>
    </row>
    <row r="10432" spans="6:6">
      <c r="F10432" s="2"/>
    </row>
    <row r="10433" spans="6:6">
      <c r="F10433" s="2"/>
    </row>
    <row r="10434" spans="6:6">
      <c r="F10434" s="2"/>
    </row>
    <row r="10435" spans="6:6">
      <c r="F10435" s="2"/>
    </row>
    <row r="10436" spans="6:6">
      <c r="F10436" s="2"/>
    </row>
    <row r="10437" spans="6:6">
      <c r="F10437" s="2"/>
    </row>
    <row r="10438" spans="6:6">
      <c r="F10438" s="2"/>
    </row>
    <row r="10439" spans="6:6">
      <c r="F10439" s="2"/>
    </row>
    <row r="10440" spans="6:6">
      <c r="F10440" s="2"/>
    </row>
    <row r="10441" spans="6:6">
      <c r="F10441" s="2"/>
    </row>
    <row r="10442" spans="6:6">
      <c r="F10442" s="2"/>
    </row>
    <row r="10443" spans="6:6">
      <c r="F10443" s="2"/>
    </row>
    <row r="10444" spans="6:6">
      <c r="F10444" s="2"/>
    </row>
    <row r="10445" spans="6:6">
      <c r="F10445" s="2"/>
    </row>
    <row r="10446" spans="6:6">
      <c r="F10446" s="2"/>
    </row>
    <row r="10447" spans="6:6">
      <c r="F10447" s="2"/>
    </row>
    <row r="10448" spans="6:6">
      <c r="F10448" s="2"/>
    </row>
    <row r="10449" spans="6:6">
      <c r="F10449" s="2"/>
    </row>
    <row r="10450" spans="6:6">
      <c r="F10450" s="2"/>
    </row>
    <row r="10451" spans="6:6">
      <c r="F10451" s="2"/>
    </row>
    <row r="10452" spans="6:6">
      <c r="F10452" s="2"/>
    </row>
    <row r="10453" spans="6:6">
      <c r="F10453" s="2"/>
    </row>
    <row r="10454" spans="6:6">
      <c r="F10454" s="2"/>
    </row>
    <row r="10455" spans="6:6">
      <c r="F10455" s="2"/>
    </row>
    <row r="10456" spans="6:6">
      <c r="F10456" s="2"/>
    </row>
    <row r="10457" spans="6:6">
      <c r="F10457" s="2"/>
    </row>
    <row r="10458" spans="6:6">
      <c r="F10458" s="2"/>
    </row>
    <row r="10459" spans="6:6">
      <c r="F10459" s="2"/>
    </row>
    <row r="10460" spans="6:6">
      <c r="F10460" s="2"/>
    </row>
    <row r="10461" spans="6:6">
      <c r="F10461" s="2"/>
    </row>
    <row r="10462" spans="6:6">
      <c r="F10462" s="2"/>
    </row>
    <row r="10463" spans="6:6">
      <c r="F10463" s="2"/>
    </row>
    <row r="10464" spans="6:6">
      <c r="F10464" s="2"/>
    </row>
    <row r="10465" spans="6:6">
      <c r="F10465" s="2"/>
    </row>
    <row r="10466" spans="6:6">
      <c r="F10466" s="2"/>
    </row>
    <row r="10467" spans="6:6">
      <c r="F10467" s="2"/>
    </row>
    <row r="10468" spans="6:6">
      <c r="F10468" s="2"/>
    </row>
    <row r="10469" spans="6:6">
      <c r="F10469" s="2"/>
    </row>
    <row r="10470" spans="6:6">
      <c r="F10470" s="2"/>
    </row>
    <row r="10471" spans="6:6">
      <c r="F10471" s="2"/>
    </row>
    <row r="10472" spans="6:6">
      <c r="F10472" s="2"/>
    </row>
    <row r="10473" spans="6:6">
      <c r="F10473" s="2"/>
    </row>
    <row r="10474" spans="6:6">
      <c r="F10474" s="2"/>
    </row>
    <row r="10475" spans="6:6">
      <c r="F10475" s="2"/>
    </row>
    <row r="10476" spans="6:6">
      <c r="F10476" s="2"/>
    </row>
    <row r="10477" spans="6:6">
      <c r="F10477" s="2"/>
    </row>
    <row r="10478" spans="6:6">
      <c r="F10478" s="2"/>
    </row>
    <row r="10479" spans="6:6">
      <c r="F10479" s="2"/>
    </row>
    <row r="10480" spans="6:6">
      <c r="F10480" s="2"/>
    </row>
    <row r="10481" spans="6:6">
      <c r="F10481" s="2"/>
    </row>
    <row r="10482" spans="6:6">
      <c r="F10482" s="2"/>
    </row>
    <row r="10483" spans="6:6">
      <c r="F10483" s="2"/>
    </row>
    <row r="10484" spans="6:6">
      <c r="F10484" s="2"/>
    </row>
    <row r="10485" spans="6:6">
      <c r="F10485" s="2"/>
    </row>
    <row r="10486" spans="6:6">
      <c r="F10486" s="2"/>
    </row>
    <row r="10487" spans="6:6">
      <c r="F10487" s="2"/>
    </row>
    <row r="10488" spans="6:6">
      <c r="F10488" s="2"/>
    </row>
    <row r="10489" spans="6:6">
      <c r="F10489" s="2"/>
    </row>
    <row r="10490" spans="6:6">
      <c r="F10490" s="2"/>
    </row>
    <row r="10491" spans="6:6">
      <c r="F10491" s="2"/>
    </row>
    <row r="10492" spans="6:6">
      <c r="F10492" s="2"/>
    </row>
    <row r="10493" spans="6:6">
      <c r="F10493" s="2"/>
    </row>
    <row r="10494" spans="6:6">
      <c r="F10494" s="2"/>
    </row>
    <row r="10495" spans="6:6">
      <c r="F10495" s="2"/>
    </row>
    <row r="10496" spans="6:6">
      <c r="F10496" s="2"/>
    </row>
    <row r="10497" spans="6:6">
      <c r="F10497" s="2"/>
    </row>
    <row r="10498" spans="6:6">
      <c r="F10498" s="2"/>
    </row>
    <row r="10499" spans="6:6">
      <c r="F10499" s="2"/>
    </row>
    <row r="10500" spans="6:6">
      <c r="F10500" s="2"/>
    </row>
    <row r="10501" spans="6:6">
      <c r="F10501" s="2"/>
    </row>
    <row r="10502" spans="6:6">
      <c r="F10502" s="2"/>
    </row>
    <row r="10503" spans="6:6">
      <c r="F10503" s="2"/>
    </row>
    <row r="10504" spans="6:6">
      <c r="F10504" s="2"/>
    </row>
    <row r="10505" spans="6:6">
      <c r="F10505" s="2"/>
    </row>
    <row r="10506" spans="6:6">
      <c r="F10506" s="2"/>
    </row>
    <row r="10507" spans="6:6">
      <c r="F10507" s="2"/>
    </row>
    <row r="10508" spans="6:6">
      <c r="F10508" s="2"/>
    </row>
    <row r="10509" spans="6:6">
      <c r="F10509" s="2"/>
    </row>
    <row r="10510" spans="6:6">
      <c r="F10510" s="2"/>
    </row>
    <row r="10511" spans="6:6">
      <c r="F10511" s="2"/>
    </row>
    <row r="10512" spans="6:6">
      <c r="F10512" s="2"/>
    </row>
    <row r="10513" spans="6:6">
      <c r="F10513" s="2"/>
    </row>
    <row r="10514" spans="6:6">
      <c r="F10514" s="2"/>
    </row>
    <row r="10515" spans="6:6">
      <c r="F10515" s="2"/>
    </row>
    <row r="10516" spans="6:6">
      <c r="F10516" s="2"/>
    </row>
    <row r="10517" spans="6:6">
      <c r="F10517" s="2"/>
    </row>
    <row r="10518" spans="6:6">
      <c r="F10518" s="2"/>
    </row>
    <row r="10519" spans="6:6">
      <c r="F10519" s="2"/>
    </row>
    <row r="10520" spans="6:6">
      <c r="F10520" s="2"/>
    </row>
    <row r="10521" spans="6:6">
      <c r="F10521" s="2"/>
    </row>
    <row r="10522" spans="6:6">
      <c r="F10522" s="2"/>
    </row>
    <row r="10523" spans="6:6">
      <c r="F10523" s="2"/>
    </row>
    <row r="10524" spans="6:6">
      <c r="F10524" s="2"/>
    </row>
    <row r="10525" spans="6:6">
      <c r="F10525" s="2"/>
    </row>
    <row r="10526" spans="6:6">
      <c r="F10526" s="2"/>
    </row>
    <row r="10527" spans="6:6">
      <c r="F10527" s="2"/>
    </row>
    <row r="10528" spans="6:6">
      <c r="F10528" s="2"/>
    </row>
    <row r="10529" spans="6:6">
      <c r="F10529" s="2"/>
    </row>
    <row r="10530" spans="6:6">
      <c r="F10530" s="2"/>
    </row>
    <row r="10531" spans="6:6">
      <c r="F10531" s="2"/>
    </row>
    <row r="10532" spans="6:6">
      <c r="F10532" s="2"/>
    </row>
    <row r="10533" spans="6:6">
      <c r="F10533" s="2"/>
    </row>
    <row r="10534" spans="6:6">
      <c r="F10534" s="2"/>
    </row>
    <row r="10535" spans="6:6">
      <c r="F10535" s="2"/>
    </row>
    <row r="10536" spans="6:6">
      <c r="F10536" s="2"/>
    </row>
    <row r="10537" spans="6:6">
      <c r="F10537" s="2"/>
    </row>
    <row r="10538" spans="6:6">
      <c r="F10538" s="2"/>
    </row>
    <row r="10539" spans="6:6">
      <c r="F10539" s="2"/>
    </row>
    <row r="10540" spans="6:6">
      <c r="F10540" s="2"/>
    </row>
    <row r="10541" spans="6:6">
      <c r="F10541" s="2"/>
    </row>
    <row r="10542" spans="6:6">
      <c r="F10542" s="2"/>
    </row>
    <row r="10543" spans="6:6">
      <c r="F10543" s="2"/>
    </row>
    <row r="10544" spans="6:6">
      <c r="F10544" s="2"/>
    </row>
    <row r="10545" spans="6:6">
      <c r="F10545" s="2"/>
    </row>
    <row r="10546" spans="6:6">
      <c r="F10546" s="2"/>
    </row>
    <row r="10547" spans="6:6">
      <c r="F10547" s="2"/>
    </row>
    <row r="10548" spans="6:6">
      <c r="F10548" s="2"/>
    </row>
    <row r="10549" spans="6:6">
      <c r="F10549" s="2"/>
    </row>
    <row r="10550" spans="6:6">
      <c r="F10550" s="2"/>
    </row>
    <row r="10551" spans="6:6">
      <c r="F10551" s="2"/>
    </row>
    <row r="10552" spans="6:6">
      <c r="F10552" s="2"/>
    </row>
    <row r="10553" spans="6:6">
      <c r="F10553" s="2"/>
    </row>
    <row r="10554" spans="6:6">
      <c r="F10554" s="2"/>
    </row>
    <row r="10555" spans="6:6">
      <c r="F10555" s="2"/>
    </row>
    <row r="10556" spans="6:6">
      <c r="F10556" s="2"/>
    </row>
    <row r="10557" spans="6:6">
      <c r="F10557" s="2"/>
    </row>
    <row r="10558" spans="6:6">
      <c r="F10558" s="2"/>
    </row>
    <row r="10559" spans="6:6">
      <c r="F10559" s="2"/>
    </row>
    <row r="10560" spans="6:6">
      <c r="F10560" s="2"/>
    </row>
    <row r="10561" spans="6:6">
      <c r="F10561" s="2"/>
    </row>
    <row r="10562" spans="6:6">
      <c r="F10562" s="2"/>
    </row>
    <row r="10563" spans="6:6">
      <c r="F10563" s="2"/>
    </row>
    <row r="10564" spans="6:6">
      <c r="F10564" s="2"/>
    </row>
    <row r="10565" spans="6:6">
      <c r="F10565" s="2"/>
    </row>
    <row r="10566" spans="6:6">
      <c r="F10566" s="2"/>
    </row>
    <row r="10567" spans="6:6">
      <c r="F10567" s="2"/>
    </row>
    <row r="10568" spans="6:6">
      <c r="F10568" s="2"/>
    </row>
    <row r="10569" spans="6:6">
      <c r="F10569" s="2"/>
    </row>
    <row r="10570" spans="6:6">
      <c r="F10570" s="2"/>
    </row>
    <row r="10571" spans="6:6">
      <c r="F10571" s="2"/>
    </row>
    <row r="10572" spans="6:6">
      <c r="F10572" s="2"/>
    </row>
    <row r="10573" spans="6:6">
      <c r="F10573" s="2"/>
    </row>
    <row r="10574" spans="6:6">
      <c r="F10574" s="2"/>
    </row>
    <row r="10575" spans="6:6">
      <c r="F10575" s="2"/>
    </row>
    <row r="10576" spans="6:6">
      <c r="F10576" s="2"/>
    </row>
    <row r="10577" spans="6:6">
      <c r="F10577" s="2"/>
    </row>
    <row r="10578" spans="6:6">
      <c r="F10578" s="2"/>
    </row>
    <row r="10579" spans="6:6">
      <c r="F10579" s="2"/>
    </row>
    <row r="10580" spans="6:6">
      <c r="F10580" s="2"/>
    </row>
    <row r="10581" spans="6:6">
      <c r="F10581" s="2"/>
    </row>
    <row r="10582" spans="6:6">
      <c r="F10582" s="2"/>
    </row>
    <row r="10583" spans="6:6">
      <c r="F10583" s="2"/>
    </row>
    <row r="10584" spans="6:6">
      <c r="F10584" s="2"/>
    </row>
    <row r="10585" spans="6:6">
      <c r="F10585" s="2"/>
    </row>
    <row r="10586" spans="6:6">
      <c r="F10586" s="2"/>
    </row>
    <row r="10587" spans="6:6">
      <c r="F10587" s="2"/>
    </row>
    <row r="10588" spans="6:6">
      <c r="F10588" s="2"/>
    </row>
    <row r="10589" spans="6:6">
      <c r="F10589" s="2"/>
    </row>
    <row r="10590" spans="6:6">
      <c r="F10590" s="2"/>
    </row>
    <row r="10591" spans="6:6">
      <c r="F10591" s="2"/>
    </row>
    <row r="10592" spans="6:6">
      <c r="F10592" s="2"/>
    </row>
    <row r="10593" spans="6:6">
      <c r="F10593" s="2"/>
    </row>
    <row r="10594" spans="6:6">
      <c r="F10594" s="2"/>
    </row>
    <row r="10595" spans="6:6">
      <c r="F10595" s="2"/>
    </row>
    <row r="10596" spans="6:6">
      <c r="F10596" s="2"/>
    </row>
    <row r="10597" spans="6:6">
      <c r="F10597" s="2"/>
    </row>
    <row r="10598" spans="6:6">
      <c r="F10598" s="2"/>
    </row>
    <row r="10599" spans="6:6">
      <c r="F10599" s="2"/>
    </row>
    <row r="10600" spans="6:6">
      <c r="F10600" s="2"/>
    </row>
    <row r="10601" spans="6:6">
      <c r="F10601" s="2"/>
    </row>
    <row r="10602" spans="6:6">
      <c r="F10602" s="2"/>
    </row>
    <row r="10603" spans="6:6">
      <c r="F10603" s="2"/>
    </row>
    <row r="10604" spans="6:6">
      <c r="F10604" s="2"/>
    </row>
    <row r="10605" spans="6:6">
      <c r="F10605" s="2"/>
    </row>
    <row r="10606" spans="6:6">
      <c r="F10606" s="2"/>
    </row>
    <row r="10607" spans="6:6">
      <c r="F10607" s="2"/>
    </row>
    <row r="10608" spans="6:6">
      <c r="F10608" s="2"/>
    </row>
    <row r="10609" spans="6:6">
      <c r="F10609" s="2"/>
    </row>
    <row r="10610" spans="6:6">
      <c r="F10610" s="2"/>
    </row>
    <row r="10611" spans="6:6">
      <c r="F10611" s="2"/>
    </row>
    <row r="10612" spans="6:6">
      <c r="F10612" s="2"/>
    </row>
    <row r="10613" spans="6:6">
      <c r="F10613" s="2"/>
    </row>
    <row r="10614" spans="6:6">
      <c r="F10614" s="2"/>
    </row>
    <row r="10615" spans="6:6">
      <c r="F10615" s="2"/>
    </row>
    <row r="10616" spans="6:6">
      <c r="F10616" s="2"/>
    </row>
    <row r="10617" spans="6:6">
      <c r="F10617" s="2"/>
    </row>
    <row r="10618" spans="6:6">
      <c r="F10618" s="2"/>
    </row>
    <row r="10619" spans="6:6">
      <c r="F10619" s="2"/>
    </row>
    <row r="10620" spans="6:6">
      <c r="F10620" s="2"/>
    </row>
    <row r="10621" spans="6:6">
      <c r="F10621" s="2"/>
    </row>
    <row r="10622" spans="6:6">
      <c r="F10622" s="2"/>
    </row>
    <row r="10623" spans="6:6">
      <c r="F10623" s="2"/>
    </row>
    <row r="10624" spans="6:6">
      <c r="F10624" s="2"/>
    </row>
    <row r="10625" spans="6:6">
      <c r="F10625" s="2"/>
    </row>
    <row r="10626" spans="6:6">
      <c r="F10626" s="2"/>
    </row>
    <row r="10627" spans="6:6">
      <c r="F10627" s="2"/>
    </row>
    <row r="10628" spans="6:6">
      <c r="F10628" s="2"/>
    </row>
    <row r="10629" spans="6:6">
      <c r="F10629" s="2"/>
    </row>
    <row r="10630" spans="6:6">
      <c r="F10630" s="2"/>
    </row>
    <row r="10631" spans="6:6">
      <c r="F10631" s="2"/>
    </row>
    <row r="10632" spans="6:6">
      <c r="F10632" s="2"/>
    </row>
    <row r="10633" spans="6:6">
      <c r="F10633" s="2"/>
    </row>
    <row r="10634" spans="6:6">
      <c r="F10634" s="2"/>
    </row>
    <row r="10635" spans="6:6">
      <c r="F10635" s="2"/>
    </row>
    <row r="10636" spans="6:6">
      <c r="F10636" s="2"/>
    </row>
    <row r="10637" spans="6:6">
      <c r="F10637" s="2"/>
    </row>
    <row r="10638" spans="6:6">
      <c r="F10638" s="2"/>
    </row>
    <row r="10639" spans="6:6">
      <c r="F10639" s="2"/>
    </row>
    <row r="10640" spans="6:6">
      <c r="F10640" s="2"/>
    </row>
    <row r="10641" spans="6:6">
      <c r="F10641" s="2"/>
    </row>
    <row r="10642" spans="6:6">
      <c r="F10642" s="2"/>
    </row>
    <row r="10643" spans="6:6">
      <c r="F10643" s="2"/>
    </row>
    <row r="10644" spans="6:6">
      <c r="F10644" s="2"/>
    </row>
    <row r="10645" spans="6:6">
      <c r="F10645" s="2"/>
    </row>
    <row r="10646" spans="6:6">
      <c r="F10646" s="2"/>
    </row>
    <row r="10647" spans="6:6">
      <c r="F10647" s="2"/>
    </row>
    <row r="10648" spans="6:6">
      <c r="F10648" s="2"/>
    </row>
    <row r="10649" spans="6:6">
      <c r="F10649" s="2"/>
    </row>
    <row r="10650" spans="6:6">
      <c r="F10650" s="2"/>
    </row>
    <row r="10651" spans="6:6">
      <c r="F10651" s="2"/>
    </row>
    <row r="10652" spans="6:6">
      <c r="F10652" s="2"/>
    </row>
    <row r="10653" spans="6:6">
      <c r="F10653" s="2"/>
    </row>
    <row r="10654" spans="6:6">
      <c r="F10654" s="2"/>
    </row>
    <row r="10655" spans="6:6">
      <c r="F10655" s="2"/>
    </row>
    <row r="10656" spans="6:6">
      <c r="F10656" s="2"/>
    </row>
    <row r="10657" spans="6:6">
      <c r="F10657" s="2"/>
    </row>
    <row r="10658" spans="6:6">
      <c r="F10658" s="2"/>
    </row>
    <row r="10659" spans="6:6">
      <c r="F10659" s="2"/>
    </row>
    <row r="10660" spans="6:6">
      <c r="F10660" s="2"/>
    </row>
    <row r="10661" spans="6:6">
      <c r="F10661" s="2"/>
    </row>
    <row r="10662" spans="6:6">
      <c r="F10662" s="2"/>
    </row>
    <row r="10663" spans="6:6">
      <c r="F10663" s="2"/>
    </row>
    <row r="10664" spans="6:6">
      <c r="F10664" s="2"/>
    </row>
    <row r="10665" spans="6:6">
      <c r="F10665" s="2"/>
    </row>
    <row r="10666" spans="6:6">
      <c r="F10666" s="2"/>
    </row>
    <row r="10667" spans="6:6">
      <c r="F10667" s="2"/>
    </row>
    <row r="10668" spans="6:6">
      <c r="F10668" s="2"/>
    </row>
    <row r="10669" spans="6:6">
      <c r="F10669" s="2"/>
    </row>
    <row r="10670" spans="6:6">
      <c r="F10670" s="2"/>
    </row>
    <row r="10671" spans="6:6">
      <c r="F10671" s="2"/>
    </row>
    <row r="10672" spans="6:6">
      <c r="F10672" s="2"/>
    </row>
    <row r="10673" spans="6:6">
      <c r="F10673" s="2"/>
    </row>
    <row r="10674" spans="6:6">
      <c r="F10674" s="2"/>
    </row>
    <row r="10675" spans="6:6">
      <c r="F10675" s="2"/>
    </row>
    <row r="10676" spans="6:6">
      <c r="F10676" s="2"/>
    </row>
    <row r="10677" spans="6:6">
      <c r="F10677" s="2"/>
    </row>
    <row r="10678" spans="6:6">
      <c r="F10678" s="2"/>
    </row>
    <row r="10679" spans="6:6">
      <c r="F10679" s="2"/>
    </row>
    <row r="10680" spans="6:6">
      <c r="F10680" s="2"/>
    </row>
    <row r="10681" spans="6:6">
      <c r="F10681" s="2"/>
    </row>
    <row r="10682" spans="6:6">
      <c r="F10682" s="2"/>
    </row>
    <row r="10683" spans="6:6">
      <c r="F10683" s="2"/>
    </row>
    <row r="10684" spans="6:6">
      <c r="F10684" s="2"/>
    </row>
    <row r="10685" spans="6:6">
      <c r="F10685" s="2"/>
    </row>
    <row r="10686" spans="6:6">
      <c r="F10686" s="2"/>
    </row>
    <row r="10687" spans="6:6">
      <c r="F10687" s="2"/>
    </row>
    <row r="10688" spans="6:6">
      <c r="F10688" s="2"/>
    </row>
    <row r="10689" spans="6:6">
      <c r="F10689" s="2"/>
    </row>
    <row r="10690" spans="6:6">
      <c r="F10690" s="2"/>
    </row>
    <row r="10691" spans="6:6">
      <c r="F10691" s="2"/>
    </row>
    <row r="10692" spans="6:6">
      <c r="F10692" s="2"/>
    </row>
    <row r="10693" spans="6:6">
      <c r="F10693" s="2"/>
    </row>
    <row r="10694" spans="6:6">
      <c r="F10694" s="2"/>
    </row>
    <row r="10695" spans="6:6">
      <c r="F10695" s="2"/>
    </row>
    <row r="10696" spans="6:6">
      <c r="F10696" s="2"/>
    </row>
    <row r="10697" spans="6:6">
      <c r="F10697" s="2"/>
    </row>
    <row r="10698" spans="6:6">
      <c r="F10698" s="2"/>
    </row>
    <row r="10699" spans="6:6">
      <c r="F10699" s="2"/>
    </row>
    <row r="10700" spans="6:6">
      <c r="F10700" s="2"/>
    </row>
    <row r="10701" spans="6:6">
      <c r="F10701" s="2"/>
    </row>
    <row r="10702" spans="6:6">
      <c r="F10702" s="2"/>
    </row>
    <row r="10703" spans="6:6">
      <c r="F10703" s="2"/>
    </row>
    <row r="10704" spans="6:6">
      <c r="F10704" s="2"/>
    </row>
    <row r="10705" spans="6:6">
      <c r="F10705" s="2"/>
    </row>
    <row r="10706" spans="6:6">
      <c r="F10706" s="2"/>
    </row>
    <row r="10707" spans="6:6">
      <c r="F10707" s="2"/>
    </row>
    <row r="10708" spans="6:6">
      <c r="F10708" s="2"/>
    </row>
    <row r="10709" spans="6:6">
      <c r="F10709" s="2"/>
    </row>
    <row r="10710" spans="6:6">
      <c r="F10710" s="2"/>
    </row>
    <row r="10711" spans="6:6">
      <c r="F10711" s="2"/>
    </row>
    <row r="10712" spans="6:6">
      <c r="F10712" s="2"/>
    </row>
    <row r="10713" spans="6:6">
      <c r="F10713" s="2"/>
    </row>
    <row r="10714" spans="6:6">
      <c r="F10714" s="2"/>
    </row>
    <row r="10715" spans="6:6">
      <c r="F10715" s="2"/>
    </row>
    <row r="10716" spans="6:6">
      <c r="F10716" s="2"/>
    </row>
    <row r="10717" spans="6:6">
      <c r="F10717" s="2"/>
    </row>
    <row r="10718" spans="6:6">
      <c r="F10718" s="2"/>
    </row>
    <row r="10719" spans="6:6">
      <c r="F10719" s="2"/>
    </row>
    <row r="10720" spans="6:6">
      <c r="F10720" s="2"/>
    </row>
    <row r="10721" spans="6:6">
      <c r="F10721" s="2"/>
    </row>
    <row r="10722" spans="6:6">
      <c r="F10722" s="2"/>
    </row>
    <row r="10723" spans="6:6">
      <c r="F10723" s="2"/>
    </row>
    <row r="10724" spans="6:6">
      <c r="F10724" s="2"/>
    </row>
    <row r="10725" spans="6:6">
      <c r="F10725" s="2"/>
    </row>
    <row r="10726" spans="6:6">
      <c r="F10726" s="2"/>
    </row>
    <row r="10727" spans="6:6">
      <c r="F10727" s="2"/>
    </row>
    <row r="10728" spans="6:6">
      <c r="F10728" s="2"/>
    </row>
    <row r="10729" spans="6:6">
      <c r="F10729" s="2"/>
    </row>
    <row r="10730" spans="6:6">
      <c r="F10730" s="2"/>
    </row>
    <row r="10731" spans="6:6">
      <c r="F10731" s="2"/>
    </row>
    <row r="10732" spans="6:6">
      <c r="F10732" s="2"/>
    </row>
    <row r="10733" spans="6:6">
      <c r="F10733" s="2"/>
    </row>
    <row r="10734" spans="6:6">
      <c r="F10734" s="2"/>
    </row>
    <row r="10735" spans="6:6">
      <c r="F10735" s="2"/>
    </row>
    <row r="10736" spans="6:6">
      <c r="F10736" s="2"/>
    </row>
    <row r="10737" spans="6:6">
      <c r="F10737" s="2"/>
    </row>
    <row r="10738" spans="6:6">
      <c r="F10738" s="2"/>
    </row>
    <row r="10739" spans="6:6">
      <c r="F10739" s="2"/>
    </row>
    <row r="10740" spans="6:6">
      <c r="F10740" s="2"/>
    </row>
    <row r="10741" spans="6:6">
      <c r="F10741" s="2"/>
    </row>
    <row r="10742" spans="6:6">
      <c r="F10742" s="2"/>
    </row>
    <row r="10743" spans="6:6">
      <c r="F10743" s="2"/>
    </row>
    <row r="10744" spans="6:6">
      <c r="F10744" s="2"/>
    </row>
    <row r="10745" spans="6:6">
      <c r="F10745" s="2"/>
    </row>
    <row r="10746" spans="6:6">
      <c r="F10746" s="2"/>
    </row>
    <row r="10747" spans="6:6">
      <c r="F10747" s="2"/>
    </row>
    <row r="10748" spans="6:6">
      <c r="F10748" s="2"/>
    </row>
    <row r="10749" spans="6:6">
      <c r="F10749" s="2"/>
    </row>
    <row r="10750" spans="6:6">
      <c r="F10750" s="2"/>
    </row>
    <row r="10751" spans="6:6">
      <c r="F10751" s="2"/>
    </row>
    <row r="10752" spans="6:6">
      <c r="F10752" s="2"/>
    </row>
    <row r="10753" spans="6:6">
      <c r="F10753" s="2"/>
    </row>
    <row r="10754" spans="6:6">
      <c r="F10754" s="2"/>
    </row>
    <row r="10755" spans="6:6">
      <c r="F10755" s="2"/>
    </row>
    <row r="10756" spans="6:6">
      <c r="F10756" s="2"/>
    </row>
    <row r="10757" spans="6:6">
      <c r="F10757" s="2"/>
    </row>
    <row r="10758" spans="6:6">
      <c r="F10758" s="2"/>
    </row>
    <row r="10759" spans="6:6">
      <c r="F10759" s="2"/>
    </row>
    <row r="10760" spans="6:6">
      <c r="F10760" s="2"/>
    </row>
    <row r="10761" spans="6:6">
      <c r="F10761" s="2"/>
    </row>
    <row r="10762" spans="6:6">
      <c r="F10762" s="2"/>
    </row>
    <row r="10763" spans="6:6">
      <c r="F10763" s="2"/>
    </row>
    <row r="10764" spans="6:6">
      <c r="F10764" s="2"/>
    </row>
    <row r="10765" spans="6:6">
      <c r="F10765" s="2"/>
    </row>
    <row r="10766" spans="6:6">
      <c r="F10766" s="2"/>
    </row>
    <row r="10767" spans="6:6">
      <c r="F10767" s="2"/>
    </row>
    <row r="10768" spans="6:6">
      <c r="F10768" s="2"/>
    </row>
    <row r="10769" spans="6:6">
      <c r="F10769" s="2"/>
    </row>
    <row r="10770" spans="6:6">
      <c r="F10770" s="2"/>
    </row>
    <row r="10771" spans="6:6">
      <c r="F10771" s="2"/>
    </row>
    <row r="10772" spans="6:6">
      <c r="F10772" s="2"/>
    </row>
    <row r="10773" spans="6:6">
      <c r="F10773" s="2"/>
    </row>
    <row r="10774" spans="6:6">
      <c r="F10774" s="2"/>
    </row>
    <row r="10775" spans="6:6">
      <c r="F10775" s="2"/>
    </row>
    <row r="10776" spans="6:6">
      <c r="F10776" s="2"/>
    </row>
    <row r="10777" spans="6:6">
      <c r="F10777" s="2"/>
    </row>
    <row r="10778" spans="6:6">
      <c r="F10778" s="2"/>
    </row>
    <row r="10779" spans="6:6">
      <c r="F10779" s="2"/>
    </row>
    <row r="10780" spans="6:6">
      <c r="F10780" s="2"/>
    </row>
    <row r="10781" spans="6:6">
      <c r="F10781" s="2"/>
    </row>
    <row r="10782" spans="6:6">
      <c r="F10782" s="2"/>
    </row>
    <row r="10783" spans="6:6">
      <c r="F10783" s="2"/>
    </row>
    <row r="10784" spans="6:6">
      <c r="F10784" s="2"/>
    </row>
    <row r="10785" spans="6:6">
      <c r="F10785" s="2"/>
    </row>
    <row r="10786" spans="6:6">
      <c r="F10786" s="2"/>
    </row>
    <row r="10787" spans="6:6">
      <c r="F10787" s="2"/>
    </row>
    <row r="10788" spans="6:6">
      <c r="F10788" s="2"/>
    </row>
    <row r="10789" spans="6:6">
      <c r="F10789" s="2"/>
    </row>
    <row r="10790" spans="6:6">
      <c r="F10790" s="2"/>
    </row>
    <row r="10791" spans="6:6">
      <c r="F10791" s="2"/>
    </row>
    <row r="10792" spans="6:6">
      <c r="F10792" s="2"/>
    </row>
    <row r="10793" spans="6:6">
      <c r="F10793" s="2"/>
    </row>
    <row r="10794" spans="6:6">
      <c r="F10794" s="2"/>
    </row>
    <row r="10795" spans="6:6">
      <c r="F10795" s="2"/>
    </row>
    <row r="10796" spans="6:6">
      <c r="F10796" s="2"/>
    </row>
    <row r="10797" spans="6:6">
      <c r="F10797" s="2"/>
    </row>
    <row r="10798" spans="6:6">
      <c r="F10798" s="2"/>
    </row>
    <row r="10799" spans="6:6">
      <c r="F10799" s="2"/>
    </row>
    <row r="10800" spans="6:6">
      <c r="F10800" s="2"/>
    </row>
    <row r="10801" spans="6:6">
      <c r="F10801" s="2"/>
    </row>
    <row r="10802" spans="6:6">
      <c r="F10802" s="2"/>
    </row>
    <row r="10803" spans="6:6">
      <c r="F10803" s="2"/>
    </row>
    <row r="10804" spans="6:6">
      <c r="F10804" s="2"/>
    </row>
    <row r="10805" spans="6:6">
      <c r="F10805" s="2"/>
    </row>
    <row r="10806" spans="6:6">
      <c r="F10806" s="2"/>
    </row>
    <row r="10807" spans="6:6">
      <c r="F10807" s="2"/>
    </row>
    <row r="10808" spans="6:6">
      <c r="F10808" s="2"/>
    </row>
    <row r="10809" spans="6:6">
      <c r="F10809" s="2"/>
    </row>
    <row r="10810" spans="6:6">
      <c r="F10810" s="2"/>
    </row>
    <row r="10811" spans="6:6">
      <c r="F10811" s="2"/>
    </row>
    <row r="10812" spans="6:6">
      <c r="F10812" s="2"/>
    </row>
    <row r="10813" spans="6:6">
      <c r="F10813" s="2"/>
    </row>
    <row r="10814" spans="6:6">
      <c r="F10814" s="2"/>
    </row>
    <row r="10815" spans="6:6">
      <c r="F10815" s="2"/>
    </row>
    <row r="10816" spans="6:6">
      <c r="F10816" s="2"/>
    </row>
    <row r="10817" spans="6:6">
      <c r="F10817" s="2"/>
    </row>
    <row r="10818" spans="6:6">
      <c r="F10818" s="2"/>
    </row>
    <row r="10819" spans="6:6">
      <c r="F10819" s="2"/>
    </row>
    <row r="10820" spans="6:6">
      <c r="F10820" s="2"/>
    </row>
    <row r="10821" spans="6:6">
      <c r="F10821" s="2"/>
    </row>
    <row r="10822" spans="6:6">
      <c r="F10822" s="2"/>
    </row>
    <row r="10823" spans="6:6">
      <c r="F10823" s="2"/>
    </row>
    <row r="10824" spans="6:6">
      <c r="F10824" s="2"/>
    </row>
    <row r="10825" spans="6:6">
      <c r="F10825" s="2"/>
    </row>
    <row r="10826" spans="6:6">
      <c r="F10826" s="2"/>
    </row>
    <row r="10827" spans="6:6">
      <c r="F10827" s="2"/>
    </row>
    <row r="10828" spans="6:6">
      <c r="F10828" s="2"/>
    </row>
    <row r="10829" spans="6:6">
      <c r="F10829" s="2"/>
    </row>
    <row r="10830" spans="6:6">
      <c r="F10830" s="2"/>
    </row>
    <row r="10831" spans="6:6">
      <c r="F10831" s="2"/>
    </row>
    <row r="10832" spans="6:6">
      <c r="F10832" s="2"/>
    </row>
    <row r="10833" spans="6:6">
      <c r="F10833" s="2"/>
    </row>
    <row r="10834" spans="6:6">
      <c r="F10834" s="2"/>
    </row>
    <row r="10835" spans="6:6">
      <c r="F10835" s="2"/>
    </row>
    <row r="10836" spans="6:6">
      <c r="F10836" s="2"/>
    </row>
    <row r="10837" spans="6:6">
      <c r="F10837" s="2"/>
    </row>
    <row r="10838" spans="6:6">
      <c r="F10838" s="2"/>
    </row>
    <row r="10839" spans="6:6">
      <c r="F10839" s="2"/>
    </row>
    <row r="10840" spans="6:6">
      <c r="F10840" s="2"/>
    </row>
    <row r="10841" spans="6:6">
      <c r="F10841" s="2"/>
    </row>
    <row r="10842" spans="6:6">
      <c r="F10842" s="2"/>
    </row>
    <row r="10843" spans="6:6">
      <c r="F10843" s="2"/>
    </row>
    <row r="10844" spans="6:6">
      <c r="F10844" s="2"/>
    </row>
    <row r="10845" spans="6:6">
      <c r="F10845" s="2"/>
    </row>
    <row r="10846" spans="6:6">
      <c r="F10846" s="2"/>
    </row>
    <row r="10847" spans="6:6">
      <c r="F10847" s="2"/>
    </row>
    <row r="10848" spans="6:6">
      <c r="F10848" s="2"/>
    </row>
    <row r="10849" spans="6:6">
      <c r="F10849" s="2"/>
    </row>
    <row r="10850" spans="6:6">
      <c r="F10850" s="2"/>
    </row>
    <row r="10851" spans="6:6">
      <c r="F10851" s="2"/>
    </row>
    <row r="10852" spans="6:6">
      <c r="F10852" s="2"/>
    </row>
    <row r="10853" spans="6:6">
      <c r="F10853" s="2"/>
    </row>
    <row r="10854" spans="6:6">
      <c r="F10854" s="2"/>
    </row>
    <row r="10855" spans="6:6">
      <c r="F10855" s="2"/>
    </row>
    <row r="10856" spans="6:6">
      <c r="F10856" s="2"/>
    </row>
    <row r="10857" spans="6:6">
      <c r="F10857" s="2"/>
    </row>
    <row r="10858" spans="6:6">
      <c r="F10858" s="2"/>
    </row>
    <row r="10859" spans="6:6">
      <c r="F10859" s="2"/>
    </row>
    <row r="10860" spans="6:6">
      <c r="F10860" s="2"/>
    </row>
    <row r="10861" spans="6:6">
      <c r="F10861" s="2"/>
    </row>
    <row r="10862" spans="6:6">
      <c r="F10862" s="2"/>
    </row>
    <row r="10863" spans="6:6">
      <c r="F10863" s="2"/>
    </row>
    <row r="10864" spans="6:6">
      <c r="F10864" s="2"/>
    </row>
    <row r="10865" spans="6:6">
      <c r="F10865" s="2"/>
    </row>
    <row r="10866" spans="6:6">
      <c r="F10866" s="2"/>
    </row>
    <row r="10867" spans="6:6">
      <c r="F10867" s="2"/>
    </row>
    <row r="10868" spans="6:6">
      <c r="F10868" s="2"/>
    </row>
    <row r="10869" spans="6:6">
      <c r="F10869" s="2"/>
    </row>
    <row r="10870" spans="6:6">
      <c r="F10870" s="2"/>
    </row>
    <row r="10871" spans="6:6">
      <c r="F10871" s="2"/>
    </row>
    <row r="10872" spans="6:6">
      <c r="F10872" s="2"/>
    </row>
    <row r="10873" spans="6:6">
      <c r="F10873" s="2"/>
    </row>
    <row r="10874" spans="6:6">
      <c r="F10874" s="2"/>
    </row>
    <row r="10875" spans="6:6">
      <c r="F10875" s="2"/>
    </row>
    <row r="10876" spans="6:6">
      <c r="F10876" s="2"/>
    </row>
    <row r="10877" spans="6:6">
      <c r="F10877" s="2"/>
    </row>
    <row r="10878" spans="6:6">
      <c r="F10878" s="2"/>
    </row>
    <row r="10879" spans="6:6">
      <c r="F10879" s="2"/>
    </row>
    <row r="10880" spans="6:6">
      <c r="F10880" s="2"/>
    </row>
    <row r="10881" spans="6:6">
      <c r="F10881" s="2"/>
    </row>
    <row r="10882" spans="6:6">
      <c r="F10882" s="2"/>
    </row>
    <row r="10883" spans="6:6">
      <c r="F10883" s="2"/>
    </row>
    <row r="10884" spans="6:6">
      <c r="F10884" s="2"/>
    </row>
    <row r="10885" spans="6:6">
      <c r="F10885" s="2"/>
    </row>
    <row r="10886" spans="6:6">
      <c r="F10886" s="2"/>
    </row>
    <row r="10887" spans="6:6">
      <c r="F10887" s="2"/>
    </row>
    <row r="10888" spans="6:6">
      <c r="F10888" s="2"/>
    </row>
    <row r="10889" spans="6:6">
      <c r="F10889" s="2"/>
    </row>
    <row r="10890" spans="6:6">
      <c r="F10890" s="2"/>
    </row>
    <row r="10891" spans="6:6">
      <c r="F10891" s="2"/>
    </row>
    <row r="10892" spans="6:6">
      <c r="F10892" s="2"/>
    </row>
    <row r="10893" spans="6:6">
      <c r="F10893" s="2"/>
    </row>
    <row r="10894" spans="6:6">
      <c r="F10894" s="2"/>
    </row>
    <row r="10895" spans="6:6">
      <c r="F10895" s="2"/>
    </row>
    <row r="10896" spans="6:6">
      <c r="F10896" s="2"/>
    </row>
    <row r="10897" spans="6:6">
      <c r="F10897" s="2"/>
    </row>
    <row r="10898" spans="6:6">
      <c r="F10898" s="2"/>
    </row>
    <row r="10899" spans="6:6">
      <c r="F10899" s="2"/>
    </row>
    <row r="10900" spans="6:6">
      <c r="F10900" s="2"/>
    </row>
    <row r="10901" spans="6:6">
      <c r="F10901" s="2"/>
    </row>
    <row r="10902" spans="6:6">
      <c r="F10902" s="2"/>
    </row>
    <row r="10903" spans="6:6">
      <c r="F10903" s="2"/>
    </row>
    <row r="10904" spans="6:6">
      <c r="F10904" s="2"/>
    </row>
    <row r="10905" spans="6:6">
      <c r="F10905" s="2"/>
    </row>
    <row r="10906" spans="6:6">
      <c r="F10906" s="2"/>
    </row>
    <row r="10907" spans="6:6">
      <c r="F10907" s="2"/>
    </row>
    <row r="10908" spans="6:6">
      <c r="F10908" s="2"/>
    </row>
    <row r="10909" spans="6:6">
      <c r="F10909" s="2"/>
    </row>
    <row r="10910" spans="6:6">
      <c r="F10910" s="2"/>
    </row>
    <row r="10911" spans="6:6">
      <c r="F10911" s="2"/>
    </row>
    <row r="10912" spans="6:6">
      <c r="F10912" s="2"/>
    </row>
    <row r="10913" spans="6:6">
      <c r="F10913" s="2"/>
    </row>
    <row r="10914" spans="6:6">
      <c r="F10914" s="2"/>
    </row>
    <row r="10915" spans="6:6">
      <c r="F10915" s="2"/>
    </row>
    <row r="10916" spans="6:6">
      <c r="F10916" s="2"/>
    </row>
    <row r="10917" spans="6:6">
      <c r="F10917" s="2"/>
    </row>
    <row r="10918" spans="6:6">
      <c r="F10918" s="2"/>
    </row>
    <row r="10919" spans="6:6">
      <c r="F10919" s="2"/>
    </row>
    <row r="10920" spans="6:6">
      <c r="F10920" s="2"/>
    </row>
    <row r="10921" spans="6:6">
      <c r="F10921" s="2"/>
    </row>
    <row r="10922" spans="6:6">
      <c r="F10922" s="2"/>
    </row>
    <row r="10923" spans="6:6">
      <c r="F10923" s="2"/>
    </row>
    <row r="10924" spans="6:6">
      <c r="F10924" s="2"/>
    </row>
    <row r="10925" spans="6:6">
      <c r="F10925" s="2"/>
    </row>
    <row r="10926" spans="6:6">
      <c r="F10926" s="2"/>
    </row>
    <row r="10927" spans="6:6">
      <c r="F10927" s="2"/>
    </row>
    <row r="10928" spans="6:6">
      <c r="F10928" s="2"/>
    </row>
    <row r="10929" spans="6:6">
      <c r="F10929" s="2"/>
    </row>
    <row r="10930" spans="6:6">
      <c r="F10930" s="2"/>
    </row>
    <row r="10931" spans="6:6">
      <c r="F10931" s="2"/>
    </row>
    <row r="10932" spans="6:6">
      <c r="F10932" s="2"/>
    </row>
    <row r="10933" spans="6:6">
      <c r="F10933" s="2"/>
    </row>
    <row r="10934" spans="6:6">
      <c r="F10934" s="2"/>
    </row>
    <row r="10935" spans="6:6">
      <c r="F10935" s="2"/>
    </row>
    <row r="10936" spans="6:6">
      <c r="F10936" s="2"/>
    </row>
    <row r="10937" spans="6:6">
      <c r="F10937" s="2"/>
    </row>
    <row r="10938" spans="6:6">
      <c r="F10938" s="2"/>
    </row>
    <row r="10939" spans="6:6">
      <c r="F10939" s="2"/>
    </row>
    <row r="10940" spans="6:6">
      <c r="F10940" s="2"/>
    </row>
    <row r="10941" spans="6:6">
      <c r="F10941" s="2"/>
    </row>
    <row r="10942" spans="6:6">
      <c r="F10942" s="2"/>
    </row>
    <row r="10943" spans="6:6">
      <c r="F10943" s="2"/>
    </row>
    <row r="10944" spans="6:6">
      <c r="F10944" s="2"/>
    </row>
    <row r="10945" spans="6:6">
      <c r="F10945" s="2"/>
    </row>
    <row r="10946" spans="6:6">
      <c r="F10946" s="2"/>
    </row>
    <row r="10947" spans="6:6">
      <c r="F10947" s="2"/>
    </row>
    <row r="10948" spans="6:6">
      <c r="F10948" s="2"/>
    </row>
    <row r="10949" spans="6:6">
      <c r="F10949" s="2"/>
    </row>
    <row r="10950" spans="6:6">
      <c r="F10950" s="2"/>
    </row>
    <row r="10951" spans="6:6">
      <c r="F10951" s="2"/>
    </row>
    <row r="10952" spans="6:6">
      <c r="F10952" s="2"/>
    </row>
    <row r="10953" spans="6:6">
      <c r="F10953" s="2"/>
    </row>
    <row r="10954" spans="6:6">
      <c r="F10954" s="2"/>
    </row>
    <row r="10955" spans="6:6">
      <c r="F10955" s="2"/>
    </row>
    <row r="10956" spans="6:6">
      <c r="F10956" s="2"/>
    </row>
    <row r="10957" spans="6:6">
      <c r="F10957" s="2"/>
    </row>
    <row r="10958" spans="6:6">
      <c r="F10958" s="2"/>
    </row>
    <row r="10959" spans="6:6">
      <c r="F10959" s="2"/>
    </row>
    <row r="10960" spans="6:6">
      <c r="F10960" s="2"/>
    </row>
    <row r="10961" spans="6:6">
      <c r="F10961" s="2"/>
    </row>
    <row r="10962" spans="6:6">
      <c r="F10962" s="2"/>
    </row>
    <row r="10963" spans="6:6">
      <c r="F10963" s="2"/>
    </row>
    <row r="10964" spans="6:6">
      <c r="F10964" s="2"/>
    </row>
    <row r="10965" spans="6:6">
      <c r="F10965" s="2"/>
    </row>
    <row r="10966" spans="6:6">
      <c r="F10966" s="2"/>
    </row>
    <row r="10967" spans="6:6">
      <c r="F10967" s="2"/>
    </row>
    <row r="10968" spans="6:6">
      <c r="F10968" s="2"/>
    </row>
    <row r="10969" spans="6:6">
      <c r="F10969" s="2"/>
    </row>
    <row r="10970" spans="6:6">
      <c r="F10970" s="2"/>
    </row>
    <row r="10971" spans="6:6">
      <c r="F10971" s="2"/>
    </row>
    <row r="10972" spans="6:6">
      <c r="F10972" s="2"/>
    </row>
    <row r="10973" spans="6:6">
      <c r="F10973" s="2"/>
    </row>
    <row r="10974" spans="6:6">
      <c r="F10974" s="2"/>
    </row>
    <row r="10975" spans="6:6">
      <c r="F10975" s="2"/>
    </row>
    <row r="10976" spans="6:6">
      <c r="F10976" s="2"/>
    </row>
    <row r="10977" spans="6:6">
      <c r="F10977" s="2"/>
    </row>
    <row r="10978" spans="6:6">
      <c r="F10978" s="2"/>
    </row>
    <row r="10979" spans="6:6">
      <c r="F10979" s="2"/>
    </row>
    <row r="10980" spans="6:6">
      <c r="F10980" s="2"/>
    </row>
    <row r="10981" spans="6:6">
      <c r="F10981" s="2"/>
    </row>
    <row r="10982" spans="6:6">
      <c r="F10982" s="2"/>
    </row>
    <row r="10983" spans="6:6">
      <c r="F10983" s="2"/>
    </row>
    <row r="10984" spans="6:6">
      <c r="F10984" s="2"/>
    </row>
    <row r="10985" spans="6:6">
      <c r="F10985" s="2"/>
    </row>
    <row r="10986" spans="6:6">
      <c r="F10986" s="2"/>
    </row>
    <row r="10987" spans="6:6">
      <c r="F10987" s="2"/>
    </row>
    <row r="10988" spans="6:6">
      <c r="F10988" s="2"/>
    </row>
    <row r="10989" spans="6:6">
      <c r="F10989" s="2"/>
    </row>
    <row r="10990" spans="6:6">
      <c r="F10990" s="2"/>
    </row>
    <row r="10991" spans="6:6">
      <c r="F10991" s="2"/>
    </row>
    <row r="10992" spans="6:6">
      <c r="F10992" s="2"/>
    </row>
    <row r="10993" spans="6:6">
      <c r="F10993" s="2"/>
    </row>
    <row r="10994" spans="6:6">
      <c r="F10994" s="2"/>
    </row>
    <row r="10995" spans="6:6">
      <c r="F10995" s="2"/>
    </row>
    <row r="10996" spans="6:6">
      <c r="F10996" s="2"/>
    </row>
    <row r="10997" spans="6:6">
      <c r="F10997" s="2"/>
    </row>
    <row r="10998" spans="6:6">
      <c r="F10998" s="2"/>
    </row>
    <row r="10999" spans="6:6">
      <c r="F10999" s="2"/>
    </row>
    <row r="11000" spans="6:6">
      <c r="F11000" s="2"/>
    </row>
    <row r="11001" spans="6:6">
      <c r="F11001" s="2"/>
    </row>
    <row r="11002" spans="6:6">
      <c r="F11002" s="2"/>
    </row>
    <row r="11003" spans="6:6">
      <c r="F11003" s="2"/>
    </row>
    <row r="11004" spans="6:6">
      <c r="F11004" s="2"/>
    </row>
    <row r="11005" spans="6:6">
      <c r="F11005" s="2"/>
    </row>
    <row r="11006" spans="6:6">
      <c r="F11006" s="2"/>
    </row>
    <row r="11007" spans="6:6">
      <c r="F11007" s="2"/>
    </row>
    <row r="11008" spans="6:6">
      <c r="F11008" s="2"/>
    </row>
    <row r="11009" spans="6:6">
      <c r="F11009" s="2"/>
    </row>
    <row r="11010" spans="6:6">
      <c r="F11010" s="2"/>
    </row>
    <row r="11011" spans="6:6">
      <c r="F11011" s="2"/>
    </row>
    <row r="11012" spans="6:6">
      <c r="F11012" s="2"/>
    </row>
    <row r="11013" spans="6:6">
      <c r="F11013" s="2"/>
    </row>
    <row r="11014" spans="6:6">
      <c r="F11014" s="2"/>
    </row>
    <row r="11015" spans="6:6">
      <c r="F11015" s="2"/>
    </row>
    <row r="11016" spans="6:6">
      <c r="F11016" s="2"/>
    </row>
    <row r="11017" spans="6:6">
      <c r="F11017" s="2"/>
    </row>
    <row r="11018" spans="6:6">
      <c r="F11018" s="2"/>
    </row>
    <row r="11019" spans="6:6">
      <c r="F11019" s="2"/>
    </row>
    <row r="11020" spans="6:6">
      <c r="F11020" s="2"/>
    </row>
    <row r="11021" spans="6:6">
      <c r="F11021" s="2"/>
    </row>
    <row r="11022" spans="6:6">
      <c r="F11022" s="2"/>
    </row>
    <row r="11023" spans="6:6">
      <c r="F11023" s="2"/>
    </row>
    <row r="11024" spans="6:6">
      <c r="F11024" s="2"/>
    </row>
    <row r="11025" spans="6:6">
      <c r="F11025" s="2"/>
    </row>
    <row r="11026" spans="6:6">
      <c r="F11026" s="2"/>
    </row>
    <row r="11027" spans="6:6">
      <c r="F11027" s="2"/>
    </row>
    <row r="11028" spans="6:6">
      <c r="F11028" s="2"/>
    </row>
    <row r="11029" spans="6:6">
      <c r="F11029" s="2"/>
    </row>
    <row r="11030" spans="6:6">
      <c r="F11030" s="2"/>
    </row>
    <row r="11031" spans="6:6">
      <c r="F11031" s="2"/>
    </row>
    <row r="11032" spans="6:6">
      <c r="F11032" s="2"/>
    </row>
    <row r="11033" spans="6:6">
      <c r="F11033" s="2"/>
    </row>
    <row r="11034" spans="6:6">
      <c r="F11034" s="2"/>
    </row>
    <row r="11035" spans="6:6">
      <c r="F11035" s="2"/>
    </row>
    <row r="11036" spans="6:6">
      <c r="F11036" s="2"/>
    </row>
    <row r="11037" spans="6:6">
      <c r="F11037" s="2"/>
    </row>
    <row r="11038" spans="6:6">
      <c r="F11038" s="2"/>
    </row>
    <row r="11039" spans="6:6">
      <c r="F11039" s="2"/>
    </row>
    <row r="11040" spans="6:6">
      <c r="F11040" s="2"/>
    </row>
    <row r="11041" spans="6:6">
      <c r="F11041" s="2"/>
    </row>
    <row r="11042" spans="6:6">
      <c r="F11042" s="2"/>
    </row>
    <row r="11043" spans="6:6">
      <c r="F11043" s="2"/>
    </row>
    <row r="11044" spans="6:6">
      <c r="F11044" s="2"/>
    </row>
    <row r="11045" spans="6:6">
      <c r="F11045" s="2"/>
    </row>
    <row r="11046" spans="6:6">
      <c r="F11046" s="2"/>
    </row>
    <row r="11047" spans="6:6">
      <c r="F11047" s="2"/>
    </row>
    <row r="11048" spans="6:6">
      <c r="F11048" s="2"/>
    </row>
    <row r="11049" spans="6:6">
      <c r="F11049" s="2"/>
    </row>
    <row r="11050" spans="6:6">
      <c r="F11050" s="2"/>
    </row>
    <row r="11051" spans="6:6">
      <c r="F11051" s="2"/>
    </row>
    <row r="11052" spans="6:6">
      <c r="F11052" s="2"/>
    </row>
    <row r="11053" spans="6:6">
      <c r="F11053" s="2"/>
    </row>
    <row r="11054" spans="6:6">
      <c r="F11054" s="2"/>
    </row>
    <row r="11055" spans="6:6">
      <c r="F11055" s="2"/>
    </row>
    <row r="11056" spans="6:6">
      <c r="F11056" s="2"/>
    </row>
    <row r="11057" spans="6:6">
      <c r="F11057" s="2"/>
    </row>
    <row r="11058" spans="6:6">
      <c r="F11058" s="2"/>
    </row>
    <row r="11059" spans="6:6">
      <c r="F11059" s="2"/>
    </row>
    <row r="11060" spans="6:6">
      <c r="F11060" s="2"/>
    </row>
    <row r="11061" spans="6:6">
      <c r="F11061" s="2"/>
    </row>
    <row r="11062" spans="6:6">
      <c r="F11062" s="2"/>
    </row>
    <row r="11063" spans="6:6">
      <c r="F11063" s="2"/>
    </row>
    <row r="11064" spans="6:6">
      <c r="F11064" s="2"/>
    </row>
    <row r="11065" spans="6:6">
      <c r="F11065" s="2"/>
    </row>
    <row r="11066" spans="6:6">
      <c r="F11066" s="2"/>
    </row>
    <row r="11067" spans="6:6">
      <c r="F11067" s="2"/>
    </row>
    <row r="11068" spans="6:6">
      <c r="F11068" s="2"/>
    </row>
    <row r="11069" spans="6:6">
      <c r="F11069" s="2"/>
    </row>
    <row r="11070" spans="6:6">
      <c r="F11070" s="2"/>
    </row>
    <row r="11071" spans="6:6">
      <c r="F11071" s="2"/>
    </row>
    <row r="11072" spans="6:6">
      <c r="F11072" s="2"/>
    </row>
    <row r="11073" spans="6:6">
      <c r="F11073" s="2"/>
    </row>
    <row r="11074" spans="6:6">
      <c r="F11074" s="2"/>
    </row>
    <row r="11075" spans="6:6">
      <c r="F11075" s="2"/>
    </row>
    <row r="11076" spans="6:6">
      <c r="F11076" s="2"/>
    </row>
    <row r="11077" spans="6:6">
      <c r="F11077" s="2"/>
    </row>
    <row r="11078" spans="6:6">
      <c r="F11078" s="2"/>
    </row>
    <row r="11079" spans="6:6">
      <c r="F11079" s="2"/>
    </row>
    <row r="11080" spans="6:6">
      <c r="F11080" s="2"/>
    </row>
    <row r="11081" spans="6:6">
      <c r="F11081" s="2"/>
    </row>
    <row r="11082" spans="6:6">
      <c r="F11082" s="2"/>
    </row>
    <row r="11083" spans="6:6">
      <c r="F11083" s="2"/>
    </row>
    <row r="11084" spans="6:6">
      <c r="F11084" s="2"/>
    </row>
    <row r="11085" spans="6:6">
      <c r="F11085" s="2"/>
    </row>
    <row r="11086" spans="6:6">
      <c r="F11086" s="2"/>
    </row>
    <row r="11087" spans="6:6">
      <c r="F11087" s="2"/>
    </row>
    <row r="11088" spans="6:6">
      <c r="F11088" s="2"/>
    </row>
    <row r="11089" spans="6:6">
      <c r="F11089" s="2"/>
    </row>
    <row r="11090" spans="6:6">
      <c r="F11090" s="2"/>
    </row>
    <row r="11091" spans="6:6">
      <c r="F11091" s="2"/>
    </row>
    <row r="11092" spans="6:6">
      <c r="F11092" s="2"/>
    </row>
    <row r="11093" spans="6:6">
      <c r="F11093" s="2"/>
    </row>
    <row r="11094" spans="6:6">
      <c r="F11094" s="2"/>
    </row>
    <row r="11095" spans="6:6">
      <c r="F11095" s="2"/>
    </row>
    <row r="11096" spans="6:6">
      <c r="F11096" s="2"/>
    </row>
    <row r="11097" spans="6:6">
      <c r="F11097" s="2"/>
    </row>
    <row r="11098" spans="6:6">
      <c r="F11098" s="2"/>
    </row>
    <row r="11099" spans="6:6">
      <c r="F11099" s="2"/>
    </row>
    <row r="11100" spans="6:6">
      <c r="F11100" s="2"/>
    </row>
    <row r="11101" spans="6:6">
      <c r="F11101" s="2"/>
    </row>
    <row r="11102" spans="6:6">
      <c r="F11102" s="2"/>
    </row>
    <row r="11103" spans="6:6">
      <c r="F11103" s="2"/>
    </row>
    <row r="11104" spans="6:6">
      <c r="F11104" s="2"/>
    </row>
    <row r="11105" spans="6:6">
      <c r="F11105" s="2"/>
    </row>
    <row r="11106" spans="6:6">
      <c r="F11106" s="2"/>
    </row>
    <row r="11107" spans="6:6">
      <c r="F11107" s="2"/>
    </row>
    <row r="11108" spans="6:6">
      <c r="F11108" s="2"/>
    </row>
    <row r="11109" spans="6:6">
      <c r="F11109" s="2"/>
    </row>
    <row r="11110" spans="6:6">
      <c r="F11110" s="2"/>
    </row>
    <row r="11111" spans="6:6">
      <c r="F11111" s="2"/>
    </row>
    <row r="11112" spans="6:6">
      <c r="F11112" s="2"/>
    </row>
    <row r="11113" spans="6:6">
      <c r="F11113" s="2"/>
    </row>
    <row r="11114" spans="6:6">
      <c r="F11114" s="2"/>
    </row>
    <row r="11115" spans="6:6">
      <c r="F11115" s="2"/>
    </row>
    <row r="11116" spans="6:6">
      <c r="F11116" s="2"/>
    </row>
    <row r="11117" spans="6:6">
      <c r="F11117" s="2"/>
    </row>
    <row r="11118" spans="6:6">
      <c r="F11118" s="2"/>
    </row>
    <row r="11119" spans="6:6">
      <c r="F11119" s="2"/>
    </row>
    <row r="11120" spans="6:6">
      <c r="F11120" s="2"/>
    </row>
    <row r="11121" spans="6:6">
      <c r="F11121" s="2"/>
    </row>
    <row r="11122" spans="6:6">
      <c r="F11122" s="2"/>
    </row>
    <row r="11123" spans="6:6">
      <c r="F11123" s="2"/>
    </row>
    <row r="11124" spans="6:6">
      <c r="F11124" s="2"/>
    </row>
    <row r="11125" spans="6:6">
      <c r="F11125" s="2"/>
    </row>
    <row r="11126" spans="6:6">
      <c r="F11126" s="2"/>
    </row>
    <row r="11127" spans="6:6">
      <c r="F11127" s="2"/>
    </row>
    <row r="11128" spans="6:6">
      <c r="F11128" s="2"/>
    </row>
    <row r="11129" spans="6:6">
      <c r="F11129" s="2"/>
    </row>
    <row r="11130" spans="6:6">
      <c r="F11130" s="2"/>
    </row>
    <row r="11131" spans="6:6">
      <c r="F11131" s="2"/>
    </row>
    <row r="11132" spans="6:6">
      <c r="F11132" s="2"/>
    </row>
    <row r="11133" spans="6:6">
      <c r="F11133" s="2"/>
    </row>
    <row r="11134" spans="6:6">
      <c r="F11134" s="2"/>
    </row>
    <row r="11135" spans="6:6">
      <c r="F11135" s="2"/>
    </row>
    <row r="11136" spans="6:6">
      <c r="F11136" s="2"/>
    </row>
    <row r="11137" spans="6:6">
      <c r="F11137" s="2"/>
    </row>
    <row r="11138" spans="6:6">
      <c r="F11138" s="2"/>
    </row>
    <row r="11139" spans="6:6">
      <c r="F11139" s="2"/>
    </row>
    <row r="11140" spans="6:6">
      <c r="F11140" s="2"/>
    </row>
    <row r="11141" spans="6:6">
      <c r="F11141" s="2"/>
    </row>
    <row r="11142" spans="6:6">
      <c r="F11142" s="2"/>
    </row>
    <row r="11143" spans="6:6">
      <c r="F11143" s="2"/>
    </row>
    <row r="11144" spans="6:6">
      <c r="F11144" s="2"/>
    </row>
    <row r="11145" spans="6:6">
      <c r="F11145" s="2"/>
    </row>
    <row r="11146" spans="6:6">
      <c r="F11146" s="2"/>
    </row>
    <row r="11147" spans="6:6">
      <c r="F11147" s="2"/>
    </row>
    <row r="11148" spans="6:6">
      <c r="F11148" s="2"/>
    </row>
    <row r="11149" spans="6:6">
      <c r="F11149" s="2"/>
    </row>
    <row r="11150" spans="6:6">
      <c r="F11150" s="2"/>
    </row>
    <row r="11151" spans="6:6">
      <c r="F11151" s="2"/>
    </row>
    <row r="11152" spans="6:6">
      <c r="F11152" s="2"/>
    </row>
    <row r="11153" spans="6:6">
      <c r="F11153" s="2"/>
    </row>
    <row r="11154" spans="6:6">
      <c r="F11154" s="2"/>
    </row>
    <row r="11155" spans="6:6">
      <c r="F11155" s="2"/>
    </row>
    <row r="11156" spans="6:6">
      <c r="F11156" s="2"/>
    </row>
    <row r="11157" spans="6:6">
      <c r="F11157" s="2"/>
    </row>
    <row r="11158" spans="6:6">
      <c r="F11158" s="2"/>
    </row>
    <row r="11159" spans="6:6">
      <c r="F11159" s="2"/>
    </row>
    <row r="11160" spans="6:6">
      <c r="F11160" s="2"/>
    </row>
    <row r="11161" spans="6:6">
      <c r="F11161" s="2"/>
    </row>
    <row r="11162" spans="6:6">
      <c r="F11162" s="2"/>
    </row>
    <row r="11163" spans="6:6">
      <c r="F11163" s="2"/>
    </row>
    <row r="11164" spans="6:6">
      <c r="F11164" s="2"/>
    </row>
    <row r="11165" spans="6:6">
      <c r="F11165" s="2"/>
    </row>
    <row r="11166" spans="6:6">
      <c r="F11166" s="2"/>
    </row>
    <row r="11167" spans="6:6">
      <c r="F11167" s="2"/>
    </row>
    <row r="11168" spans="6:6">
      <c r="F11168" s="2"/>
    </row>
    <row r="11169" spans="6:6">
      <c r="F11169" s="2"/>
    </row>
    <row r="11170" spans="6:6">
      <c r="F11170" s="2"/>
    </row>
    <row r="11171" spans="6:6">
      <c r="F11171" s="2"/>
    </row>
    <row r="11172" spans="6:6">
      <c r="F11172" s="2"/>
    </row>
    <row r="11173" spans="6:6">
      <c r="F11173" s="2"/>
    </row>
    <row r="11174" spans="6:6">
      <c r="F11174" s="2"/>
    </row>
    <row r="11175" spans="6:6">
      <c r="F11175" s="2"/>
    </row>
    <row r="11176" spans="6:6">
      <c r="F11176" s="2"/>
    </row>
    <row r="11177" spans="6:6">
      <c r="F11177" s="2"/>
    </row>
    <row r="11178" spans="6:6">
      <c r="F11178" s="2"/>
    </row>
    <row r="11179" spans="6:6">
      <c r="F11179" s="2"/>
    </row>
    <row r="11180" spans="6:6">
      <c r="F11180" s="2"/>
    </row>
    <row r="11181" spans="6:6">
      <c r="F11181" s="2"/>
    </row>
    <row r="11182" spans="6:6">
      <c r="F11182" s="2"/>
    </row>
    <row r="11183" spans="6:6">
      <c r="F11183" s="2"/>
    </row>
    <row r="11184" spans="6:6">
      <c r="F11184" s="2"/>
    </row>
    <row r="11185" spans="6:6">
      <c r="F11185" s="2"/>
    </row>
    <row r="11186" spans="6:6">
      <c r="F11186" s="2"/>
    </row>
    <row r="11187" spans="6:6">
      <c r="F11187" s="2"/>
    </row>
    <row r="11188" spans="6:6">
      <c r="F11188" s="2"/>
    </row>
    <row r="11189" spans="6:6">
      <c r="F11189" s="2"/>
    </row>
    <row r="11190" spans="6:6">
      <c r="F11190" s="2"/>
    </row>
    <row r="11191" spans="6:6">
      <c r="F11191" s="2"/>
    </row>
    <row r="11192" spans="6:6">
      <c r="F11192" s="2"/>
    </row>
    <row r="11193" spans="6:6">
      <c r="F11193" s="2"/>
    </row>
    <row r="11194" spans="6:6">
      <c r="F11194" s="2"/>
    </row>
    <row r="11195" spans="6:6">
      <c r="F11195" s="2"/>
    </row>
    <row r="11196" spans="6:6">
      <c r="F11196" s="2"/>
    </row>
    <row r="11197" spans="6:6">
      <c r="F11197" s="2"/>
    </row>
    <row r="11198" spans="6:6">
      <c r="F11198" s="2"/>
    </row>
    <row r="11199" spans="6:6">
      <c r="F11199" s="2"/>
    </row>
    <row r="11200" spans="6:6">
      <c r="F11200" s="2"/>
    </row>
    <row r="11201" spans="6:6">
      <c r="F11201" s="2"/>
    </row>
    <row r="11202" spans="6:6">
      <c r="F11202" s="2"/>
    </row>
    <row r="11203" spans="6:6">
      <c r="F11203" s="2"/>
    </row>
    <row r="11204" spans="6:6">
      <c r="F11204" s="2"/>
    </row>
    <row r="11205" spans="6:6">
      <c r="F11205" s="2"/>
    </row>
    <row r="11206" spans="6:6">
      <c r="F11206" s="2"/>
    </row>
    <row r="11207" spans="6:6">
      <c r="F11207" s="2"/>
    </row>
    <row r="11208" spans="6:6">
      <c r="F11208" s="2"/>
    </row>
    <row r="11209" spans="6:6">
      <c r="F11209" s="2"/>
    </row>
    <row r="11210" spans="6:6">
      <c r="F11210" s="2"/>
    </row>
    <row r="11211" spans="6:6">
      <c r="F11211" s="2"/>
    </row>
    <row r="11212" spans="6:6">
      <c r="F11212" s="2"/>
    </row>
    <row r="11213" spans="6:6">
      <c r="F11213" s="2"/>
    </row>
    <row r="11214" spans="6:6">
      <c r="F11214" s="2"/>
    </row>
    <row r="11215" spans="6:6">
      <c r="F11215" s="2"/>
    </row>
    <row r="11216" spans="6:6">
      <c r="F11216" s="2"/>
    </row>
    <row r="11217" spans="6:6">
      <c r="F11217" s="2"/>
    </row>
    <row r="11218" spans="6:6">
      <c r="F11218" s="2"/>
    </row>
    <row r="11219" spans="6:6">
      <c r="F11219" s="2"/>
    </row>
    <row r="11220" spans="6:6">
      <c r="F11220" s="2"/>
    </row>
    <row r="11221" spans="6:6">
      <c r="F11221" s="2"/>
    </row>
    <row r="11222" spans="6:6">
      <c r="F11222" s="2"/>
    </row>
    <row r="11223" spans="6:6">
      <c r="F11223" s="2"/>
    </row>
    <row r="11224" spans="6:6">
      <c r="F11224" s="2"/>
    </row>
    <row r="11225" spans="6:6">
      <c r="F11225" s="2"/>
    </row>
    <row r="11226" spans="6:6">
      <c r="F11226" s="2"/>
    </row>
    <row r="11227" spans="6:6">
      <c r="F11227" s="2"/>
    </row>
    <row r="11228" spans="6:6">
      <c r="F11228" s="2"/>
    </row>
    <row r="11229" spans="6:6">
      <c r="F11229" s="2"/>
    </row>
    <row r="11230" spans="6:6">
      <c r="F11230" s="2"/>
    </row>
    <row r="11231" spans="6:6">
      <c r="F11231" s="2"/>
    </row>
    <row r="11232" spans="6:6">
      <c r="F11232" s="2"/>
    </row>
    <row r="11233" spans="6:6">
      <c r="F11233" s="2"/>
    </row>
    <row r="11234" spans="6:6">
      <c r="F11234" s="2"/>
    </row>
    <row r="11235" spans="6:6">
      <c r="F11235" s="2"/>
    </row>
    <row r="11236" spans="6:6">
      <c r="F11236" s="2"/>
    </row>
    <row r="11237" spans="6:6">
      <c r="F11237" s="2"/>
    </row>
    <row r="11238" spans="6:6">
      <c r="F11238" s="2"/>
    </row>
    <row r="11239" spans="6:6">
      <c r="F11239" s="2"/>
    </row>
    <row r="11240" spans="6:6">
      <c r="F11240" s="2"/>
    </row>
    <row r="11241" spans="6:6">
      <c r="F11241" s="2"/>
    </row>
    <row r="11242" spans="6:6">
      <c r="F11242" s="2"/>
    </row>
    <row r="11243" spans="6:6">
      <c r="F11243" s="2"/>
    </row>
    <row r="11244" spans="6:6">
      <c r="F11244" s="2"/>
    </row>
    <row r="11245" spans="6:6">
      <c r="F11245" s="2"/>
    </row>
    <row r="11246" spans="6:6">
      <c r="F11246" s="2"/>
    </row>
    <row r="11247" spans="6:6">
      <c r="F11247" s="2"/>
    </row>
    <row r="11248" spans="6:6">
      <c r="F11248" s="2"/>
    </row>
    <row r="11249" spans="6:6">
      <c r="F11249" s="2"/>
    </row>
    <row r="11250" spans="6:6">
      <c r="F11250" s="2"/>
    </row>
    <row r="11251" spans="6:6">
      <c r="F11251" s="2"/>
    </row>
    <row r="11252" spans="6:6">
      <c r="F11252" s="2"/>
    </row>
    <row r="11253" spans="6:6">
      <c r="F11253" s="2"/>
    </row>
    <row r="11254" spans="6:6">
      <c r="F11254" s="2"/>
    </row>
    <row r="11255" spans="6:6">
      <c r="F11255" s="2"/>
    </row>
    <row r="11256" spans="6:6">
      <c r="F11256" s="2"/>
    </row>
    <row r="11257" spans="6:6">
      <c r="F11257" s="2"/>
    </row>
    <row r="11258" spans="6:6">
      <c r="F11258" s="2"/>
    </row>
    <row r="11259" spans="6:6">
      <c r="F11259" s="2"/>
    </row>
    <row r="11260" spans="6:6">
      <c r="F11260" s="2"/>
    </row>
    <row r="11261" spans="6:6">
      <c r="F11261" s="2"/>
    </row>
    <row r="11262" spans="6:6">
      <c r="F11262" s="2"/>
    </row>
    <row r="11263" spans="6:6">
      <c r="F11263" s="2"/>
    </row>
    <row r="11264" spans="6:6">
      <c r="F11264" s="2"/>
    </row>
    <row r="11265" spans="6:6">
      <c r="F11265" s="2"/>
    </row>
    <row r="11266" spans="6:6">
      <c r="F11266" s="2"/>
    </row>
    <row r="11267" spans="6:6">
      <c r="F11267" s="2"/>
    </row>
    <row r="11268" spans="6:6">
      <c r="F11268" s="2"/>
    </row>
    <row r="11269" spans="6:6">
      <c r="F11269" s="2"/>
    </row>
    <row r="11270" spans="6:6">
      <c r="F11270" s="2"/>
    </row>
    <row r="11271" spans="6:6">
      <c r="F11271" s="2"/>
    </row>
    <row r="11272" spans="6:6">
      <c r="F11272" s="2"/>
    </row>
    <row r="11273" spans="6:6">
      <c r="F11273" s="2"/>
    </row>
    <row r="11274" spans="6:6">
      <c r="F11274" s="2"/>
    </row>
    <row r="11275" spans="6:6">
      <c r="F11275" s="2"/>
    </row>
    <row r="11276" spans="6:6">
      <c r="F11276" s="2"/>
    </row>
    <row r="11277" spans="6:6">
      <c r="F11277" s="2"/>
    </row>
    <row r="11278" spans="6:6">
      <c r="F11278" s="2"/>
    </row>
    <row r="11279" spans="6:6">
      <c r="F11279" s="2"/>
    </row>
    <row r="11280" spans="6:6">
      <c r="F11280" s="2"/>
    </row>
    <row r="11281" spans="6:6">
      <c r="F11281" s="2"/>
    </row>
    <row r="11282" spans="6:6">
      <c r="F11282" s="2"/>
    </row>
    <row r="11283" spans="6:6">
      <c r="F11283" s="2"/>
    </row>
    <row r="11284" spans="6:6">
      <c r="F11284" s="2"/>
    </row>
    <row r="11285" spans="6:6">
      <c r="F11285" s="2"/>
    </row>
    <row r="11286" spans="6:6">
      <c r="F11286" s="2"/>
    </row>
    <row r="11287" spans="6:6">
      <c r="F11287" s="2"/>
    </row>
    <row r="11288" spans="6:6">
      <c r="F11288" s="2"/>
    </row>
    <row r="11289" spans="6:6">
      <c r="F11289" s="2"/>
    </row>
    <row r="11290" spans="6:6">
      <c r="F11290" s="2"/>
    </row>
    <row r="11291" spans="6:6">
      <c r="F11291" s="2"/>
    </row>
    <row r="11292" spans="6:6">
      <c r="F11292" s="2"/>
    </row>
    <row r="11293" spans="6:6">
      <c r="F11293" s="2"/>
    </row>
    <row r="11294" spans="6:6">
      <c r="F11294" s="2"/>
    </row>
    <row r="11295" spans="6:6">
      <c r="F11295" s="2"/>
    </row>
    <row r="11296" spans="6:6">
      <c r="F11296" s="2"/>
    </row>
    <row r="11297" spans="6:6">
      <c r="F11297" s="2"/>
    </row>
    <row r="11298" spans="6:6">
      <c r="F11298" s="2"/>
    </row>
    <row r="11299" spans="6:6">
      <c r="F11299" s="2"/>
    </row>
    <row r="11300" spans="6:6">
      <c r="F11300" s="2"/>
    </row>
    <row r="11301" spans="6:6">
      <c r="F11301" s="2"/>
    </row>
    <row r="11302" spans="6:6">
      <c r="F11302" s="2"/>
    </row>
    <row r="11303" spans="6:6">
      <c r="F11303" s="2"/>
    </row>
    <row r="11304" spans="6:6">
      <c r="F11304" s="2"/>
    </row>
    <row r="11305" spans="6:6">
      <c r="F11305" s="2"/>
    </row>
    <row r="11306" spans="6:6">
      <c r="F11306" s="2"/>
    </row>
    <row r="11307" spans="6:6">
      <c r="F11307" s="2"/>
    </row>
    <row r="11308" spans="6:6">
      <c r="F11308" s="2"/>
    </row>
    <row r="11309" spans="6:6">
      <c r="F11309" s="2"/>
    </row>
    <row r="11310" spans="6:6">
      <c r="F11310" s="2"/>
    </row>
    <row r="11311" spans="6:6">
      <c r="F11311" s="2"/>
    </row>
    <row r="11312" spans="6:6">
      <c r="F11312" s="2"/>
    </row>
    <row r="11313" spans="6:6">
      <c r="F11313" s="2"/>
    </row>
    <row r="11314" spans="6:6">
      <c r="F11314" s="2"/>
    </row>
    <row r="11315" spans="6:6">
      <c r="F11315" s="2"/>
    </row>
    <row r="11316" spans="6:6">
      <c r="F11316" s="2"/>
    </row>
    <row r="11317" spans="6:6">
      <c r="F11317" s="2"/>
    </row>
    <row r="11318" spans="6:6">
      <c r="F11318" s="2"/>
    </row>
    <row r="11319" spans="6:6">
      <c r="F11319" s="2"/>
    </row>
    <row r="11320" spans="6:6">
      <c r="F11320" s="2"/>
    </row>
    <row r="11321" spans="6:6">
      <c r="F11321" s="2"/>
    </row>
    <row r="11322" spans="6:6">
      <c r="F11322" s="2"/>
    </row>
    <row r="11323" spans="6:6">
      <c r="F11323" s="2"/>
    </row>
    <row r="11324" spans="6:6">
      <c r="F11324" s="2"/>
    </row>
    <row r="11325" spans="6:6">
      <c r="F11325" s="2"/>
    </row>
    <row r="11326" spans="6:6">
      <c r="F11326" s="2"/>
    </row>
    <row r="11327" spans="6:6">
      <c r="F11327" s="2"/>
    </row>
    <row r="11328" spans="6:6">
      <c r="F11328" s="2"/>
    </row>
    <row r="11329" spans="6:6">
      <c r="F11329" s="2"/>
    </row>
    <row r="11330" spans="6:6">
      <c r="F11330" s="2"/>
    </row>
    <row r="11331" spans="6:6">
      <c r="F11331" s="2"/>
    </row>
    <row r="11332" spans="6:6">
      <c r="F11332" s="2"/>
    </row>
    <row r="11333" spans="6:6">
      <c r="F11333" s="2"/>
    </row>
    <row r="11334" spans="6:6">
      <c r="F11334" s="2"/>
    </row>
    <row r="11335" spans="6:6">
      <c r="F11335" s="2"/>
    </row>
    <row r="11336" spans="6:6">
      <c r="F11336" s="2"/>
    </row>
    <row r="11337" spans="6:6">
      <c r="F11337" s="2"/>
    </row>
    <row r="11338" spans="6:6">
      <c r="F11338" s="2"/>
    </row>
    <row r="11339" spans="6:6">
      <c r="F11339" s="2"/>
    </row>
    <row r="11340" spans="6:6">
      <c r="F11340" s="2"/>
    </row>
    <row r="11341" spans="6:6">
      <c r="F11341" s="2"/>
    </row>
    <row r="11342" spans="6:6">
      <c r="F11342" s="2"/>
    </row>
    <row r="11343" spans="6:6">
      <c r="F11343" s="2"/>
    </row>
    <row r="11344" spans="6:6">
      <c r="F11344" s="2"/>
    </row>
    <row r="11345" spans="6:6">
      <c r="F11345" s="2"/>
    </row>
    <row r="11346" spans="6:6">
      <c r="F11346" s="2"/>
    </row>
    <row r="11347" spans="6:6">
      <c r="F11347" s="2"/>
    </row>
    <row r="11348" spans="6:6">
      <c r="F11348" s="2"/>
    </row>
    <row r="11349" spans="6:6">
      <c r="F11349" s="2"/>
    </row>
    <row r="11350" spans="6:6">
      <c r="F11350" s="2"/>
    </row>
    <row r="11351" spans="6:6">
      <c r="F11351" s="2"/>
    </row>
    <row r="11352" spans="6:6">
      <c r="F11352" s="2"/>
    </row>
    <row r="11353" spans="6:6">
      <c r="F11353" s="2"/>
    </row>
    <row r="11354" spans="6:6">
      <c r="F11354" s="2"/>
    </row>
    <row r="11355" spans="6:6">
      <c r="F11355" s="2"/>
    </row>
    <row r="11356" spans="6:6">
      <c r="F11356" s="2"/>
    </row>
    <row r="11357" spans="6:6">
      <c r="F11357" s="2"/>
    </row>
    <row r="11358" spans="6:6">
      <c r="F11358" s="2"/>
    </row>
    <row r="11359" spans="6:6">
      <c r="F11359" s="2"/>
    </row>
    <row r="11360" spans="6:6">
      <c r="F11360" s="2"/>
    </row>
    <row r="11361" spans="6:6">
      <c r="F11361" s="2"/>
    </row>
    <row r="11362" spans="6:6">
      <c r="F11362" s="2"/>
    </row>
    <row r="11363" spans="6:6">
      <c r="F11363" s="2"/>
    </row>
    <row r="11364" spans="6:6">
      <c r="F11364" s="2"/>
    </row>
    <row r="11365" spans="6:6">
      <c r="F11365" s="2"/>
    </row>
    <row r="11366" spans="6:6">
      <c r="F11366" s="2"/>
    </row>
    <row r="11367" spans="6:6">
      <c r="F11367" s="2"/>
    </row>
    <row r="11368" spans="6:6">
      <c r="F11368" s="2"/>
    </row>
    <row r="11369" spans="6:6">
      <c r="F11369" s="2"/>
    </row>
    <row r="11370" spans="6:6">
      <c r="F11370" s="2"/>
    </row>
    <row r="11371" spans="6:6">
      <c r="F11371" s="2"/>
    </row>
    <row r="11372" spans="6:6">
      <c r="F11372" s="2"/>
    </row>
    <row r="11373" spans="6:6">
      <c r="F11373" s="2"/>
    </row>
    <row r="11374" spans="6:6">
      <c r="F11374" s="2"/>
    </row>
    <row r="11375" spans="6:6">
      <c r="F11375" s="2"/>
    </row>
    <row r="11376" spans="6:6">
      <c r="F11376" s="2"/>
    </row>
    <row r="11377" spans="6:6">
      <c r="F11377" s="2"/>
    </row>
    <row r="11378" spans="6:6">
      <c r="F11378" s="2"/>
    </row>
    <row r="11379" spans="6:6">
      <c r="F11379" s="2"/>
    </row>
    <row r="11380" spans="6:6">
      <c r="F11380" s="2"/>
    </row>
    <row r="11381" spans="6:6">
      <c r="F11381" s="2"/>
    </row>
    <row r="11382" spans="6:6">
      <c r="F11382" s="2"/>
    </row>
    <row r="11383" spans="6:6">
      <c r="F11383" s="2"/>
    </row>
    <row r="11384" spans="6:6">
      <c r="F11384" s="2"/>
    </row>
    <row r="11385" spans="6:6">
      <c r="F11385" s="2"/>
    </row>
    <row r="11386" spans="6:6">
      <c r="F11386" s="2"/>
    </row>
    <row r="11387" spans="6:6">
      <c r="F11387" s="2"/>
    </row>
    <row r="11388" spans="6:6">
      <c r="F11388" s="2"/>
    </row>
    <row r="11389" spans="6:6">
      <c r="F11389" s="2"/>
    </row>
    <row r="11390" spans="6:6">
      <c r="F11390" s="2"/>
    </row>
    <row r="11391" spans="6:6">
      <c r="F11391" s="2"/>
    </row>
    <row r="11392" spans="6:6">
      <c r="F11392" s="2"/>
    </row>
    <row r="11393" spans="6:6">
      <c r="F11393" s="2"/>
    </row>
    <row r="11394" spans="6:6">
      <c r="F11394" s="2"/>
    </row>
    <row r="11395" spans="6:6">
      <c r="F11395" s="2"/>
    </row>
    <row r="11396" spans="6:6">
      <c r="F11396" s="2"/>
    </row>
    <row r="11397" spans="6:6">
      <c r="F11397" s="2"/>
    </row>
    <row r="11398" spans="6:6">
      <c r="F11398" s="2"/>
    </row>
    <row r="11399" spans="6:6">
      <c r="F11399" s="2"/>
    </row>
    <row r="11400" spans="6:6">
      <c r="F11400" s="2"/>
    </row>
    <row r="11401" spans="6:6">
      <c r="F11401" s="2"/>
    </row>
    <row r="11402" spans="6:6">
      <c r="F11402" s="2"/>
    </row>
    <row r="11403" spans="6:6">
      <c r="F11403" s="2"/>
    </row>
    <row r="11404" spans="6:6">
      <c r="F11404" s="2"/>
    </row>
    <row r="11405" spans="6:6">
      <c r="F11405" s="2"/>
    </row>
    <row r="11406" spans="6:6">
      <c r="F11406" s="2"/>
    </row>
    <row r="11407" spans="6:6">
      <c r="F11407" s="2"/>
    </row>
    <row r="11408" spans="6:6">
      <c r="F11408" s="2"/>
    </row>
    <row r="11409" spans="6:6">
      <c r="F11409" s="2"/>
    </row>
    <row r="11410" spans="6:6">
      <c r="F11410" s="2"/>
    </row>
    <row r="11411" spans="6:6">
      <c r="F11411" s="2"/>
    </row>
    <row r="11412" spans="6:6">
      <c r="F11412" s="2"/>
    </row>
    <row r="11413" spans="6:6">
      <c r="F11413" s="2"/>
    </row>
    <row r="11414" spans="6:6">
      <c r="F11414" s="2"/>
    </row>
    <row r="11415" spans="6:6">
      <c r="F11415" s="2"/>
    </row>
    <row r="11416" spans="6:6">
      <c r="F11416" s="2"/>
    </row>
    <row r="11417" spans="6:6">
      <c r="F11417" s="2"/>
    </row>
    <row r="11418" spans="6:6">
      <c r="F11418" s="2"/>
    </row>
    <row r="11419" spans="6:6">
      <c r="F11419" s="2"/>
    </row>
    <row r="11420" spans="6:6">
      <c r="F11420" s="2"/>
    </row>
    <row r="11421" spans="6:6">
      <c r="F11421" s="2"/>
    </row>
    <row r="11422" spans="6:6">
      <c r="F11422" s="2"/>
    </row>
    <row r="11423" spans="6:6">
      <c r="F11423" s="2"/>
    </row>
    <row r="11424" spans="6:6">
      <c r="F11424" s="2"/>
    </row>
    <row r="11425" spans="6:6">
      <c r="F11425" s="2"/>
    </row>
    <row r="11426" spans="6:6">
      <c r="F11426" s="2"/>
    </row>
    <row r="11427" spans="6:6">
      <c r="F11427" s="2"/>
    </row>
    <row r="11428" spans="6:6">
      <c r="F11428" s="2"/>
    </row>
    <row r="11429" spans="6:6">
      <c r="F11429" s="2"/>
    </row>
    <row r="11430" spans="6:6">
      <c r="F11430" s="2"/>
    </row>
    <row r="11431" spans="6:6">
      <c r="F11431" s="2"/>
    </row>
    <row r="11432" spans="6:6">
      <c r="F11432" s="2"/>
    </row>
    <row r="11433" spans="6:6">
      <c r="F11433" s="2"/>
    </row>
    <row r="11434" spans="6:6">
      <c r="F11434" s="2"/>
    </row>
    <row r="11435" spans="6:6">
      <c r="F11435" s="2"/>
    </row>
    <row r="11436" spans="6:6">
      <c r="F11436" s="2"/>
    </row>
    <row r="11437" spans="6:6">
      <c r="F11437" s="2"/>
    </row>
    <row r="11438" spans="6:6">
      <c r="F11438" s="2"/>
    </row>
    <row r="11439" spans="6:6">
      <c r="F11439" s="2"/>
    </row>
    <row r="11440" spans="6:6">
      <c r="F11440" s="2"/>
    </row>
    <row r="11441" spans="6:6">
      <c r="F11441" s="2"/>
    </row>
    <row r="11442" spans="6:6">
      <c r="F11442" s="2"/>
    </row>
    <row r="11443" spans="6:6">
      <c r="F11443" s="2"/>
    </row>
    <row r="11444" spans="6:6">
      <c r="F11444" s="2"/>
    </row>
    <row r="11445" spans="6:6">
      <c r="F11445" s="2"/>
    </row>
    <row r="11446" spans="6:6">
      <c r="F11446" s="2"/>
    </row>
    <row r="11447" spans="6:6">
      <c r="F11447" s="2"/>
    </row>
    <row r="11448" spans="6:6">
      <c r="F11448" s="2"/>
    </row>
    <row r="11449" spans="6:6">
      <c r="F11449" s="2"/>
    </row>
    <row r="11450" spans="6:6">
      <c r="F11450" s="2"/>
    </row>
    <row r="11451" spans="6:6">
      <c r="F11451" s="2"/>
    </row>
    <row r="11452" spans="6:6">
      <c r="F11452" s="2"/>
    </row>
    <row r="11453" spans="6:6">
      <c r="F11453" s="2"/>
    </row>
    <row r="11454" spans="6:6">
      <c r="F11454" s="2"/>
    </row>
    <row r="11455" spans="6:6">
      <c r="F11455" s="2"/>
    </row>
    <row r="11456" spans="6:6">
      <c r="F11456" s="2"/>
    </row>
    <row r="11457" spans="6:6">
      <c r="F11457" s="2"/>
    </row>
    <row r="11458" spans="6:6">
      <c r="F11458" s="2"/>
    </row>
    <row r="11459" spans="6:6">
      <c r="F11459" s="2"/>
    </row>
    <row r="11460" spans="6:6">
      <c r="F11460" s="2"/>
    </row>
    <row r="11461" spans="6:6">
      <c r="F11461" s="2"/>
    </row>
    <row r="11462" spans="6:6">
      <c r="F11462" s="2"/>
    </row>
    <row r="11463" spans="6:6">
      <c r="F11463" s="2"/>
    </row>
    <row r="11464" spans="6:6">
      <c r="F11464" s="2"/>
    </row>
    <row r="11465" spans="6:6">
      <c r="F11465" s="2"/>
    </row>
    <row r="11466" spans="6:6">
      <c r="F11466" s="2"/>
    </row>
    <row r="11467" spans="6:6">
      <c r="F11467" s="2"/>
    </row>
    <row r="11468" spans="6:6">
      <c r="F11468" s="2"/>
    </row>
    <row r="11469" spans="6:6">
      <c r="F11469" s="2"/>
    </row>
    <row r="11470" spans="6:6">
      <c r="F11470" s="2"/>
    </row>
    <row r="11471" spans="6:6">
      <c r="F11471" s="2"/>
    </row>
    <row r="11472" spans="6:6">
      <c r="F11472" s="2"/>
    </row>
    <row r="11473" spans="6:6">
      <c r="F11473" s="2"/>
    </row>
    <row r="11474" spans="6:6">
      <c r="F11474" s="2"/>
    </row>
    <row r="11475" spans="6:6">
      <c r="F11475" s="2"/>
    </row>
    <row r="11476" spans="6:6">
      <c r="F11476" s="2"/>
    </row>
    <row r="11477" spans="6:6">
      <c r="F11477" s="2"/>
    </row>
    <row r="11478" spans="6:6">
      <c r="F11478" s="2"/>
    </row>
    <row r="11479" spans="6:6">
      <c r="F11479" s="2"/>
    </row>
    <row r="11480" spans="6:6">
      <c r="F11480" s="2"/>
    </row>
    <row r="11481" spans="6:6">
      <c r="F11481" s="2"/>
    </row>
    <row r="11482" spans="6:6">
      <c r="F11482" s="2"/>
    </row>
    <row r="11483" spans="6:6">
      <c r="F11483" s="2"/>
    </row>
    <row r="11484" spans="6:6">
      <c r="F11484" s="2"/>
    </row>
    <row r="11485" spans="6:6">
      <c r="F11485" s="2"/>
    </row>
    <row r="11486" spans="6:6">
      <c r="F11486" s="2"/>
    </row>
    <row r="11487" spans="6:6">
      <c r="F11487" s="2"/>
    </row>
    <row r="11488" spans="6:6">
      <c r="F11488" s="2"/>
    </row>
    <row r="11489" spans="6:6">
      <c r="F11489" s="2"/>
    </row>
    <row r="11490" spans="6:6">
      <c r="F11490" s="2"/>
    </row>
    <row r="11491" spans="6:6">
      <c r="F11491" s="2"/>
    </row>
    <row r="11492" spans="6:6">
      <c r="F11492" s="2"/>
    </row>
    <row r="11493" spans="6:6">
      <c r="F11493" s="2"/>
    </row>
    <row r="11494" spans="6:6">
      <c r="F11494" s="2"/>
    </row>
    <row r="11495" spans="6:6">
      <c r="F11495" s="2"/>
    </row>
    <row r="11496" spans="6:6">
      <c r="F11496" s="2"/>
    </row>
    <row r="11497" spans="6:6">
      <c r="F11497" s="2"/>
    </row>
    <row r="11498" spans="6:6">
      <c r="F11498" s="2"/>
    </row>
    <row r="11499" spans="6:6">
      <c r="F11499" s="2"/>
    </row>
    <row r="11500" spans="6:6">
      <c r="F11500" s="2"/>
    </row>
    <row r="11501" spans="6:6">
      <c r="F11501" s="2"/>
    </row>
    <row r="11502" spans="6:6">
      <c r="F11502" s="2"/>
    </row>
    <row r="11503" spans="6:6">
      <c r="F11503" s="2"/>
    </row>
    <row r="11504" spans="6:6">
      <c r="F11504" s="2"/>
    </row>
    <row r="11505" spans="6:6">
      <c r="F11505" s="2"/>
    </row>
    <row r="11506" spans="6:6">
      <c r="F11506" s="2"/>
    </row>
    <row r="11507" spans="6:6">
      <c r="F11507" s="2"/>
    </row>
    <row r="11508" spans="6:6">
      <c r="F11508" s="2"/>
    </row>
    <row r="11509" spans="6:6">
      <c r="F11509" s="2"/>
    </row>
    <row r="11510" spans="6:6">
      <c r="F11510" s="2"/>
    </row>
    <row r="11511" spans="6:6">
      <c r="F11511" s="2"/>
    </row>
    <row r="11512" spans="6:6">
      <c r="F11512" s="2"/>
    </row>
    <row r="11513" spans="6:6">
      <c r="F11513" s="2"/>
    </row>
    <row r="11514" spans="6:6">
      <c r="F11514" s="2"/>
    </row>
    <row r="11515" spans="6:6">
      <c r="F11515" s="2"/>
    </row>
    <row r="11516" spans="6:6">
      <c r="F11516" s="2"/>
    </row>
    <row r="11517" spans="6:6">
      <c r="F11517" s="2"/>
    </row>
    <row r="11518" spans="6:6">
      <c r="F11518" s="2"/>
    </row>
    <row r="11519" spans="6:6">
      <c r="F11519" s="2"/>
    </row>
    <row r="11520" spans="6:6">
      <c r="F11520" s="2"/>
    </row>
    <row r="11521" spans="6:6">
      <c r="F11521" s="2"/>
    </row>
    <row r="11522" spans="6:6">
      <c r="F11522" s="2"/>
    </row>
    <row r="11523" spans="6:6">
      <c r="F11523" s="2"/>
    </row>
    <row r="11524" spans="6:6">
      <c r="F11524" s="2"/>
    </row>
    <row r="11525" spans="6:6">
      <c r="F11525" s="2"/>
    </row>
    <row r="11526" spans="6:6">
      <c r="F11526" s="2"/>
    </row>
    <row r="11527" spans="6:6">
      <c r="F11527" s="2"/>
    </row>
    <row r="11528" spans="6:6">
      <c r="F11528" s="2"/>
    </row>
    <row r="11529" spans="6:6">
      <c r="F11529" s="2"/>
    </row>
    <row r="11530" spans="6:6">
      <c r="F11530" s="2"/>
    </row>
    <row r="11531" spans="6:6">
      <c r="F11531" s="2"/>
    </row>
    <row r="11532" spans="6:6">
      <c r="F11532" s="2"/>
    </row>
    <row r="11533" spans="6:6">
      <c r="F11533" s="2"/>
    </row>
    <row r="11534" spans="6:6">
      <c r="F11534" s="2"/>
    </row>
    <row r="11535" spans="6:6">
      <c r="F11535" s="2"/>
    </row>
    <row r="11536" spans="6:6">
      <c r="F11536" s="2"/>
    </row>
    <row r="11537" spans="6:6">
      <c r="F11537" s="2"/>
    </row>
    <row r="11538" spans="6:6">
      <c r="F11538" s="2"/>
    </row>
    <row r="11539" spans="6:6">
      <c r="F11539" s="2"/>
    </row>
    <row r="11540" spans="6:6">
      <c r="F11540" s="2"/>
    </row>
    <row r="11541" spans="6:6">
      <c r="F11541" s="2"/>
    </row>
    <row r="11542" spans="6:6">
      <c r="F11542" s="2"/>
    </row>
    <row r="11543" spans="6:6">
      <c r="F11543" s="2"/>
    </row>
    <row r="11544" spans="6:6">
      <c r="F11544" s="2"/>
    </row>
    <row r="11545" spans="6:6">
      <c r="F11545" s="2"/>
    </row>
    <row r="11546" spans="6:6">
      <c r="F11546" s="2"/>
    </row>
    <row r="11547" spans="6:6">
      <c r="F11547" s="2"/>
    </row>
    <row r="11548" spans="6:6">
      <c r="F11548" s="2"/>
    </row>
    <row r="11549" spans="6:6">
      <c r="F11549" s="2"/>
    </row>
    <row r="11550" spans="6:6">
      <c r="F11550" s="2"/>
    </row>
    <row r="11551" spans="6:6">
      <c r="F11551" s="2"/>
    </row>
    <row r="11552" spans="6:6">
      <c r="F11552" s="2"/>
    </row>
    <row r="11553" spans="6:6">
      <c r="F11553" s="2"/>
    </row>
    <row r="11554" spans="6:6">
      <c r="F11554" s="2"/>
    </row>
    <row r="11555" spans="6:6">
      <c r="F11555" s="2"/>
    </row>
    <row r="11556" spans="6:6">
      <c r="F11556" s="2"/>
    </row>
    <row r="11557" spans="6:6">
      <c r="F11557" s="2"/>
    </row>
    <row r="11558" spans="6:6">
      <c r="F11558" s="2"/>
    </row>
    <row r="11559" spans="6:6">
      <c r="F11559" s="2"/>
    </row>
    <row r="11560" spans="6:6">
      <c r="F11560" s="2"/>
    </row>
    <row r="11561" spans="6:6">
      <c r="F11561" s="2"/>
    </row>
    <row r="11562" spans="6:6">
      <c r="F11562" s="2"/>
    </row>
    <row r="11563" spans="6:6">
      <c r="F11563" s="2"/>
    </row>
    <row r="11564" spans="6:6">
      <c r="F11564" s="2"/>
    </row>
    <row r="11565" spans="6:6">
      <c r="F11565" s="2"/>
    </row>
    <row r="11566" spans="6:6">
      <c r="F11566" s="2"/>
    </row>
    <row r="11567" spans="6:6">
      <c r="F11567" s="2"/>
    </row>
    <row r="11568" spans="6:6">
      <c r="F11568" s="2"/>
    </row>
    <row r="11569" spans="6:6">
      <c r="F11569" s="2"/>
    </row>
    <row r="11570" spans="6:6">
      <c r="F11570" s="2"/>
    </row>
    <row r="11571" spans="6:6">
      <c r="F11571" s="2"/>
    </row>
    <row r="11572" spans="6:6">
      <c r="F11572" s="2"/>
    </row>
    <row r="11573" spans="6:6">
      <c r="F11573" s="2"/>
    </row>
    <row r="11574" spans="6:6">
      <c r="F11574" s="2"/>
    </row>
    <row r="11575" spans="6:6">
      <c r="F11575" s="2"/>
    </row>
    <row r="11576" spans="6:6">
      <c r="F11576" s="2"/>
    </row>
    <row r="11577" spans="6:6">
      <c r="F11577" s="2"/>
    </row>
    <row r="11578" spans="6:6">
      <c r="F11578" s="2"/>
    </row>
    <row r="11579" spans="6:6">
      <c r="F11579" s="2"/>
    </row>
    <row r="11580" spans="6:6">
      <c r="F11580" s="2"/>
    </row>
    <row r="11581" spans="6:6">
      <c r="F11581" s="2"/>
    </row>
    <row r="11582" spans="6:6">
      <c r="F11582" s="2"/>
    </row>
    <row r="11583" spans="6:6">
      <c r="F11583" s="2"/>
    </row>
    <row r="11584" spans="6:6">
      <c r="F11584" s="2"/>
    </row>
    <row r="11585" spans="6:6">
      <c r="F11585" s="2"/>
    </row>
    <row r="11586" spans="6:6">
      <c r="F11586" s="2"/>
    </row>
    <row r="11587" spans="6:6">
      <c r="F11587" s="2"/>
    </row>
    <row r="11588" spans="6:6">
      <c r="F11588" s="2"/>
    </row>
    <row r="11589" spans="6:6">
      <c r="F11589" s="2"/>
    </row>
    <row r="11590" spans="6:6">
      <c r="F11590" s="2"/>
    </row>
    <row r="11591" spans="6:6">
      <c r="F11591" s="2"/>
    </row>
    <row r="11592" spans="6:6">
      <c r="F11592" s="2"/>
    </row>
    <row r="11593" spans="6:6">
      <c r="F11593" s="2"/>
    </row>
    <row r="11594" spans="6:6">
      <c r="F11594" s="2"/>
    </row>
    <row r="11595" spans="6:6">
      <c r="F11595" s="2"/>
    </row>
    <row r="11596" spans="6:6">
      <c r="F11596" s="2"/>
    </row>
    <row r="11597" spans="6:6">
      <c r="F11597" s="2"/>
    </row>
    <row r="11598" spans="6:6">
      <c r="F11598" s="2"/>
    </row>
    <row r="11599" spans="6:6">
      <c r="F11599" s="2"/>
    </row>
    <row r="11600" spans="6:6">
      <c r="F11600" s="2"/>
    </row>
    <row r="11601" spans="6:6">
      <c r="F11601" s="2"/>
    </row>
    <row r="11602" spans="6:6">
      <c r="F11602" s="2"/>
    </row>
    <row r="11603" spans="6:6">
      <c r="F11603" s="2"/>
    </row>
    <row r="11604" spans="6:6">
      <c r="F11604" s="2"/>
    </row>
    <row r="11605" spans="6:6">
      <c r="F11605" s="2"/>
    </row>
    <row r="11606" spans="6:6">
      <c r="F11606" s="2"/>
    </row>
    <row r="11607" spans="6:6">
      <c r="F11607" s="2"/>
    </row>
    <row r="11608" spans="6:6">
      <c r="F11608" s="2"/>
    </row>
    <row r="11609" spans="6:6">
      <c r="F11609" s="2"/>
    </row>
    <row r="11610" spans="6:6">
      <c r="F11610" s="2"/>
    </row>
    <row r="11611" spans="6:6">
      <c r="F11611" s="2"/>
    </row>
    <row r="11612" spans="6:6">
      <c r="F11612" s="2"/>
    </row>
    <row r="11613" spans="6:6">
      <c r="F11613" s="2"/>
    </row>
    <row r="11614" spans="6:6">
      <c r="F11614" s="2"/>
    </row>
    <row r="11615" spans="6:6">
      <c r="F11615" s="2"/>
    </row>
    <row r="11616" spans="6:6">
      <c r="F11616" s="2"/>
    </row>
    <row r="11617" spans="6:6">
      <c r="F11617" s="2"/>
    </row>
    <row r="11618" spans="6:6">
      <c r="F11618" s="2"/>
    </row>
    <row r="11619" spans="6:6">
      <c r="F11619" s="2"/>
    </row>
    <row r="11620" spans="6:6">
      <c r="F11620" s="2"/>
    </row>
    <row r="11621" spans="6:6">
      <c r="F11621" s="2"/>
    </row>
    <row r="11622" spans="6:6">
      <c r="F11622" s="2"/>
    </row>
    <row r="11623" spans="6:6">
      <c r="F11623" s="2"/>
    </row>
    <row r="11624" spans="6:6">
      <c r="F11624" s="2"/>
    </row>
    <row r="11625" spans="6:6">
      <c r="F11625" s="2"/>
    </row>
    <row r="11626" spans="6:6">
      <c r="F11626" s="2"/>
    </row>
    <row r="11627" spans="6:6">
      <c r="F11627" s="2"/>
    </row>
    <row r="11628" spans="6:6">
      <c r="F11628" s="2"/>
    </row>
    <row r="11629" spans="6:6">
      <c r="F11629" s="2"/>
    </row>
    <row r="11630" spans="6:6">
      <c r="F11630" s="2"/>
    </row>
    <row r="11631" spans="6:6">
      <c r="F11631" s="2"/>
    </row>
    <row r="11632" spans="6:6">
      <c r="F11632" s="2"/>
    </row>
    <row r="11633" spans="6:6">
      <c r="F11633" s="2"/>
    </row>
    <row r="11634" spans="6:6">
      <c r="F11634" s="2"/>
    </row>
    <row r="11635" spans="6:6">
      <c r="F11635" s="2"/>
    </row>
    <row r="11636" spans="6:6">
      <c r="F11636" s="2"/>
    </row>
    <row r="11637" spans="6:6">
      <c r="F11637" s="2"/>
    </row>
    <row r="11638" spans="6:6">
      <c r="F11638" s="2"/>
    </row>
    <row r="11639" spans="6:6">
      <c r="F11639" s="2"/>
    </row>
    <row r="11640" spans="6:6">
      <c r="F11640" s="2"/>
    </row>
    <row r="11641" spans="6:6">
      <c r="F11641" s="2"/>
    </row>
    <row r="11642" spans="6:6">
      <c r="F11642" s="2"/>
    </row>
    <row r="11643" spans="6:6">
      <c r="F11643" s="2"/>
    </row>
    <row r="11644" spans="6:6">
      <c r="F11644" s="2"/>
    </row>
    <row r="11645" spans="6:6">
      <c r="F11645" s="2"/>
    </row>
    <row r="11646" spans="6:6">
      <c r="F11646" s="2"/>
    </row>
    <row r="11647" spans="6:6">
      <c r="F11647" s="2"/>
    </row>
    <row r="11648" spans="6:6">
      <c r="F11648" s="2"/>
    </row>
    <row r="11649" spans="6:6">
      <c r="F11649" s="2"/>
    </row>
    <row r="11650" spans="6:6">
      <c r="F11650" s="2"/>
    </row>
    <row r="11651" spans="6:6">
      <c r="F11651" s="2"/>
    </row>
    <row r="11652" spans="6:6">
      <c r="F11652" s="2"/>
    </row>
    <row r="11653" spans="6:6">
      <c r="F11653" s="2"/>
    </row>
    <row r="11654" spans="6:6">
      <c r="F11654" s="2"/>
    </row>
    <row r="11655" spans="6:6">
      <c r="F11655" s="2"/>
    </row>
    <row r="11656" spans="6:6">
      <c r="F11656" s="2"/>
    </row>
    <row r="11657" spans="6:6">
      <c r="F11657" s="2"/>
    </row>
    <row r="11658" spans="6:6">
      <c r="F11658" s="2"/>
    </row>
    <row r="11659" spans="6:6">
      <c r="F11659" s="2"/>
    </row>
    <row r="11660" spans="6:6">
      <c r="F11660" s="2"/>
    </row>
    <row r="11661" spans="6:6">
      <c r="F11661" s="2"/>
    </row>
    <row r="11662" spans="6:6">
      <c r="F11662" s="2"/>
    </row>
    <row r="11663" spans="6:6">
      <c r="F11663" s="2"/>
    </row>
    <row r="11664" spans="6:6">
      <c r="F11664" s="2"/>
    </row>
    <row r="11665" spans="6:6">
      <c r="F11665" s="2"/>
    </row>
    <row r="11666" spans="6:6">
      <c r="F11666" s="2"/>
    </row>
    <row r="11667" spans="6:6">
      <c r="F11667" s="2"/>
    </row>
    <row r="11668" spans="6:6">
      <c r="F11668" s="2"/>
    </row>
    <row r="11669" spans="6:6">
      <c r="F11669" s="2"/>
    </row>
    <row r="11670" spans="6:6">
      <c r="F11670" s="2"/>
    </row>
    <row r="11671" spans="6:6">
      <c r="F11671" s="2"/>
    </row>
    <row r="11672" spans="6:6">
      <c r="F11672" s="2"/>
    </row>
    <row r="11673" spans="6:6">
      <c r="F11673" s="2"/>
    </row>
    <row r="11674" spans="6:6">
      <c r="F11674" s="2"/>
    </row>
    <row r="11675" spans="6:6">
      <c r="F11675" s="2"/>
    </row>
    <row r="11676" spans="6:6">
      <c r="F11676" s="2"/>
    </row>
    <row r="11677" spans="6:6">
      <c r="F11677" s="2"/>
    </row>
    <row r="11678" spans="6:6">
      <c r="F11678" s="2"/>
    </row>
    <row r="11679" spans="6:6">
      <c r="F11679" s="2"/>
    </row>
    <row r="11680" spans="6:6">
      <c r="F11680" s="2"/>
    </row>
    <row r="11681" spans="6:6">
      <c r="F11681" s="2"/>
    </row>
    <row r="11682" spans="6:6">
      <c r="F11682" s="2"/>
    </row>
    <row r="11683" spans="6:6">
      <c r="F11683" s="2"/>
    </row>
    <row r="11684" spans="6:6">
      <c r="F11684" s="2"/>
    </row>
    <row r="11685" spans="6:6">
      <c r="F11685" s="2"/>
    </row>
    <row r="11686" spans="6:6">
      <c r="F11686" s="2"/>
    </row>
    <row r="11687" spans="6:6">
      <c r="F11687" s="2"/>
    </row>
    <row r="11688" spans="6:6">
      <c r="F11688" s="2"/>
    </row>
    <row r="11689" spans="6:6">
      <c r="F11689" s="2"/>
    </row>
    <row r="11690" spans="6:6">
      <c r="F11690" s="2"/>
    </row>
    <row r="11691" spans="6:6">
      <c r="F11691" s="2"/>
    </row>
    <row r="11692" spans="6:6">
      <c r="F11692" s="2"/>
    </row>
    <row r="11693" spans="6:6">
      <c r="F11693" s="2"/>
    </row>
    <row r="11694" spans="6:6">
      <c r="F11694" s="2"/>
    </row>
    <row r="11695" spans="6:6">
      <c r="F11695" s="2"/>
    </row>
    <row r="11696" spans="6:6">
      <c r="F11696" s="2"/>
    </row>
    <row r="11697" spans="6:6">
      <c r="F11697" s="2"/>
    </row>
    <row r="11698" spans="6:6">
      <c r="F11698" s="2"/>
    </row>
    <row r="11699" spans="6:6">
      <c r="F11699" s="2"/>
    </row>
    <row r="11700" spans="6:6">
      <c r="F11700" s="2"/>
    </row>
    <row r="11701" spans="6:6">
      <c r="F11701" s="2"/>
    </row>
    <row r="11702" spans="6:6">
      <c r="F11702" s="2"/>
    </row>
    <row r="11703" spans="6:6">
      <c r="F11703" s="2"/>
    </row>
    <row r="11704" spans="6:6">
      <c r="F11704" s="2"/>
    </row>
    <row r="11705" spans="6:6">
      <c r="F11705" s="2"/>
    </row>
    <row r="11706" spans="6:6">
      <c r="F11706" s="2"/>
    </row>
    <row r="11707" spans="6:6">
      <c r="F11707" s="2"/>
    </row>
    <row r="11708" spans="6:6">
      <c r="F11708" s="2"/>
    </row>
    <row r="11709" spans="6:6">
      <c r="F11709" s="2"/>
    </row>
    <row r="11710" spans="6:6">
      <c r="F11710" s="2"/>
    </row>
    <row r="11711" spans="6:6">
      <c r="F11711" s="2"/>
    </row>
    <row r="11712" spans="6:6">
      <c r="F11712" s="2"/>
    </row>
    <row r="11713" spans="6:6">
      <c r="F11713" s="2"/>
    </row>
    <row r="11714" spans="6:6">
      <c r="F11714" s="2"/>
    </row>
    <row r="11715" spans="6:6">
      <c r="F11715" s="2"/>
    </row>
    <row r="11716" spans="6:6">
      <c r="F11716" s="2"/>
    </row>
    <row r="11717" spans="6:6">
      <c r="F11717" s="2"/>
    </row>
    <row r="11718" spans="6:6">
      <c r="F11718" s="2"/>
    </row>
    <row r="11719" spans="6:6">
      <c r="F11719" s="2"/>
    </row>
    <row r="11720" spans="6:6">
      <c r="F11720" s="2"/>
    </row>
    <row r="11721" spans="6:6">
      <c r="F11721" s="2"/>
    </row>
    <row r="11722" spans="6:6">
      <c r="F11722" s="2"/>
    </row>
    <row r="11723" spans="6:6">
      <c r="F11723" s="2"/>
    </row>
    <row r="11724" spans="6:6">
      <c r="F11724" s="2"/>
    </row>
    <row r="11725" spans="6:6">
      <c r="F11725" s="2"/>
    </row>
    <row r="11726" spans="6:6">
      <c r="F11726" s="2"/>
    </row>
    <row r="11727" spans="6:6">
      <c r="F11727" s="2"/>
    </row>
    <row r="11728" spans="6:6">
      <c r="F11728" s="2"/>
    </row>
    <row r="11729" spans="6:6">
      <c r="F11729" s="2"/>
    </row>
    <row r="11730" spans="6:6">
      <c r="F11730" s="2"/>
    </row>
    <row r="11731" spans="6:6">
      <c r="F11731" s="2"/>
    </row>
    <row r="11732" spans="6:6">
      <c r="F11732" s="2"/>
    </row>
    <row r="11733" spans="6:6">
      <c r="F11733" s="2"/>
    </row>
    <row r="11734" spans="6:6">
      <c r="F11734" s="2"/>
    </row>
    <row r="11735" spans="6:6">
      <c r="F11735" s="2"/>
    </row>
    <row r="11736" spans="6:6">
      <c r="F11736" s="2"/>
    </row>
    <row r="11737" spans="6:6">
      <c r="F11737" s="2"/>
    </row>
    <row r="11738" spans="6:6">
      <c r="F11738" s="2"/>
    </row>
    <row r="11739" spans="6:6">
      <c r="F11739" s="2"/>
    </row>
    <row r="11740" spans="6:6">
      <c r="F11740" s="2"/>
    </row>
    <row r="11741" spans="6:6">
      <c r="F11741" s="2"/>
    </row>
    <row r="11742" spans="6:6">
      <c r="F11742" s="2"/>
    </row>
    <row r="11743" spans="6:6">
      <c r="F11743" s="2"/>
    </row>
    <row r="11744" spans="6:6">
      <c r="F11744" s="2"/>
    </row>
    <row r="11745" spans="6:6">
      <c r="F11745" s="2"/>
    </row>
    <row r="11746" spans="6:6">
      <c r="F11746" s="2"/>
    </row>
    <row r="11747" spans="6:6">
      <c r="F11747" s="2"/>
    </row>
    <row r="11748" spans="6:6">
      <c r="F11748" s="2"/>
    </row>
    <row r="11749" spans="6:6">
      <c r="F11749" s="2"/>
    </row>
    <row r="11750" spans="6:6">
      <c r="F11750" s="2"/>
    </row>
    <row r="11751" spans="6:6">
      <c r="F11751" s="2"/>
    </row>
    <row r="11752" spans="6:6">
      <c r="F11752" s="2"/>
    </row>
    <row r="11753" spans="6:6">
      <c r="F11753" s="2"/>
    </row>
    <row r="11754" spans="6:6">
      <c r="F11754" s="2"/>
    </row>
    <row r="11755" spans="6:6">
      <c r="F11755" s="2"/>
    </row>
    <row r="11756" spans="6:6">
      <c r="F11756" s="2"/>
    </row>
    <row r="11757" spans="6:6">
      <c r="F11757" s="2"/>
    </row>
    <row r="11758" spans="6:6">
      <c r="F11758" s="2"/>
    </row>
    <row r="11759" spans="6:6">
      <c r="F11759" s="2"/>
    </row>
    <row r="11760" spans="6:6">
      <c r="F11760" s="2"/>
    </row>
    <row r="11761" spans="6:6">
      <c r="F11761" s="2"/>
    </row>
    <row r="11762" spans="6:6">
      <c r="F11762" s="2"/>
    </row>
    <row r="11763" spans="6:6">
      <c r="F11763" s="2"/>
    </row>
    <row r="11764" spans="6:6">
      <c r="F11764" s="2"/>
    </row>
    <row r="11765" spans="6:6">
      <c r="F11765" s="2"/>
    </row>
    <row r="11766" spans="6:6">
      <c r="F11766" s="2"/>
    </row>
    <row r="11767" spans="6:6">
      <c r="F11767" s="2"/>
    </row>
    <row r="11768" spans="6:6">
      <c r="F11768" s="2"/>
    </row>
    <row r="11769" spans="6:6">
      <c r="F11769" s="2"/>
    </row>
    <row r="11770" spans="6:6">
      <c r="F11770" s="2"/>
    </row>
    <row r="11771" spans="6:6">
      <c r="F11771" s="2"/>
    </row>
    <row r="11772" spans="6:6">
      <c r="F11772" s="2"/>
    </row>
    <row r="11773" spans="6:6">
      <c r="F11773" s="2"/>
    </row>
    <row r="11774" spans="6:6">
      <c r="F11774" s="2"/>
    </row>
    <row r="11775" spans="6:6">
      <c r="F11775" s="2"/>
    </row>
    <row r="11776" spans="6:6">
      <c r="F11776" s="2"/>
    </row>
    <row r="11777" spans="6:6">
      <c r="F11777" s="2"/>
    </row>
    <row r="11778" spans="6:6">
      <c r="F11778" s="2"/>
    </row>
    <row r="11779" spans="6:6">
      <c r="F11779" s="2"/>
    </row>
    <row r="11780" spans="6:6">
      <c r="F11780" s="2"/>
    </row>
    <row r="11781" spans="6:6">
      <c r="F11781" s="2"/>
    </row>
    <row r="11782" spans="6:6">
      <c r="F11782" s="2"/>
    </row>
    <row r="11783" spans="6:6">
      <c r="F11783" s="2"/>
    </row>
    <row r="11784" spans="6:6">
      <c r="F11784" s="2"/>
    </row>
    <row r="11785" spans="6:6">
      <c r="F11785" s="2"/>
    </row>
    <row r="11786" spans="6:6">
      <c r="F11786" s="2"/>
    </row>
    <row r="11787" spans="6:6">
      <c r="F11787" s="2"/>
    </row>
    <row r="11788" spans="6:6">
      <c r="F11788" s="2"/>
    </row>
    <row r="11789" spans="6:6">
      <c r="F11789" s="2"/>
    </row>
    <row r="11790" spans="6:6">
      <c r="F11790" s="2"/>
    </row>
    <row r="11791" spans="6:6">
      <c r="F11791" s="2"/>
    </row>
    <row r="11792" spans="6:6">
      <c r="F11792" s="2"/>
    </row>
    <row r="11793" spans="6:6">
      <c r="F11793" s="2"/>
    </row>
    <row r="11794" spans="6:6">
      <c r="F11794" s="2"/>
    </row>
    <row r="11795" spans="6:6">
      <c r="F11795" s="2"/>
    </row>
    <row r="11796" spans="6:6">
      <c r="F11796" s="2"/>
    </row>
    <row r="11797" spans="6:6">
      <c r="F11797" s="2"/>
    </row>
    <row r="11798" spans="6:6">
      <c r="F11798" s="2"/>
    </row>
    <row r="11799" spans="6:6">
      <c r="F11799" s="2"/>
    </row>
    <row r="11800" spans="6:6">
      <c r="F11800" s="2"/>
    </row>
    <row r="11801" spans="6:6">
      <c r="F11801" s="2"/>
    </row>
    <row r="11802" spans="6:6">
      <c r="F11802" s="2"/>
    </row>
    <row r="11803" spans="6:6">
      <c r="F11803" s="2"/>
    </row>
    <row r="11804" spans="6:6">
      <c r="F11804" s="2"/>
    </row>
    <row r="11805" spans="6:6">
      <c r="F11805" s="2"/>
    </row>
    <row r="11806" spans="6:6">
      <c r="F11806" s="2"/>
    </row>
    <row r="11807" spans="6:6">
      <c r="F11807" s="2"/>
    </row>
    <row r="11808" spans="6:6">
      <c r="F11808" s="2"/>
    </row>
    <row r="11809" spans="6:6">
      <c r="F11809" s="2"/>
    </row>
    <row r="11810" spans="6:6">
      <c r="F11810" s="2"/>
    </row>
    <row r="11811" spans="6:6">
      <c r="F11811" s="2"/>
    </row>
    <row r="11812" spans="6:6">
      <c r="F11812" s="2"/>
    </row>
    <row r="11813" spans="6:6">
      <c r="F11813" s="2"/>
    </row>
    <row r="11814" spans="6:6">
      <c r="F11814" s="2"/>
    </row>
    <row r="11815" spans="6:6">
      <c r="F11815" s="2"/>
    </row>
    <row r="11816" spans="6:6">
      <c r="F11816" s="2"/>
    </row>
    <row r="11817" spans="6:6">
      <c r="F11817" s="2"/>
    </row>
    <row r="11818" spans="6:6">
      <c r="F11818" s="2"/>
    </row>
    <row r="11819" spans="6:6">
      <c r="F11819" s="2"/>
    </row>
    <row r="11820" spans="6:6">
      <c r="F11820" s="2"/>
    </row>
    <row r="11821" spans="6:6">
      <c r="F11821" s="2"/>
    </row>
    <row r="11822" spans="6:6">
      <c r="F11822" s="2"/>
    </row>
    <row r="11823" spans="6:6">
      <c r="F11823" s="2"/>
    </row>
    <row r="11824" spans="6:6">
      <c r="F11824" s="2"/>
    </row>
    <row r="11825" spans="6:6">
      <c r="F11825" s="2"/>
    </row>
    <row r="11826" spans="6:6">
      <c r="F11826" s="2"/>
    </row>
    <row r="11827" spans="6:6">
      <c r="F11827" s="2"/>
    </row>
    <row r="11828" spans="6:6">
      <c r="F11828" s="2"/>
    </row>
    <row r="11829" spans="6:6">
      <c r="F11829" s="2"/>
    </row>
    <row r="11830" spans="6:6">
      <c r="F11830" s="2"/>
    </row>
    <row r="11831" spans="6:6">
      <c r="F11831" s="2"/>
    </row>
    <row r="11832" spans="6:6">
      <c r="F11832" s="2"/>
    </row>
    <row r="11833" spans="6:6">
      <c r="F11833" s="2"/>
    </row>
    <row r="11834" spans="6:6">
      <c r="F11834" s="2"/>
    </row>
    <row r="11835" spans="6:6">
      <c r="F11835" s="2"/>
    </row>
    <row r="11836" spans="6:6">
      <c r="F11836" s="2"/>
    </row>
    <row r="11837" spans="6:6">
      <c r="F11837" s="2"/>
    </row>
    <row r="11838" spans="6:6">
      <c r="F11838" s="2"/>
    </row>
    <row r="11839" spans="6:6">
      <c r="F11839" s="2"/>
    </row>
    <row r="11840" spans="6:6">
      <c r="F11840" s="2"/>
    </row>
    <row r="11841" spans="6:6">
      <c r="F11841" s="2"/>
    </row>
    <row r="11842" spans="6:6">
      <c r="F11842" s="2"/>
    </row>
    <row r="11843" spans="6:6">
      <c r="F11843" s="2"/>
    </row>
    <row r="11844" spans="6:6">
      <c r="F11844" s="2"/>
    </row>
    <row r="11845" spans="6:6">
      <c r="F11845" s="2"/>
    </row>
    <row r="11846" spans="6:6">
      <c r="F11846" s="2"/>
    </row>
    <row r="11847" spans="6:6">
      <c r="F11847" s="2"/>
    </row>
    <row r="11848" spans="6:6">
      <c r="F11848" s="2"/>
    </row>
    <row r="11849" spans="6:6">
      <c r="F11849" s="2"/>
    </row>
    <row r="11850" spans="6:6">
      <c r="F11850" s="2"/>
    </row>
    <row r="11851" spans="6:6">
      <c r="F11851" s="2"/>
    </row>
    <row r="11852" spans="6:6">
      <c r="F11852" s="2"/>
    </row>
    <row r="11853" spans="6:6">
      <c r="F11853" s="2"/>
    </row>
    <row r="11854" spans="6:6">
      <c r="F11854" s="2"/>
    </row>
    <row r="11855" spans="6:6">
      <c r="F11855" s="2"/>
    </row>
    <row r="11856" spans="6:6">
      <c r="F11856" s="2"/>
    </row>
    <row r="11857" spans="6:6">
      <c r="F11857" s="2"/>
    </row>
    <row r="11858" spans="6:6">
      <c r="F11858" s="2"/>
    </row>
    <row r="11859" spans="6:6">
      <c r="F11859" s="2"/>
    </row>
    <row r="11860" spans="6:6">
      <c r="F11860" s="2"/>
    </row>
    <row r="11861" spans="6:6">
      <c r="F11861" s="2"/>
    </row>
    <row r="11862" spans="6:6">
      <c r="F11862" s="2"/>
    </row>
    <row r="11863" spans="6:6">
      <c r="F11863" s="2"/>
    </row>
    <row r="11864" spans="6:6">
      <c r="F11864" s="2"/>
    </row>
    <row r="11865" spans="6:6">
      <c r="F11865" s="2"/>
    </row>
    <row r="11866" spans="6:6">
      <c r="F11866" s="2"/>
    </row>
    <row r="11867" spans="6:6">
      <c r="F11867" s="2"/>
    </row>
    <row r="11868" spans="6:6">
      <c r="F11868" s="2"/>
    </row>
    <row r="11869" spans="6:6">
      <c r="F11869" s="2"/>
    </row>
    <row r="11870" spans="6:6">
      <c r="F11870" s="2"/>
    </row>
    <row r="11871" spans="6:6">
      <c r="F11871" s="2"/>
    </row>
    <row r="11872" spans="6:6">
      <c r="F11872" s="2"/>
    </row>
    <row r="11873" spans="6:6">
      <c r="F11873" s="2"/>
    </row>
    <row r="11874" spans="6:6">
      <c r="F11874" s="2"/>
    </row>
    <row r="11875" spans="6:6">
      <c r="F11875" s="2"/>
    </row>
    <row r="11876" spans="6:6">
      <c r="F11876" s="2"/>
    </row>
    <row r="11877" spans="6:6">
      <c r="F11877" s="2"/>
    </row>
    <row r="11878" spans="6:6">
      <c r="F11878" s="2"/>
    </row>
    <row r="11879" spans="6:6">
      <c r="F11879" s="2"/>
    </row>
    <row r="11880" spans="6:6">
      <c r="F11880" s="2"/>
    </row>
    <row r="11881" spans="6:6">
      <c r="F11881" s="2"/>
    </row>
    <row r="11882" spans="6:6">
      <c r="F11882" s="2"/>
    </row>
    <row r="11883" spans="6:6">
      <c r="F11883" s="2"/>
    </row>
    <row r="11884" spans="6:6">
      <c r="F11884" s="2"/>
    </row>
    <row r="11885" spans="6:6">
      <c r="F11885" s="2"/>
    </row>
    <row r="11886" spans="6:6">
      <c r="F11886" s="2"/>
    </row>
    <row r="11887" spans="6:6">
      <c r="F11887" s="2"/>
    </row>
    <row r="11888" spans="6:6">
      <c r="F11888" s="2"/>
    </row>
    <row r="11889" spans="6:6">
      <c r="F11889" s="2"/>
    </row>
    <row r="11890" spans="6:6">
      <c r="F11890" s="2"/>
    </row>
    <row r="11891" spans="6:6">
      <c r="F11891" s="2"/>
    </row>
    <row r="11892" spans="6:6">
      <c r="F11892" s="2"/>
    </row>
    <row r="11893" spans="6:6">
      <c r="F11893" s="2"/>
    </row>
    <row r="11894" spans="6:6">
      <c r="F11894" s="2"/>
    </row>
    <row r="11895" spans="6:6">
      <c r="F11895" s="2"/>
    </row>
    <row r="11896" spans="6:6">
      <c r="F11896" s="2"/>
    </row>
    <row r="11897" spans="6:6">
      <c r="F11897" s="2"/>
    </row>
    <row r="11898" spans="6:6">
      <c r="F11898" s="2"/>
    </row>
    <row r="11899" spans="6:6">
      <c r="F11899" s="2"/>
    </row>
    <row r="11900" spans="6:6">
      <c r="F11900" s="2"/>
    </row>
    <row r="11901" spans="6:6">
      <c r="F11901" s="2"/>
    </row>
    <row r="11902" spans="6:6">
      <c r="F11902" s="2"/>
    </row>
    <row r="11903" spans="6:6">
      <c r="F11903" s="2"/>
    </row>
    <row r="11904" spans="6:6">
      <c r="F11904" s="2"/>
    </row>
    <row r="11905" spans="6:6">
      <c r="F11905" s="2"/>
    </row>
    <row r="11906" spans="6:6">
      <c r="F11906" s="2"/>
    </row>
    <row r="11907" spans="6:6">
      <c r="F11907" s="2"/>
    </row>
    <row r="11908" spans="6:6">
      <c r="F11908" s="2"/>
    </row>
    <row r="11909" spans="6:6">
      <c r="F11909" s="2"/>
    </row>
    <row r="11910" spans="6:6">
      <c r="F11910" s="2"/>
    </row>
    <row r="11911" spans="6:6">
      <c r="F11911" s="2"/>
    </row>
    <row r="11912" spans="6:6">
      <c r="F11912" s="2"/>
    </row>
    <row r="11913" spans="6:6">
      <c r="F11913" s="2"/>
    </row>
    <row r="11914" spans="6:6">
      <c r="F11914" s="2"/>
    </row>
    <row r="11915" spans="6:6">
      <c r="F11915" s="2"/>
    </row>
    <row r="11916" spans="6:6">
      <c r="F11916" s="2"/>
    </row>
    <row r="11917" spans="6:6">
      <c r="F11917" s="2"/>
    </row>
    <row r="11918" spans="6:6">
      <c r="F11918" s="2"/>
    </row>
    <row r="11919" spans="6:6">
      <c r="F11919" s="2"/>
    </row>
    <row r="11920" spans="6:6">
      <c r="F11920" s="2"/>
    </row>
    <row r="11921" spans="6:6">
      <c r="F11921" s="2"/>
    </row>
    <row r="11922" spans="6:6">
      <c r="F11922" s="2"/>
    </row>
    <row r="11923" spans="6:6">
      <c r="F11923" s="2"/>
    </row>
    <row r="11924" spans="6:6">
      <c r="F11924" s="2"/>
    </row>
    <row r="11925" spans="6:6">
      <c r="F11925" s="2"/>
    </row>
    <row r="11926" spans="6:6">
      <c r="F11926" s="2"/>
    </row>
    <row r="11927" spans="6:6">
      <c r="F11927" s="2"/>
    </row>
    <row r="11928" spans="6:6">
      <c r="F11928" s="2"/>
    </row>
    <row r="11929" spans="6:6">
      <c r="F11929" s="2"/>
    </row>
    <row r="11930" spans="6:6">
      <c r="F11930" s="2"/>
    </row>
    <row r="11931" spans="6:6">
      <c r="F11931" s="2"/>
    </row>
    <row r="11932" spans="6:6">
      <c r="F11932" s="2"/>
    </row>
    <row r="11933" spans="6:6">
      <c r="F11933" s="2"/>
    </row>
    <row r="11934" spans="6:6">
      <c r="F11934" s="2"/>
    </row>
    <row r="11935" spans="6:6">
      <c r="F11935" s="2"/>
    </row>
    <row r="11936" spans="6:6">
      <c r="F11936" s="2"/>
    </row>
    <row r="11937" spans="6:6">
      <c r="F11937" s="2"/>
    </row>
    <row r="11938" spans="6:6">
      <c r="F11938" s="2"/>
    </row>
    <row r="11939" spans="6:6">
      <c r="F11939" s="2"/>
    </row>
    <row r="11940" spans="6:6">
      <c r="F11940" s="2"/>
    </row>
    <row r="11941" spans="6:6">
      <c r="F11941" s="2"/>
    </row>
    <row r="11942" spans="6:6">
      <c r="F11942" s="2"/>
    </row>
    <row r="11943" spans="6:6">
      <c r="F11943" s="2"/>
    </row>
    <row r="11944" spans="6:6">
      <c r="F11944" s="2"/>
    </row>
    <row r="11945" spans="6:6">
      <c r="F11945" s="2"/>
    </row>
    <row r="11946" spans="6:6">
      <c r="F11946" s="2"/>
    </row>
    <row r="11947" spans="6:6">
      <c r="F11947" s="2"/>
    </row>
    <row r="11948" spans="6:6">
      <c r="F11948" s="2"/>
    </row>
    <row r="11949" spans="6:6">
      <c r="F11949" s="2"/>
    </row>
    <row r="11950" spans="6:6">
      <c r="F11950" s="2"/>
    </row>
    <row r="11951" spans="6:6">
      <c r="F11951" s="2"/>
    </row>
    <row r="11952" spans="6:6">
      <c r="F11952" s="2"/>
    </row>
    <row r="11953" spans="6:6">
      <c r="F11953" s="2"/>
    </row>
    <row r="11954" spans="6:6">
      <c r="F11954" s="2"/>
    </row>
    <row r="11955" spans="6:6">
      <c r="F11955" s="2"/>
    </row>
    <row r="11956" spans="6:6">
      <c r="F11956" s="2"/>
    </row>
    <row r="11957" spans="6:6">
      <c r="F11957" s="2"/>
    </row>
    <row r="11958" spans="6:6">
      <c r="F11958" s="2"/>
    </row>
    <row r="11959" spans="6:6">
      <c r="F11959" s="2"/>
    </row>
    <row r="11960" spans="6:6">
      <c r="F11960" s="2"/>
    </row>
    <row r="11961" spans="6:6">
      <c r="F11961" s="2"/>
    </row>
    <row r="11962" spans="6:6">
      <c r="F11962" s="2"/>
    </row>
    <row r="11963" spans="6:6">
      <c r="F11963" s="2"/>
    </row>
    <row r="11964" spans="6:6">
      <c r="F11964" s="2"/>
    </row>
    <row r="11965" spans="6:6">
      <c r="F11965" s="2"/>
    </row>
    <row r="11966" spans="6:6">
      <c r="F11966" s="2"/>
    </row>
    <row r="11967" spans="6:6">
      <c r="F11967" s="2"/>
    </row>
    <row r="11968" spans="6:6">
      <c r="F11968" s="2"/>
    </row>
    <row r="11969" spans="6:6">
      <c r="F11969" s="2"/>
    </row>
    <row r="11970" spans="6:6">
      <c r="F11970" s="2"/>
    </row>
    <row r="11971" spans="6:6">
      <c r="F11971" s="2"/>
    </row>
    <row r="11972" spans="6:6">
      <c r="F11972" s="2"/>
    </row>
    <row r="11973" spans="6:6">
      <c r="F11973" s="2"/>
    </row>
    <row r="11974" spans="6:6">
      <c r="F11974" s="2"/>
    </row>
    <row r="11975" spans="6:6">
      <c r="F11975" s="2"/>
    </row>
    <row r="11976" spans="6:6">
      <c r="F11976" s="2"/>
    </row>
    <row r="11977" spans="6:6">
      <c r="F11977" s="2"/>
    </row>
    <row r="11978" spans="6:6">
      <c r="F11978" s="2"/>
    </row>
    <row r="11979" spans="6:6">
      <c r="F11979" s="2"/>
    </row>
    <row r="11980" spans="6:6">
      <c r="F11980" s="2"/>
    </row>
    <row r="11981" spans="6:6">
      <c r="F11981" s="2"/>
    </row>
    <row r="11982" spans="6:6">
      <c r="F11982" s="2"/>
    </row>
    <row r="11983" spans="6:6">
      <c r="F11983" s="2"/>
    </row>
    <row r="11984" spans="6:6">
      <c r="F11984" s="2"/>
    </row>
    <row r="11985" spans="6:6">
      <c r="F11985" s="2"/>
    </row>
    <row r="11986" spans="6:6">
      <c r="F11986" s="2"/>
    </row>
    <row r="11987" spans="6:6">
      <c r="F11987" s="2"/>
    </row>
    <row r="11988" spans="6:6">
      <c r="F11988" s="2"/>
    </row>
    <row r="11989" spans="6:6">
      <c r="F11989" s="2"/>
    </row>
    <row r="11990" spans="6:6">
      <c r="F11990" s="2"/>
    </row>
    <row r="11991" spans="6:6">
      <c r="F11991" s="2"/>
    </row>
    <row r="11992" spans="6:6">
      <c r="F11992" s="2"/>
    </row>
    <row r="11993" spans="6:6">
      <c r="F11993" s="2"/>
    </row>
    <row r="11994" spans="6:6">
      <c r="F11994" s="2"/>
    </row>
    <row r="11995" spans="6:6">
      <c r="F11995" s="2"/>
    </row>
    <row r="11996" spans="6:6">
      <c r="F11996" s="2"/>
    </row>
    <row r="11997" spans="6:6">
      <c r="F11997" s="2"/>
    </row>
    <row r="11998" spans="6:6">
      <c r="F11998" s="2"/>
    </row>
    <row r="11999" spans="6:6">
      <c r="F11999" s="2"/>
    </row>
    <row r="12000" spans="6:6">
      <c r="F12000" s="2"/>
    </row>
    <row r="12001" spans="6:6">
      <c r="F12001" s="2"/>
    </row>
    <row r="12002" spans="6:6">
      <c r="F12002" s="2"/>
    </row>
    <row r="12003" spans="6:6">
      <c r="F12003" s="2"/>
    </row>
    <row r="12004" spans="6:6">
      <c r="F12004" s="2"/>
    </row>
    <row r="12005" spans="6:6">
      <c r="F12005" s="2"/>
    </row>
    <row r="12006" spans="6:6">
      <c r="F12006" s="2"/>
    </row>
    <row r="12007" spans="6:6">
      <c r="F12007" s="2"/>
    </row>
    <row r="12008" spans="6:6">
      <c r="F12008" s="2"/>
    </row>
    <row r="12009" spans="6:6">
      <c r="F12009" s="2"/>
    </row>
    <row r="12010" spans="6:6">
      <c r="F12010" s="2"/>
    </row>
    <row r="12011" spans="6:6">
      <c r="F12011" s="2"/>
    </row>
    <row r="12012" spans="6:6">
      <c r="F12012" s="2"/>
    </row>
    <row r="12013" spans="6:6">
      <c r="F12013" s="2"/>
    </row>
    <row r="12014" spans="6:6">
      <c r="F12014" s="2"/>
    </row>
    <row r="12015" spans="6:6">
      <c r="F12015" s="2"/>
    </row>
    <row r="12016" spans="6:6">
      <c r="F12016" s="2"/>
    </row>
    <row r="12017" spans="6:6">
      <c r="F12017" s="2"/>
    </row>
    <row r="12018" spans="6:6">
      <c r="F12018" s="2"/>
    </row>
    <row r="12019" spans="6:6">
      <c r="F12019" s="2"/>
    </row>
    <row r="12020" spans="6:6">
      <c r="F12020" s="2"/>
    </row>
    <row r="12021" spans="6:6">
      <c r="F12021" s="2"/>
    </row>
    <row r="12022" spans="6:6">
      <c r="F12022" s="2"/>
    </row>
    <row r="12023" spans="6:6">
      <c r="F12023" s="2"/>
    </row>
    <row r="12024" spans="6:6">
      <c r="F12024" s="2"/>
    </row>
    <row r="12025" spans="6:6">
      <c r="F12025" s="2"/>
    </row>
    <row r="12026" spans="6:6">
      <c r="F12026" s="2"/>
    </row>
    <row r="12027" spans="6:6">
      <c r="F12027" s="2"/>
    </row>
    <row r="12028" spans="6:6">
      <c r="F12028" s="2"/>
    </row>
    <row r="12029" spans="6:6">
      <c r="F12029" s="2"/>
    </row>
    <row r="12030" spans="6:6">
      <c r="F12030" s="2"/>
    </row>
    <row r="12031" spans="6:6">
      <c r="F12031" s="2"/>
    </row>
    <row r="12032" spans="6:6">
      <c r="F12032" s="2"/>
    </row>
    <row r="12033" spans="6:6">
      <c r="F12033" s="2"/>
    </row>
    <row r="12034" spans="6:6">
      <c r="F12034" s="2"/>
    </row>
    <row r="12035" spans="6:6">
      <c r="F12035" s="2"/>
    </row>
    <row r="12036" spans="6:6">
      <c r="F12036" s="2"/>
    </row>
    <row r="12037" spans="6:6">
      <c r="F12037" s="2"/>
    </row>
    <row r="12038" spans="6:6">
      <c r="F12038" s="2"/>
    </row>
    <row r="12039" spans="6:6">
      <c r="F12039" s="2"/>
    </row>
    <row r="12040" spans="6:6">
      <c r="F12040" s="2"/>
    </row>
    <row r="12041" spans="6:6">
      <c r="F12041" s="2"/>
    </row>
    <row r="12042" spans="6:6">
      <c r="F12042" s="2"/>
    </row>
    <row r="12043" spans="6:6">
      <c r="F12043" s="2"/>
    </row>
    <row r="12044" spans="6:6">
      <c r="F12044" s="2"/>
    </row>
    <row r="12045" spans="6:6">
      <c r="F12045" s="2"/>
    </row>
    <row r="12046" spans="6:6">
      <c r="F12046" s="2"/>
    </row>
    <row r="12047" spans="6:6">
      <c r="F12047" s="2"/>
    </row>
    <row r="12048" spans="6:6">
      <c r="F12048" s="2"/>
    </row>
    <row r="12049" spans="6:6">
      <c r="F12049" s="2"/>
    </row>
    <row r="12050" spans="6:6">
      <c r="F12050" s="2"/>
    </row>
    <row r="12051" spans="6:6">
      <c r="F12051" s="2"/>
    </row>
    <row r="12052" spans="6:6">
      <c r="F12052" s="2"/>
    </row>
    <row r="12053" spans="6:6">
      <c r="F12053" s="2"/>
    </row>
    <row r="12054" spans="6:6">
      <c r="F12054" s="2"/>
    </row>
    <row r="12055" spans="6:6">
      <c r="F12055" s="2"/>
    </row>
    <row r="12056" spans="6:6">
      <c r="F12056" s="2"/>
    </row>
    <row r="12057" spans="6:6">
      <c r="F12057" s="2"/>
    </row>
    <row r="12058" spans="6:6">
      <c r="F12058" s="2"/>
    </row>
    <row r="12059" spans="6:6">
      <c r="F12059" s="2"/>
    </row>
    <row r="12060" spans="6:6">
      <c r="F12060" s="2"/>
    </row>
    <row r="12061" spans="6:6">
      <c r="F12061" s="2"/>
    </row>
    <row r="12062" spans="6:6">
      <c r="F12062" s="2"/>
    </row>
    <row r="12063" spans="6:6">
      <c r="F12063" s="2"/>
    </row>
    <row r="12064" spans="6:6">
      <c r="F12064" s="2"/>
    </row>
    <row r="12065" spans="6:6">
      <c r="F12065" s="2"/>
    </row>
    <row r="12066" spans="6:6">
      <c r="F12066" s="2"/>
    </row>
    <row r="12067" spans="6:6">
      <c r="F12067" s="2"/>
    </row>
    <row r="12068" spans="6:6">
      <c r="F12068" s="2"/>
    </row>
    <row r="12069" spans="6:6">
      <c r="F12069" s="2"/>
    </row>
    <row r="12070" spans="6:6">
      <c r="F12070" s="2"/>
    </row>
    <row r="12071" spans="6:6">
      <c r="F12071" s="2"/>
    </row>
    <row r="12072" spans="6:6">
      <c r="F12072" s="2"/>
    </row>
    <row r="12073" spans="6:6">
      <c r="F12073" s="2"/>
    </row>
    <row r="12074" spans="6:6">
      <c r="F12074" s="2"/>
    </row>
    <row r="12075" spans="6:6">
      <c r="F12075" s="2"/>
    </row>
    <row r="12076" spans="6:6">
      <c r="F12076" s="2"/>
    </row>
    <row r="12077" spans="6:6">
      <c r="F12077" s="2"/>
    </row>
    <row r="12078" spans="6:6">
      <c r="F12078" s="2"/>
    </row>
    <row r="12079" spans="6:6">
      <c r="F12079" s="2"/>
    </row>
    <row r="12080" spans="6:6">
      <c r="F12080" s="2"/>
    </row>
    <row r="12081" spans="6:6">
      <c r="F12081" s="2"/>
    </row>
    <row r="12082" spans="6:6">
      <c r="F12082" s="2"/>
    </row>
    <row r="12083" spans="6:6">
      <c r="F12083" s="2"/>
    </row>
    <row r="12084" spans="6:6">
      <c r="F12084" s="2"/>
    </row>
    <row r="12085" spans="6:6">
      <c r="F12085" s="2"/>
    </row>
    <row r="12086" spans="6:6">
      <c r="F12086" s="2"/>
    </row>
    <row r="12087" spans="6:6">
      <c r="F12087" s="2"/>
    </row>
    <row r="12088" spans="6:6">
      <c r="F12088" s="2"/>
    </row>
    <row r="12089" spans="6:6">
      <c r="F12089" s="2"/>
    </row>
    <row r="12090" spans="6:6">
      <c r="F12090" s="2"/>
    </row>
    <row r="12091" spans="6:6">
      <c r="F12091" s="2"/>
    </row>
    <row r="12092" spans="6:6">
      <c r="F12092" s="2"/>
    </row>
    <row r="12093" spans="6:6">
      <c r="F12093" s="2"/>
    </row>
    <row r="12094" spans="6:6">
      <c r="F12094" s="2"/>
    </row>
    <row r="12095" spans="6:6">
      <c r="F12095" s="2"/>
    </row>
    <row r="12096" spans="6:6">
      <c r="F12096" s="2"/>
    </row>
    <row r="12097" spans="6:6">
      <c r="F12097" s="2"/>
    </row>
    <row r="12098" spans="6:6">
      <c r="F12098" s="2"/>
    </row>
    <row r="12099" spans="6:6">
      <c r="F12099" s="2"/>
    </row>
    <row r="12100" spans="6:6">
      <c r="F12100" s="2"/>
    </row>
    <row r="12101" spans="6:6">
      <c r="F12101" s="2"/>
    </row>
    <row r="12102" spans="6:6">
      <c r="F12102" s="2"/>
    </row>
    <row r="12103" spans="6:6">
      <c r="F12103" s="2"/>
    </row>
    <row r="12104" spans="6:6">
      <c r="F12104" s="2"/>
    </row>
    <row r="12105" spans="6:6">
      <c r="F12105" s="2"/>
    </row>
    <row r="12106" spans="6:6">
      <c r="F12106" s="2"/>
    </row>
    <row r="12107" spans="6:6">
      <c r="F12107" s="2"/>
    </row>
    <row r="12108" spans="6:6">
      <c r="F12108" s="2"/>
    </row>
    <row r="12109" spans="6:6">
      <c r="F12109" s="2"/>
    </row>
    <row r="12110" spans="6:6">
      <c r="F12110" s="2"/>
    </row>
    <row r="12111" spans="6:6">
      <c r="F12111" s="2"/>
    </row>
    <row r="12112" spans="6:6">
      <c r="F12112" s="2"/>
    </row>
    <row r="12113" spans="6:6">
      <c r="F12113" s="2"/>
    </row>
    <row r="12114" spans="6:6">
      <c r="F12114" s="2"/>
    </row>
    <row r="12115" spans="6:6">
      <c r="F12115" s="2"/>
    </row>
    <row r="12116" spans="6:6">
      <c r="F12116" s="2"/>
    </row>
    <row r="12117" spans="6:6">
      <c r="F12117" s="2"/>
    </row>
    <row r="12118" spans="6:6">
      <c r="F12118" s="2"/>
    </row>
    <row r="12119" spans="6:6">
      <c r="F12119" s="2"/>
    </row>
    <row r="12120" spans="6:6">
      <c r="F12120" s="2"/>
    </row>
    <row r="12121" spans="6:6">
      <c r="F12121" s="2"/>
    </row>
    <row r="12122" spans="6:6">
      <c r="F12122" s="2"/>
    </row>
    <row r="12123" spans="6:6">
      <c r="F12123" s="2"/>
    </row>
    <row r="12124" spans="6:6">
      <c r="F12124" s="2"/>
    </row>
    <row r="12125" spans="6:6">
      <c r="F12125" s="2"/>
    </row>
    <row r="12126" spans="6:6">
      <c r="F12126" s="2"/>
    </row>
    <row r="12127" spans="6:6">
      <c r="F12127" s="2"/>
    </row>
    <row r="12128" spans="6:6">
      <c r="F12128" s="2"/>
    </row>
    <row r="12129" spans="6:6">
      <c r="F12129" s="2"/>
    </row>
    <row r="12130" spans="6:6">
      <c r="F12130" s="2"/>
    </row>
    <row r="12131" spans="6:6">
      <c r="F12131" s="2"/>
    </row>
    <row r="12132" spans="6:6">
      <c r="F12132" s="2"/>
    </row>
    <row r="12133" spans="6:6">
      <c r="F12133" s="2"/>
    </row>
    <row r="12134" spans="6:6">
      <c r="F12134" s="2"/>
    </row>
    <row r="12135" spans="6:6">
      <c r="F12135" s="2"/>
    </row>
    <row r="12136" spans="6:6">
      <c r="F12136" s="2"/>
    </row>
    <row r="12137" spans="6:6">
      <c r="F12137" s="2"/>
    </row>
    <row r="12138" spans="6:6">
      <c r="F12138" s="2"/>
    </row>
    <row r="12139" spans="6:6">
      <c r="F12139" s="2"/>
    </row>
    <row r="12140" spans="6:6">
      <c r="F12140" s="2"/>
    </row>
    <row r="12141" spans="6:6">
      <c r="F12141" s="2"/>
    </row>
    <row r="12142" spans="6:6">
      <c r="F12142" s="2"/>
    </row>
    <row r="12143" spans="6:6">
      <c r="F12143" s="2"/>
    </row>
    <row r="12144" spans="6:6">
      <c r="F12144" s="2"/>
    </row>
    <row r="12145" spans="6:6">
      <c r="F12145" s="2"/>
    </row>
    <row r="12146" spans="6:6">
      <c r="F12146" s="2"/>
    </row>
    <row r="12147" spans="6:6">
      <c r="F12147" s="2"/>
    </row>
    <row r="12148" spans="6:6">
      <c r="F12148" s="2"/>
    </row>
    <row r="12149" spans="6:6">
      <c r="F12149" s="2"/>
    </row>
    <row r="12150" spans="6:6">
      <c r="F12150" s="2"/>
    </row>
    <row r="12151" spans="6:6">
      <c r="F12151" s="2"/>
    </row>
    <row r="12152" spans="6:6">
      <c r="F12152" s="2"/>
    </row>
    <row r="12153" spans="6:6">
      <c r="F12153" s="2"/>
    </row>
    <row r="12154" spans="6:6">
      <c r="F12154" s="2"/>
    </row>
    <row r="12155" spans="6:6">
      <c r="F12155" s="2"/>
    </row>
    <row r="12156" spans="6:6">
      <c r="F12156" s="2"/>
    </row>
    <row r="12157" spans="6:6">
      <c r="F12157" s="2"/>
    </row>
    <row r="12158" spans="6:6">
      <c r="F12158" s="2"/>
    </row>
    <row r="12159" spans="6:6">
      <c r="F12159" s="2"/>
    </row>
    <row r="12160" spans="6:6">
      <c r="F12160" s="2"/>
    </row>
    <row r="12161" spans="6:6">
      <c r="F12161" s="2"/>
    </row>
    <row r="12162" spans="6:6">
      <c r="F12162" s="2"/>
    </row>
    <row r="12163" spans="6:6">
      <c r="F12163" s="2"/>
    </row>
    <row r="12164" spans="6:6">
      <c r="F12164" s="2"/>
    </row>
    <row r="12165" spans="6:6">
      <c r="F12165" s="2"/>
    </row>
    <row r="12166" spans="6:6">
      <c r="F12166" s="2"/>
    </row>
    <row r="12167" spans="6:6">
      <c r="F12167" s="2"/>
    </row>
    <row r="12168" spans="6:6">
      <c r="F12168" s="2"/>
    </row>
    <row r="12169" spans="6:6">
      <c r="F12169" s="2"/>
    </row>
    <row r="12170" spans="6:6">
      <c r="F12170" s="2"/>
    </row>
    <row r="12171" spans="6:6">
      <c r="F12171" s="2"/>
    </row>
    <row r="12172" spans="6:6">
      <c r="F12172" s="2"/>
    </row>
    <row r="12173" spans="6:6">
      <c r="F12173" s="2"/>
    </row>
    <row r="12174" spans="6:6">
      <c r="F12174" s="2"/>
    </row>
    <row r="12175" spans="6:6">
      <c r="F12175" s="2"/>
    </row>
    <row r="12176" spans="6:6">
      <c r="F12176" s="2"/>
    </row>
    <row r="12177" spans="6:6">
      <c r="F12177" s="2"/>
    </row>
    <row r="12178" spans="6:6">
      <c r="F12178" s="2"/>
    </row>
    <row r="12179" spans="6:6">
      <c r="F12179" s="2"/>
    </row>
    <row r="12180" spans="6:6">
      <c r="F12180" s="2"/>
    </row>
    <row r="12181" spans="6:6">
      <c r="F12181" s="2"/>
    </row>
    <row r="12182" spans="6:6">
      <c r="F12182" s="2"/>
    </row>
    <row r="12183" spans="6:6">
      <c r="F12183" s="2"/>
    </row>
    <row r="12184" spans="6:6">
      <c r="F12184" s="2"/>
    </row>
    <row r="12185" spans="6:6">
      <c r="F12185" s="2"/>
    </row>
    <row r="12186" spans="6:6">
      <c r="F12186" s="2"/>
    </row>
    <row r="12187" spans="6:6">
      <c r="F12187" s="2"/>
    </row>
    <row r="12188" spans="6:6">
      <c r="F12188" s="2"/>
    </row>
    <row r="12189" spans="6:6">
      <c r="F12189" s="2"/>
    </row>
    <row r="12190" spans="6:6">
      <c r="F12190" s="2"/>
    </row>
    <row r="12191" spans="6:6">
      <c r="F12191" s="2"/>
    </row>
    <row r="12192" spans="6:6">
      <c r="F12192" s="2"/>
    </row>
    <row r="12193" spans="6:6">
      <c r="F12193" s="2"/>
    </row>
    <row r="12194" spans="6:6">
      <c r="F12194" s="2"/>
    </row>
    <row r="12195" spans="6:6">
      <c r="F12195" s="2"/>
    </row>
    <row r="12196" spans="6:6">
      <c r="F12196" s="2"/>
    </row>
    <row r="12197" spans="6:6">
      <c r="F12197" s="2"/>
    </row>
    <row r="12198" spans="6:6">
      <c r="F12198" s="2"/>
    </row>
    <row r="12199" spans="6:6">
      <c r="F12199" s="2"/>
    </row>
    <row r="12200" spans="6:6">
      <c r="F12200" s="2"/>
    </row>
    <row r="12201" spans="6:6">
      <c r="F12201" s="2"/>
    </row>
    <row r="12202" spans="6:6">
      <c r="F12202" s="2"/>
    </row>
    <row r="12203" spans="6:6">
      <c r="F12203" s="2"/>
    </row>
    <row r="12204" spans="6:6">
      <c r="F12204" s="2"/>
    </row>
    <row r="12205" spans="6:6">
      <c r="F12205" s="2"/>
    </row>
    <row r="12206" spans="6:6">
      <c r="F12206" s="2"/>
    </row>
    <row r="12207" spans="6:6">
      <c r="F12207" s="2"/>
    </row>
    <row r="12208" spans="6:6">
      <c r="F12208" s="2"/>
    </row>
    <row r="12209" spans="6:6">
      <c r="F12209" s="2"/>
    </row>
    <row r="12210" spans="6:6">
      <c r="F12210" s="2"/>
    </row>
    <row r="12211" spans="6:6">
      <c r="F12211" s="2"/>
    </row>
    <row r="12212" spans="6:6">
      <c r="F12212" s="2"/>
    </row>
    <row r="12213" spans="6:6">
      <c r="F12213" s="2"/>
    </row>
    <row r="12214" spans="6:6">
      <c r="F12214" s="2"/>
    </row>
    <row r="12215" spans="6:6">
      <c r="F12215" s="2"/>
    </row>
    <row r="12216" spans="6:6">
      <c r="F12216" s="2"/>
    </row>
    <row r="12217" spans="6:6">
      <c r="F12217" s="2"/>
    </row>
    <row r="12218" spans="6:6">
      <c r="F12218" s="2"/>
    </row>
    <row r="12219" spans="6:6">
      <c r="F12219" s="2"/>
    </row>
    <row r="12220" spans="6:6">
      <c r="F12220" s="2"/>
    </row>
    <row r="12221" spans="6:6">
      <c r="F12221" s="2"/>
    </row>
    <row r="12222" spans="6:6">
      <c r="F12222" s="2"/>
    </row>
    <row r="12223" spans="6:6">
      <c r="F12223" s="2"/>
    </row>
    <row r="12224" spans="6:6">
      <c r="F12224" s="2"/>
    </row>
    <row r="12225" spans="6:6">
      <c r="F12225" s="2"/>
    </row>
    <row r="12226" spans="6:6">
      <c r="F12226" s="2"/>
    </row>
    <row r="12227" spans="6:6">
      <c r="F12227" s="2"/>
    </row>
    <row r="12228" spans="6:6">
      <c r="F12228" s="2"/>
    </row>
    <row r="12229" spans="6:6">
      <c r="F12229" s="2"/>
    </row>
    <row r="12230" spans="6:6">
      <c r="F12230" s="2"/>
    </row>
    <row r="12231" spans="6:6">
      <c r="F12231" s="2"/>
    </row>
    <row r="12232" spans="6:6">
      <c r="F12232" s="2"/>
    </row>
    <row r="12233" spans="6:6">
      <c r="F12233" s="2"/>
    </row>
    <row r="12234" spans="6:6">
      <c r="F12234" s="2"/>
    </row>
    <row r="12235" spans="6:6">
      <c r="F12235" s="2"/>
    </row>
    <row r="12236" spans="6:6">
      <c r="F12236" s="2"/>
    </row>
    <row r="12237" spans="6:6">
      <c r="F12237" s="2"/>
    </row>
    <row r="12238" spans="6:6">
      <c r="F12238" s="2"/>
    </row>
    <row r="12239" spans="6:6">
      <c r="F12239" s="2"/>
    </row>
    <row r="12240" spans="6:6">
      <c r="F12240" s="2"/>
    </row>
    <row r="12241" spans="6:6">
      <c r="F12241" s="2"/>
    </row>
    <row r="12242" spans="6:6">
      <c r="F12242" s="2"/>
    </row>
    <row r="12243" spans="6:6">
      <c r="F12243" s="2"/>
    </row>
    <row r="12244" spans="6:6">
      <c r="F12244" s="2"/>
    </row>
    <row r="12245" spans="6:6">
      <c r="F12245" s="2"/>
    </row>
    <row r="12246" spans="6:6">
      <c r="F12246" s="2"/>
    </row>
    <row r="12247" spans="6:6">
      <c r="F12247" s="2"/>
    </row>
    <row r="12248" spans="6:6">
      <c r="F12248" s="2"/>
    </row>
    <row r="12249" spans="6:6">
      <c r="F12249" s="2"/>
    </row>
    <row r="12250" spans="6:6">
      <c r="F12250" s="2"/>
    </row>
    <row r="12251" spans="6:6">
      <c r="F12251" s="2"/>
    </row>
    <row r="12252" spans="6:6">
      <c r="F12252" s="2"/>
    </row>
    <row r="12253" spans="6:6">
      <c r="F12253" s="2"/>
    </row>
    <row r="12254" spans="6:6">
      <c r="F12254" s="2"/>
    </row>
    <row r="12255" spans="6:6">
      <c r="F12255" s="2"/>
    </row>
    <row r="12256" spans="6:6">
      <c r="F12256" s="2"/>
    </row>
    <row r="12257" spans="6:6">
      <c r="F12257" s="2"/>
    </row>
    <row r="12258" spans="6:6">
      <c r="F12258" s="2"/>
    </row>
    <row r="12259" spans="6:6">
      <c r="F12259" s="2"/>
    </row>
    <row r="12260" spans="6:6">
      <c r="F12260" s="2"/>
    </row>
    <row r="12261" spans="6:6">
      <c r="F12261" s="2"/>
    </row>
    <row r="12262" spans="6:6">
      <c r="F12262" s="2"/>
    </row>
    <row r="12263" spans="6:6">
      <c r="F12263" s="2"/>
    </row>
    <row r="12264" spans="6:6">
      <c r="F12264" s="2"/>
    </row>
    <row r="12265" spans="6:6">
      <c r="F12265" s="2"/>
    </row>
    <row r="12266" spans="6:6">
      <c r="F12266" s="2"/>
    </row>
    <row r="12267" spans="6:6">
      <c r="F12267" s="2"/>
    </row>
    <row r="12268" spans="6:6">
      <c r="F12268" s="2"/>
    </row>
    <row r="12269" spans="6:6">
      <c r="F12269" s="2"/>
    </row>
    <row r="12270" spans="6:6">
      <c r="F12270" s="2"/>
    </row>
    <row r="12271" spans="6:6">
      <c r="F12271" s="2"/>
    </row>
    <row r="12272" spans="6:6">
      <c r="F12272" s="2"/>
    </row>
    <row r="12273" spans="6:6">
      <c r="F12273" s="2"/>
    </row>
    <row r="12274" spans="6:6">
      <c r="F12274" s="2"/>
    </row>
    <row r="12275" spans="6:6">
      <c r="F12275" s="2"/>
    </row>
    <row r="12276" spans="6:6">
      <c r="F12276" s="2"/>
    </row>
    <row r="12277" spans="6:6">
      <c r="F12277" s="2"/>
    </row>
    <row r="12278" spans="6:6">
      <c r="F12278" s="2"/>
    </row>
    <row r="12279" spans="6:6">
      <c r="F12279" s="2"/>
    </row>
    <row r="12280" spans="6:6">
      <c r="F12280" s="2"/>
    </row>
    <row r="12281" spans="6:6">
      <c r="F12281" s="2"/>
    </row>
    <row r="12282" spans="6:6">
      <c r="F12282" s="2"/>
    </row>
    <row r="12283" spans="6:6">
      <c r="F12283" s="2"/>
    </row>
    <row r="12284" spans="6:6">
      <c r="F12284" s="2"/>
    </row>
    <row r="12285" spans="6:6">
      <c r="F12285" s="2"/>
    </row>
    <row r="12286" spans="6:6">
      <c r="F12286" s="2"/>
    </row>
    <row r="12287" spans="6:6">
      <c r="F12287" s="2"/>
    </row>
    <row r="12288" spans="6:6">
      <c r="F12288" s="2"/>
    </row>
    <row r="12289" spans="6:6">
      <c r="F12289" s="2"/>
    </row>
    <row r="12290" spans="6:6">
      <c r="F12290" s="2"/>
    </row>
    <row r="12291" spans="6:6">
      <c r="F12291" s="2"/>
    </row>
    <row r="12292" spans="6:6">
      <c r="F12292" s="2"/>
    </row>
    <row r="12293" spans="6:6">
      <c r="F12293" s="2"/>
    </row>
    <row r="12294" spans="6:6">
      <c r="F12294" s="2"/>
    </row>
    <row r="12295" spans="6:6">
      <c r="F12295" s="2"/>
    </row>
    <row r="12296" spans="6:6">
      <c r="F12296" s="2"/>
    </row>
    <row r="12297" spans="6:6">
      <c r="F12297" s="2"/>
    </row>
    <row r="12298" spans="6:6">
      <c r="F12298" s="2"/>
    </row>
    <row r="12299" spans="6:6">
      <c r="F12299" s="2"/>
    </row>
    <row r="12300" spans="6:6">
      <c r="F12300" s="2"/>
    </row>
    <row r="12301" spans="6:6">
      <c r="F12301" s="2"/>
    </row>
    <row r="12302" spans="6:6">
      <c r="F12302" s="2"/>
    </row>
    <row r="12303" spans="6:6">
      <c r="F12303" s="2"/>
    </row>
    <row r="12304" spans="6:6">
      <c r="F12304" s="2"/>
    </row>
    <row r="12305" spans="6:6">
      <c r="F12305" s="2"/>
    </row>
    <row r="12306" spans="6:6">
      <c r="F12306" s="2"/>
    </row>
    <row r="12307" spans="6:6">
      <c r="F12307" s="2"/>
    </row>
    <row r="12308" spans="6:6">
      <c r="F12308" s="2"/>
    </row>
    <row r="12309" spans="6:6">
      <c r="F12309" s="2"/>
    </row>
    <row r="12310" spans="6:6">
      <c r="F12310" s="2"/>
    </row>
    <row r="12311" spans="6:6">
      <c r="F12311" s="2"/>
    </row>
    <row r="12312" spans="6:6">
      <c r="F12312" s="2"/>
    </row>
    <row r="12313" spans="6:6">
      <c r="F12313" s="2"/>
    </row>
    <row r="12314" spans="6:6">
      <c r="F12314" s="2"/>
    </row>
    <row r="12315" spans="6:6">
      <c r="F12315" s="2"/>
    </row>
    <row r="12316" spans="6:6">
      <c r="F12316" s="2"/>
    </row>
    <row r="12317" spans="6:6">
      <c r="F12317" s="2"/>
    </row>
    <row r="12318" spans="6:6">
      <c r="F12318" s="2"/>
    </row>
    <row r="12319" spans="6:6">
      <c r="F12319" s="2"/>
    </row>
    <row r="12320" spans="6:6">
      <c r="F12320" s="2"/>
    </row>
    <row r="12321" spans="6:6">
      <c r="F12321" s="2"/>
    </row>
    <row r="12322" spans="6:6">
      <c r="F12322" s="2"/>
    </row>
    <row r="12323" spans="6:6">
      <c r="F12323" s="2"/>
    </row>
    <row r="12324" spans="6:6">
      <c r="F12324" s="2"/>
    </row>
    <row r="12325" spans="6:6">
      <c r="F12325" s="2"/>
    </row>
    <row r="12326" spans="6:6">
      <c r="F12326" s="2"/>
    </row>
    <row r="12327" spans="6:6">
      <c r="F12327" s="2"/>
    </row>
    <row r="12328" spans="6:6">
      <c r="F12328" s="2"/>
    </row>
    <row r="12329" spans="6:6">
      <c r="F12329" s="2"/>
    </row>
    <row r="12330" spans="6:6">
      <c r="F12330" s="2"/>
    </row>
    <row r="12331" spans="6:6">
      <c r="F12331" s="2"/>
    </row>
    <row r="12332" spans="6:6">
      <c r="F12332" s="2"/>
    </row>
    <row r="12333" spans="6:6">
      <c r="F12333" s="2"/>
    </row>
    <row r="12334" spans="6:6">
      <c r="F12334" s="2"/>
    </row>
    <row r="12335" spans="6:6">
      <c r="F12335" s="2"/>
    </row>
    <row r="12336" spans="6:6">
      <c r="F12336" s="2"/>
    </row>
    <row r="12337" spans="6:6">
      <c r="F12337" s="2"/>
    </row>
    <row r="12338" spans="6:6">
      <c r="F12338" s="2"/>
    </row>
    <row r="12339" spans="6:6">
      <c r="F12339" s="2"/>
    </row>
    <row r="12340" spans="6:6">
      <c r="F12340" s="2"/>
    </row>
    <row r="12341" spans="6:6">
      <c r="F12341" s="2"/>
    </row>
    <row r="12342" spans="6:6">
      <c r="F12342" s="2"/>
    </row>
    <row r="12343" spans="6:6">
      <c r="F12343" s="2"/>
    </row>
    <row r="12344" spans="6:6">
      <c r="F12344" s="2"/>
    </row>
    <row r="12345" spans="6:6">
      <c r="F12345" s="2"/>
    </row>
    <row r="12346" spans="6:6">
      <c r="F12346" s="2"/>
    </row>
    <row r="12347" spans="6:6">
      <c r="F12347" s="2"/>
    </row>
    <row r="12348" spans="6:6">
      <c r="F12348" s="2"/>
    </row>
    <row r="12349" spans="6:6">
      <c r="F12349" s="2"/>
    </row>
    <row r="12350" spans="6:6">
      <c r="F12350" s="2"/>
    </row>
    <row r="12351" spans="6:6">
      <c r="F12351" s="2"/>
    </row>
    <row r="12352" spans="6:6">
      <c r="F12352" s="2"/>
    </row>
    <row r="12353" spans="6:6">
      <c r="F12353" s="2"/>
    </row>
    <row r="12354" spans="6:6">
      <c r="F12354" s="2"/>
    </row>
    <row r="12355" spans="6:6">
      <c r="F12355" s="2"/>
    </row>
    <row r="12356" spans="6:6">
      <c r="F12356" s="2"/>
    </row>
    <row r="12357" spans="6:6">
      <c r="F12357" s="2"/>
    </row>
    <row r="12358" spans="6:6">
      <c r="F12358" s="2"/>
    </row>
    <row r="12359" spans="6:6">
      <c r="F12359" s="2"/>
    </row>
    <row r="12360" spans="6:6">
      <c r="F12360" s="2"/>
    </row>
    <row r="12361" spans="6:6">
      <c r="F12361" s="2"/>
    </row>
    <row r="12362" spans="6:6">
      <c r="F12362" s="2"/>
    </row>
    <row r="12363" spans="6:6">
      <c r="F12363" s="2"/>
    </row>
    <row r="12364" spans="6:6">
      <c r="F12364" s="2"/>
    </row>
    <row r="12365" spans="6:6">
      <c r="F12365" s="2"/>
    </row>
    <row r="12366" spans="6:6">
      <c r="F12366" s="2"/>
    </row>
    <row r="12367" spans="6:6">
      <c r="F12367" s="2"/>
    </row>
    <row r="12368" spans="6:6">
      <c r="F12368" s="2"/>
    </row>
    <row r="12369" spans="6:6">
      <c r="F12369" s="2"/>
    </row>
    <row r="12370" spans="6:6">
      <c r="F12370" s="2"/>
    </row>
    <row r="12371" spans="6:6">
      <c r="F12371" s="2"/>
    </row>
    <row r="12372" spans="6:6">
      <c r="F12372" s="2"/>
    </row>
    <row r="12373" spans="6:6">
      <c r="F12373" s="2"/>
    </row>
    <row r="12374" spans="6:6">
      <c r="F12374" s="2"/>
    </row>
    <row r="12375" spans="6:6">
      <c r="F12375" s="2"/>
    </row>
    <row r="12376" spans="6:6">
      <c r="F12376" s="2"/>
    </row>
    <row r="12377" spans="6:6">
      <c r="F12377" s="2"/>
    </row>
    <row r="12378" spans="6:6">
      <c r="F12378" s="2"/>
    </row>
    <row r="12379" spans="6:6">
      <c r="F12379" s="2"/>
    </row>
    <row r="12380" spans="6:6">
      <c r="F12380" s="2"/>
    </row>
    <row r="12381" spans="6:6">
      <c r="F12381" s="2"/>
    </row>
    <row r="12382" spans="6:6">
      <c r="F12382" s="2"/>
    </row>
    <row r="12383" spans="6:6">
      <c r="F12383" s="2"/>
    </row>
    <row r="12384" spans="6:6">
      <c r="F12384" s="2"/>
    </row>
    <row r="12385" spans="6:6">
      <c r="F12385" s="2"/>
    </row>
    <row r="12386" spans="6:6">
      <c r="F12386" s="2"/>
    </row>
    <row r="12387" spans="6:6">
      <c r="F12387" s="2"/>
    </row>
    <row r="12388" spans="6:6">
      <c r="F12388" s="2"/>
    </row>
    <row r="12389" spans="6:6">
      <c r="F12389" s="2"/>
    </row>
    <row r="12390" spans="6:6">
      <c r="F12390" s="2"/>
    </row>
    <row r="12391" spans="6:6">
      <c r="F12391" s="2"/>
    </row>
    <row r="12392" spans="6:6">
      <c r="F12392" s="2"/>
    </row>
    <row r="12393" spans="6:6">
      <c r="F12393" s="2"/>
    </row>
    <row r="12394" spans="6:6">
      <c r="F12394" s="2"/>
    </row>
    <row r="12395" spans="6:6">
      <c r="F12395" s="2"/>
    </row>
    <row r="12396" spans="6:6">
      <c r="F12396" s="2"/>
    </row>
    <row r="12397" spans="6:6">
      <c r="F12397" s="2"/>
    </row>
    <row r="12398" spans="6:6">
      <c r="F12398" s="2"/>
    </row>
    <row r="12399" spans="6:6">
      <c r="F12399" s="2"/>
    </row>
    <row r="12400" spans="6:6">
      <c r="F12400" s="2"/>
    </row>
    <row r="12401" spans="6:6">
      <c r="F12401" s="2"/>
    </row>
    <row r="12402" spans="6:6">
      <c r="F12402" s="2"/>
    </row>
    <row r="12403" spans="6:6">
      <c r="F12403" s="2"/>
    </row>
    <row r="12404" spans="6:6">
      <c r="F12404" s="2"/>
    </row>
    <row r="12405" spans="6:6">
      <c r="F12405" s="2"/>
    </row>
    <row r="12406" spans="6:6">
      <c r="F12406" s="2"/>
    </row>
    <row r="12407" spans="6:6">
      <c r="F12407" s="2"/>
    </row>
    <row r="12408" spans="6:6">
      <c r="F12408" s="2"/>
    </row>
    <row r="12409" spans="6:6">
      <c r="F12409" s="2"/>
    </row>
    <row r="12410" spans="6:6">
      <c r="F12410" s="2"/>
    </row>
    <row r="12411" spans="6:6">
      <c r="F12411" s="2"/>
    </row>
    <row r="12412" spans="6:6">
      <c r="F12412" s="2"/>
    </row>
    <row r="12413" spans="6:6">
      <c r="F12413" s="2"/>
    </row>
    <row r="12414" spans="6:6">
      <c r="F12414" s="2"/>
    </row>
    <row r="12415" spans="6:6">
      <c r="F12415" s="2"/>
    </row>
    <row r="12416" spans="6:6">
      <c r="F12416" s="2"/>
    </row>
    <row r="12417" spans="6:6">
      <c r="F12417" s="2"/>
    </row>
    <row r="12418" spans="6:6">
      <c r="F12418" s="2"/>
    </row>
    <row r="12419" spans="6:6">
      <c r="F12419" s="2"/>
    </row>
    <row r="12420" spans="6:6">
      <c r="F12420" s="2"/>
    </row>
    <row r="12421" spans="6:6">
      <c r="F12421" s="2"/>
    </row>
    <row r="12422" spans="6:6">
      <c r="F12422" s="2"/>
    </row>
    <row r="12423" spans="6:6">
      <c r="F12423" s="2"/>
    </row>
    <row r="12424" spans="6:6">
      <c r="F12424" s="2"/>
    </row>
    <row r="12425" spans="6:6">
      <c r="F12425" s="2"/>
    </row>
    <row r="12426" spans="6:6">
      <c r="F12426" s="2"/>
    </row>
    <row r="12427" spans="6:6">
      <c r="F12427" s="2"/>
    </row>
    <row r="12428" spans="6:6">
      <c r="F12428" s="2"/>
    </row>
    <row r="12429" spans="6:6">
      <c r="F12429" s="2"/>
    </row>
    <row r="12430" spans="6:6">
      <c r="F12430" s="2"/>
    </row>
    <row r="12431" spans="6:6">
      <c r="F12431" s="2"/>
    </row>
    <row r="12432" spans="6:6">
      <c r="F12432" s="2"/>
    </row>
    <row r="12433" spans="6:6">
      <c r="F12433" s="2"/>
    </row>
    <row r="12434" spans="6:6">
      <c r="F12434" s="2"/>
    </row>
    <row r="12435" spans="6:6">
      <c r="F12435" s="2"/>
    </row>
    <row r="12436" spans="6:6">
      <c r="F12436" s="2"/>
    </row>
    <row r="12437" spans="6:6">
      <c r="F12437" s="2"/>
    </row>
    <row r="12438" spans="6:6">
      <c r="F12438" s="2"/>
    </row>
    <row r="12439" spans="6:6">
      <c r="F12439" s="2"/>
    </row>
    <row r="12440" spans="6:6">
      <c r="F12440" s="2"/>
    </row>
    <row r="12441" spans="6:6">
      <c r="F12441" s="2"/>
    </row>
    <row r="12442" spans="6:6">
      <c r="F12442" s="2"/>
    </row>
    <row r="12443" spans="6:6">
      <c r="F12443" s="2"/>
    </row>
    <row r="12444" spans="6:6">
      <c r="F12444" s="2"/>
    </row>
    <row r="12445" spans="6:6">
      <c r="F12445" s="2"/>
    </row>
    <row r="12446" spans="6:6">
      <c r="F12446" s="2"/>
    </row>
    <row r="12447" spans="6:6">
      <c r="F12447" s="2"/>
    </row>
    <row r="12448" spans="6:6">
      <c r="F12448" s="2"/>
    </row>
    <row r="12449" spans="6:6">
      <c r="F12449" s="2"/>
    </row>
    <row r="12450" spans="6:6">
      <c r="F12450" s="2"/>
    </row>
    <row r="12451" spans="6:6">
      <c r="F12451" s="2"/>
    </row>
    <row r="12452" spans="6:6">
      <c r="F12452" s="2"/>
    </row>
    <row r="12453" spans="6:6">
      <c r="F12453" s="2"/>
    </row>
    <row r="12454" spans="6:6">
      <c r="F12454" s="2"/>
    </row>
    <row r="12455" spans="6:6">
      <c r="F12455" s="2"/>
    </row>
    <row r="12456" spans="6:6">
      <c r="F12456" s="2"/>
    </row>
    <row r="12457" spans="6:6">
      <c r="F12457" s="2"/>
    </row>
    <row r="12458" spans="6:6">
      <c r="F12458" s="2"/>
    </row>
    <row r="12459" spans="6:6">
      <c r="F12459" s="2"/>
    </row>
    <row r="12460" spans="6:6">
      <c r="F12460" s="2"/>
    </row>
    <row r="12461" spans="6:6">
      <c r="F12461" s="2"/>
    </row>
    <row r="12462" spans="6:6">
      <c r="F12462" s="2"/>
    </row>
    <row r="12463" spans="6:6">
      <c r="F12463" s="2"/>
    </row>
    <row r="12464" spans="6:6">
      <c r="F12464" s="2"/>
    </row>
    <row r="12465" spans="6:6">
      <c r="F12465" s="2"/>
    </row>
    <row r="12466" spans="6:6">
      <c r="F12466" s="2"/>
    </row>
    <row r="12467" spans="6:6">
      <c r="F12467" s="2"/>
    </row>
    <row r="12468" spans="6:6">
      <c r="F12468" s="2"/>
    </row>
    <row r="12469" spans="6:6">
      <c r="F12469" s="2"/>
    </row>
    <row r="12470" spans="6:6">
      <c r="F12470" s="2"/>
    </row>
    <row r="12471" spans="6:6">
      <c r="F12471" s="2"/>
    </row>
    <row r="12472" spans="6:6">
      <c r="F12472" s="2"/>
    </row>
    <row r="12473" spans="6:6">
      <c r="F12473" s="2"/>
    </row>
    <row r="12474" spans="6:6">
      <c r="F12474" s="2"/>
    </row>
    <row r="12475" spans="6:6">
      <c r="F12475" s="2"/>
    </row>
    <row r="12476" spans="6:6">
      <c r="F12476" s="2"/>
    </row>
    <row r="12477" spans="6:6">
      <c r="F12477" s="2"/>
    </row>
    <row r="12478" spans="6:6">
      <c r="F12478" s="2"/>
    </row>
    <row r="12479" spans="6:6">
      <c r="F12479" s="2"/>
    </row>
    <row r="12480" spans="6:6">
      <c r="F12480" s="2"/>
    </row>
    <row r="12481" spans="6:6">
      <c r="F12481" s="2"/>
    </row>
    <row r="12482" spans="6:6">
      <c r="F12482" s="2"/>
    </row>
    <row r="12483" spans="6:6">
      <c r="F12483" s="2"/>
    </row>
    <row r="12484" spans="6:6">
      <c r="F12484" s="2"/>
    </row>
    <row r="12485" spans="6:6">
      <c r="F12485" s="2"/>
    </row>
    <row r="12486" spans="6:6">
      <c r="F12486" s="2"/>
    </row>
    <row r="12487" spans="6:6">
      <c r="F12487" s="2"/>
    </row>
    <row r="12488" spans="6:6">
      <c r="F12488" s="2"/>
    </row>
    <row r="12489" spans="6:6">
      <c r="F12489" s="2"/>
    </row>
    <row r="12490" spans="6:6">
      <c r="F12490" s="2"/>
    </row>
    <row r="12491" spans="6:6">
      <c r="F12491" s="2"/>
    </row>
    <row r="12492" spans="6:6">
      <c r="F12492" s="2"/>
    </row>
    <row r="12493" spans="6:6">
      <c r="F12493" s="2"/>
    </row>
    <row r="12494" spans="6:6">
      <c r="F12494" s="2"/>
    </row>
    <row r="12495" spans="6:6">
      <c r="F12495" s="2"/>
    </row>
    <row r="12496" spans="6:6">
      <c r="F12496" s="2"/>
    </row>
    <row r="12497" spans="6:6">
      <c r="F12497" s="2"/>
    </row>
    <row r="12498" spans="6:6">
      <c r="F12498" s="2"/>
    </row>
    <row r="12499" spans="6:6">
      <c r="F12499" s="2"/>
    </row>
    <row r="12500" spans="6:6">
      <c r="F12500" s="2"/>
    </row>
    <row r="12501" spans="6:6">
      <c r="F12501" s="2"/>
    </row>
    <row r="12502" spans="6:6">
      <c r="F12502" s="2"/>
    </row>
    <row r="12503" spans="6:6">
      <c r="F12503" s="2"/>
    </row>
    <row r="12504" spans="6:6">
      <c r="F12504" s="2"/>
    </row>
    <row r="12505" spans="6:6">
      <c r="F12505" s="2"/>
    </row>
    <row r="12506" spans="6:6">
      <c r="F12506" s="2"/>
    </row>
    <row r="12507" spans="6:6">
      <c r="F12507" s="2"/>
    </row>
    <row r="12508" spans="6:6">
      <c r="F12508" s="2"/>
    </row>
    <row r="12509" spans="6:6">
      <c r="F12509" s="2"/>
    </row>
    <row r="12510" spans="6:6">
      <c r="F12510" s="2"/>
    </row>
    <row r="12511" spans="6:6">
      <c r="F12511" s="2"/>
    </row>
    <row r="12512" spans="6:6">
      <c r="F12512" s="2"/>
    </row>
    <row r="12513" spans="6:6">
      <c r="F12513" s="2"/>
    </row>
    <row r="12514" spans="6:6">
      <c r="F12514" s="2"/>
    </row>
    <row r="12515" spans="6:6">
      <c r="F12515" s="2"/>
    </row>
    <row r="12516" spans="6:6">
      <c r="F12516" s="2"/>
    </row>
    <row r="12517" spans="6:6">
      <c r="F12517" s="2"/>
    </row>
    <row r="12518" spans="6:6">
      <c r="F12518" s="2"/>
    </row>
    <row r="12519" spans="6:6">
      <c r="F12519" s="2"/>
    </row>
    <row r="12520" spans="6:6">
      <c r="F12520" s="2"/>
    </row>
    <row r="12521" spans="6:6">
      <c r="F12521" s="2"/>
    </row>
    <row r="12522" spans="6:6">
      <c r="F12522" s="2"/>
    </row>
    <row r="12523" spans="6:6">
      <c r="F12523" s="2"/>
    </row>
    <row r="12524" spans="6:6">
      <c r="F12524" s="2"/>
    </row>
    <row r="12525" spans="6:6">
      <c r="F12525" s="2"/>
    </row>
    <row r="12526" spans="6:6">
      <c r="F12526" s="2"/>
    </row>
    <row r="12527" spans="6:6">
      <c r="F12527" s="2"/>
    </row>
    <row r="12528" spans="6:6">
      <c r="F12528" s="2"/>
    </row>
    <row r="12529" spans="6:6">
      <c r="F12529" s="2"/>
    </row>
    <row r="12530" spans="6:6">
      <c r="F12530" s="2"/>
    </row>
    <row r="12531" spans="6:6">
      <c r="F12531" s="2"/>
    </row>
    <row r="12532" spans="6:6">
      <c r="F12532" s="2"/>
    </row>
    <row r="12533" spans="6:6">
      <c r="F12533" s="2"/>
    </row>
    <row r="12534" spans="6:6">
      <c r="F12534" s="2"/>
    </row>
    <row r="12535" spans="6:6">
      <c r="F12535" s="2"/>
    </row>
    <row r="12536" spans="6:6">
      <c r="F12536" s="2"/>
    </row>
    <row r="12537" spans="6:6">
      <c r="F12537" s="2"/>
    </row>
    <row r="12538" spans="6:6">
      <c r="F12538" s="2"/>
    </row>
    <row r="12539" spans="6:6">
      <c r="F12539" s="2"/>
    </row>
    <row r="12540" spans="6:6">
      <c r="F12540" s="2"/>
    </row>
    <row r="12541" spans="6:6">
      <c r="F12541" s="2"/>
    </row>
    <row r="12542" spans="6:6">
      <c r="F12542" s="2"/>
    </row>
    <row r="12543" spans="6:6">
      <c r="F12543" s="2"/>
    </row>
    <row r="12544" spans="6:6">
      <c r="F12544" s="2"/>
    </row>
    <row r="12545" spans="6:6">
      <c r="F12545" s="2"/>
    </row>
    <row r="12546" spans="6:6">
      <c r="F12546" s="2"/>
    </row>
    <row r="12547" spans="6:6">
      <c r="F12547" s="2"/>
    </row>
    <row r="12548" spans="6:6">
      <c r="F12548" s="2"/>
    </row>
    <row r="12549" spans="6:6">
      <c r="F12549" s="2"/>
    </row>
    <row r="12550" spans="6:6">
      <c r="F12550" s="2"/>
    </row>
    <row r="12551" spans="6:6">
      <c r="F12551" s="2"/>
    </row>
    <row r="12552" spans="6:6">
      <c r="F12552" s="2"/>
    </row>
    <row r="12553" spans="6:6">
      <c r="F12553" s="2"/>
    </row>
    <row r="12554" spans="6:6">
      <c r="F12554" s="2"/>
    </row>
    <row r="12555" spans="6:6">
      <c r="F12555" s="2"/>
    </row>
    <row r="12556" spans="6:6">
      <c r="F12556" s="2"/>
    </row>
    <row r="12557" spans="6:6">
      <c r="F12557" s="2"/>
    </row>
    <row r="12558" spans="6:6">
      <c r="F12558" s="2"/>
    </row>
    <row r="12559" spans="6:6">
      <c r="F12559" s="2"/>
    </row>
    <row r="12560" spans="6:6">
      <c r="F12560" s="2"/>
    </row>
    <row r="12561" spans="6:6">
      <c r="F12561" s="2"/>
    </row>
    <row r="12562" spans="6:6">
      <c r="F12562" s="2"/>
    </row>
    <row r="12563" spans="6:6">
      <c r="F12563" s="2"/>
    </row>
    <row r="12564" spans="6:6">
      <c r="F12564" s="2"/>
    </row>
    <row r="12565" spans="6:6">
      <c r="F12565" s="2"/>
    </row>
    <row r="12566" spans="6:6">
      <c r="F12566" s="2"/>
    </row>
    <row r="12567" spans="6:6">
      <c r="F12567" s="2"/>
    </row>
    <row r="12568" spans="6:6">
      <c r="F12568" s="2"/>
    </row>
    <row r="12569" spans="6:6">
      <c r="F12569" s="2"/>
    </row>
    <row r="12570" spans="6:6">
      <c r="F12570" s="2"/>
    </row>
    <row r="12571" spans="6:6">
      <c r="F12571" s="2"/>
    </row>
    <row r="12572" spans="6:6">
      <c r="F12572" s="2"/>
    </row>
    <row r="12573" spans="6:6">
      <c r="F12573" s="2"/>
    </row>
    <row r="12574" spans="6:6">
      <c r="F12574" s="2"/>
    </row>
    <row r="12575" spans="6:6">
      <c r="F12575" s="2"/>
    </row>
    <row r="12576" spans="6:6">
      <c r="F12576" s="2"/>
    </row>
    <row r="12577" spans="6:6">
      <c r="F12577" s="2"/>
    </row>
    <row r="12578" spans="6:6">
      <c r="F12578" s="2"/>
    </row>
    <row r="12579" spans="6:6">
      <c r="F12579" s="2"/>
    </row>
    <row r="12580" spans="6:6">
      <c r="F12580" s="2"/>
    </row>
    <row r="12581" spans="6:6">
      <c r="F12581" s="2"/>
    </row>
    <row r="12582" spans="6:6">
      <c r="F12582" s="2"/>
    </row>
    <row r="12583" spans="6:6">
      <c r="F12583" s="2"/>
    </row>
    <row r="12584" spans="6:6">
      <c r="F12584" s="2"/>
    </row>
    <row r="12585" spans="6:6">
      <c r="F12585" s="2"/>
    </row>
    <row r="12586" spans="6:6">
      <c r="F12586" s="2"/>
    </row>
    <row r="12587" spans="6:6">
      <c r="F12587" s="2"/>
    </row>
    <row r="12588" spans="6:6">
      <c r="F12588" s="2"/>
    </row>
    <row r="12589" spans="6:6">
      <c r="F12589" s="2"/>
    </row>
    <row r="12590" spans="6:6">
      <c r="F12590" s="2"/>
    </row>
    <row r="12591" spans="6:6">
      <c r="F12591" s="2"/>
    </row>
    <row r="12592" spans="6:6">
      <c r="F12592" s="2"/>
    </row>
    <row r="12593" spans="6:6">
      <c r="F12593" s="2"/>
    </row>
    <row r="12594" spans="6:6">
      <c r="F12594" s="2"/>
    </row>
    <row r="12595" spans="6:6">
      <c r="F12595" s="2"/>
    </row>
    <row r="12596" spans="6:6">
      <c r="F12596" s="2"/>
    </row>
    <row r="12597" spans="6:6">
      <c r="F12597" s="2"/>
    </row>
    <row r="12598" spans="6:6">
      <c r="F12598" s="2"/>
    </row>
    <row r="12599" spans="6:6">
      <c r="F12599" s="2"/>
    </row>
    <row r="12600" spans="6:6">
      <c r="F12600" s="2"/>
    </row>
    <row r="12601" spans="6:6">
      <c r="F12601" s="2"/>
    </row>
    <row r="12602" spans="6:6">
      <c r="F12602" s="2"/>
    </row>
    <row r="12603" spans="6:6">
      <c r="F12603" s="2"/>
    </row>
    <row r="12604" spans="6:6">
      <c r="F12604" s="2"/>
    </row>
    <row r="12605" spans="6:6">
      <c r="F12605" s="2"/>
    </row>
    <row r="12606" spans="6:6">
      <c r="F12606" s="2"/>
    </row>
    <row r="12607" spans="6:6">
      <c r="F12607" s="2"/>
    </row>
    <row r="12608" spans="6:6">
      <c r="F12608" s="2"/>
    </row>
    <row r="12609" spans="6:6">
      <c r="F12609" s="2"/>
    </row>
    <row r="12610" spans="6:6">
      <c r="F12610" s="2"/>
    </row>
    <row r="12611" spans="6:6">
      <c r="F12611" s="2"/>
    </row>
    <row r="12612" spans="6:6">
      <c r="F12612" s="2"/>
    </row>
    <row r="12613" spans="6:6">
      <c r="F12613" s="2"/>
    </row>
    <row r="12614" spans="6:6">
      <c r="F12614" s="2"/>
    </row>
    <row r="12615" spans="6:6">
      <c r="F12615" s="2"/>
    </row>
    <row r="12616" spans="6:6">
      <c r="F12616" s="2"/>
    </row>
    <row r="12617" spans="6:6">
      <c r="F12617" s="2"/>
    </row>
    <row r="12618" spans="6:6">
      <c r="F12618" s="2"/>
    </row>
    <row r="12619" spans="6:6">
      <c r="F12619" s="2"/>
    </row>
    <row r="12620" spans="6:6">
      <c r="F12620" s="2"/>
    </row>
    <row r="12621" spans="6:6">
      <c r="F12621" s="2"/>
    </row>
    <row r="12622" spans="6:6">
      <c r="F12622" s="2"/>
    </row>
    <row r="12623" spans="6:6">
      <c r="F12623" s="2"/>
    </row>
    <row r="12624" spans="6:6">
      <c r="F12624" s="2"/>
    </row>
    <row r="12625" spans="6:6">
      <c r="F12625" s="2"/>
    </row>
    <row r="12626" spans="6:6">
      <c r="F12626" s="2"/>
    </row>
    <row r="12627" spans="6:6">
      <c r="F12627" s="2"/>
    </row>
    <row r="12628" spans="6:6">
      <c r="F12628" s="2"/>
    </row>
    <row r="12629" spans="6:6">
      <c r="F12629" s="2"/>
    </row>
    <row r="12630" spans="6:6">
      <c r="F12630" s="2"/>
    </row>
    <row r="12631" spans="6:6">
      <c r="F12631" s="2"/>
    </row>
    <row r="12632" spans="6:6">
      <c r="F12632" s="2"/>
    </row>
    <row r="12633" spans="6:6">
      <c r="F12633" s="2"/>
    </row>
    <row r="12634" spans="6:6">
      <c r="F12634" s="2"/>
    </row>
    <row r="12635" spans="6:6">
      <c r="F12635" s="2"/>
    </row>
    <row r="12636" spans="6:6">
      <c r="F12636" s="2"/>
    </row>
    <row r="12637" spans="6:6">
      <c r="F12637" s="2"/>
    </row>
    <row r="12638" spans="6:6">
      <c r="F12638" s="2"/>
    </row>
    <row r="12639" spans="6:6">
      <c r="F12639" s="2"/>
    </row>
    <row r="12640" spans="6:6">
      <c r="F12640" s="2"/>
    </row>
    <row r="12641" spans="6:6">
      <c r="F12641" s="2"/>
    </row>
    <row r="12642" spans="6:6">
      <c r="F12642" s="2"/>
    </row>
    <row r="12643" spans="6:6">
      <c r="F12643" s="2"/>
    </row>
    <row r="12644" spans="6:6">
      <c r="F12644" s="2"/>
    </row>
    <row r="12645" spans="6:6">
      <c r="F12645" s="2"/>
    </row>
    <row r="12646" spans="6:6">
      <c r="F12646" s="2"/>
    </row>
    <row r="12647" spans="6:6">
      <c r="F12647" s="2"/>
    </row>
    <row r="12648" spans="6:6">
      <c r="F12648" s="2"/>
    </row>
    <row r="12649" spans="6:6">
      <c r="F12649" s="2"/>
    </row>
    <row r="12650" spans="6:6">
      <c r="F12650" s="2"/>
    </row>
    <row r="12651" spans="6:6">
      <c r="F12651" s="2"/>
    </row>
    <row r="12652" spans="6:6">
      <c r="F12652" s="2"/>
    </row>
    <row r="12653" spans="6:6">
      <c r="F12653" s="2"/>
    </row>
    <row r="12654" spans="6:6">
      <c r="F12654" s="2"/>
    </row>
    <row r="12655" spans="6:6">
      <c r="F12655" s="2"/>
    </row>
    <row r="12656" spans="6:6">
      <c r="F12656" s="2"/>
    </row>
    <row r="12657" spans="6:6">
      <c r="F12657" s="2"/>
    </row>
    <row r="12658" spans="6:6">
      <c r="F12658" s="2"/>
    </row>
    <row r="12659" spans="6:6">
      <c r="F12659" s="2"/>
    </row>
    <row r="12660" spans="6:6">
      <c r="F12660" s="2"/>
    </row>
    <row r="12661" spans="6:6">
      <c r="F12661" s="2"/>
    </row>
    <row r="12662" spans="6:6">
      <c r="F12662" s="2"/>
    </row>
    <row r="12663" spans="6:6">
      <c r="F12663" s="2"/>
    </row>
    <row r="12664" spans="6:6">
      <c r="F12664" s="2"/>
    </row>
    <row r="12665" spans="6:6">
      <c r="F12665" s="2"/>
    </row>
    <row r="12666" spans="6:6">
      <c r="F12666" s="2"/>
    </row>
    <row r="12667" spans="6:6">
      <c r="F12667" s="2"/>
    </row>
    <row r="12668" spans="6:6">
      <c r="F12668" s="2"/>
    </row>
    <row r="12669" spans="6:6">
      <c r="F12669" s="2"/>
    </row>
    <row r="12670" spans="6:6">
      <c r="F12670" s="2"/>
    </row>
    <row r="12671" spans="6:6">
      <c r="F12671" s="2"/>
    </row>
    <row r="12672" spans="6:6">
      <c r="F12672" s="2"/>
    </row>
    <row r="12673" spans="6:6">
      <c r="F12673" s="2"/>
    </row>
    <row r="12674" spans="6:6">
      <c r="F12674" s="2"/>
    </row>
    <row r="12675" spans="6:6">
      <c r="F12675" s="2"/>
    </row>
    <row r="12676" spans="6:6">
      <c r="F12676" s="2"/>
    </row>
    <row r="12677" spans="6:6">
      <c r="F12677" s="2"/>
    </row>
    <row r="12678" spans="6:6">
      <c r="F12678" s="2"/>
    </row>
    <row r="12679" spans="6:6">
      <c r="F12679" s="2"/>
    </row>
    <row r="12680" spans="6:6">
      <c r="F12680" s="2"/>
    </row>
    <row r="12681" spans="6:6">
      <c r="F12681" s="2"/>
    </row>
    <row r="12682" spans="6:6">
      <c r="F12682" s="2"/>
    </row>
    <row r="12683" spans="6:6">
      <c r="F12683" s="2"/>
    </row>
    <row r="12684" spans="6:6">
      <c r="F12684" s="2"/>
    </row>
    <row r="12685" spans="6:6">
      <c r="F12685" s="2"/>
    </row>
    <row r="12686" spans="6:6">
      <c r="F12686" s="2"/>
    </row>
    <row r="12687" spans="6:6">
      <c r="F12687" s="2"/>
    </row>
    <row r="12688" spans="6:6">
      <c r="F12688" s="2"/>
    </row>
    <row r="12689" spans="6:6">
      <c r="F12689" s="2"/>
    </row>
    <row r="12690" spans="6:6">
      <c r="F12690" s="2"/>
    </row>
    <row r="12691" spans="6:6">
      <c r="F12691" s="2"/>
    </row>
    <row r="12692" spans="6:6">
      <c r="F12692" s="2"/>
    </row>
    <row r="12693" spans="6:6">
      <c r="F12693" s="2"/>
    </row>
    <row r="12694" spans="6:6">
      <c r="F12694" s="2"/>
    </row>
    <row r="12695" spans="6:6">
      <c r="F12695" s="2"/>
    </row>
    <row r="12696" spans="6:6">
      <c r="F12696" s="2"/>
    </row>
    <row r="12697" spans="6:6">
      <c r="F12697" s="2"/>
    </row>
    <row r="12698" spans="6:6">
      <c r="F12698" s="2"/>
    </row>
    <row r="12699" spans="6:6">
      <c r="F12699" s="2"/>
    </row>
    <row r="12700" spans="6:6">
      <c r="F12700" s="2"/>
    </row>
    <row r="12701" spans="6:6">
      <c r="F12701" s="2"/>
    </row>
    <row r="12702" spans="6:6">
      <c r="F12702" s="2"/>
    </row>
    <row r="12703" spans="6:6">
      <c r="F12703" s="2"/>
    </row>
    <row r="12704" spans="6:6">
      <c r="F12704" s="2"/>
    </row>
    <row r="12705" spans="6:6">
      <c r="F12705" s="2"/>
    </row>
    <row r="12706" spans="6:6">
      <c r="F12706" s="2"/>
    </row>
    <row r="12707" spans="6:6">
      <c r="F12707" s="2"/>
    </row>
    <row r="12708" spans="6:6">
      <c r="F12708" s="2"/>
    </row>
    <row r="12709" spans="6:6">
      <c r="F12709" s="2"/>
    </row>
    <row r="12710" spans="6:6">
      <c r="F12710" s="2"/>
    </row>
    <row r="12711" spans="6:6">
      <c r="F12711" s="2"/>
    </row>
    <row r="12712" spans="6:6">
      <c r="F12712" s="2"/>
    </row>
    <row r="12713" spans="6:6">
      <c r="F12713" s="2"/>
    </row>
    <row r="12714" spans="6:6">
      <c r="F12714" s="2"/>
    </row>
    <row r="12715" spans="6:6">
      <c r="F12715" s="2"/>
    </row>
    <row r="12716" spans="6:6">
      <c r="F12716" s="2"/>
    </row>
    <row r="12717" spans="6:6">
      <c r="F12717" s="2"/>
    </row>
    <row r="12718" spans="6:6">
      <c r="F12718" s="2"/>
    </row>
    <row r="12719" spans="6:6">
      <c r="F12719" s="2"/>
    </row>
    <row r="12720" spans="6:6">
      <c r="F12720" s="2"/>
    </row>
    <row r="12721" spans="6:6">
      <c r="F12721" s="2"/>
    </row>
    <row r="12722" spans="6:6">
      <c r="F12722" s="2"/>
    </row>
    <row r="12723" spans="6:6">
      <c r="F12723" s="2"/>
    </row>
    <row r="12724" spans="6:6">
      <c r="F12724" s="2"/>
    </row>
    <row r="12725" spans="6:6">
      <c r="F12725" s="2"/>
    </row>
    <row r="12726" spans="6:6">
      <c r="F12726" s="2"/>
    </row>
    <row r="12727" spans="6:6">
      <c r="F12727" s="2"/>
    </row>
    <row r="12728" spans="6:6">
      <c r="F12728" s="2"/>
    </row>
    <row r="12729" spans="6:6">
      <c r="F12729" s="2"/>
    </row>
    <row r="12730" spans="6:6">
      <c r="F12730" s="2"/>
    </row>
    <row r="12731" spans="6:6">
      <c r="F12731" s="2"/>
    </row>
    <row r="12732" spans="6:6">
      <c r="F12732" s="2"/>
    </row>
    <row r="12733" spans="6:6">
      <c r="F12733" s="2"/>
    </row>
    <row r="12734" spans="6:6">
      <c r="F12734" s="2"/>
    </row>
    <row r="12735" spans="6:6">
      <c r="F12735" s="2"/>
    </row>
    <row r="12736" spans="6:6">
      <c r="F12736" s="2"/>
    </row>
    <row r="12737" spans="6:6">
      <c r="F12737" s="2"/>
    </row>
    <row r="12738" spans="6:6">
      <c r="F12738" s="2"/>
    </row>
    <row r="12739" spans="6:6">
      <c r="F12739" s="2"/>
    </row>
    <row r="12740" spans="6:6">
      <c r="F12740" s="2"/>
    </row>
    <row r="12741" spans="6:6">
      <c r="F12741" s="2"/>
    </row>
    <row r="12742" spans="6:6">
      <c r="F12742" s="2"/>
    </row>
    <row r="12743" spans="6:6">
      <c r="F12743" s="2"/>
    </row>
    <row r="12744" spans="6:6">
      <c r="F12744" s="2"/>
    </row>
    <row r="12745" spans="6:6">
      <c r="F12745" s="2"/>
    </row>
    <row r="12746" spans="6:6">
      <c r="F12746" s="2"/>
    </row>
    <row r="12747" spans="6:6">
      <c r="F12747" s="2"/>
    </row>
    <row r="12748" spans="6:6">
      <c r="F12748" s="2"/>
    </row>
    <row r="12749" spans="6:6">
      <c r="F12749" s="2"/>
    </row>
    <row r="12750" spans="6:6">
      <c r="F12750" s="2"/>
    </row>
    <row r="12751" spans="6:6">
      <c r="F12751" s="2"/>
    </row>
    <row r="12752" spans="6:6">
      <c r="F12752" s="2"/>
    </row>
    <row r="12753" spans="6:6">
      <c r="F12753" s="2"/>
    </row>
    <row r="12754" spans="6:6">
      <c r="F12754" s="2"/>
    </row>
    <row r="12755" spans="6:6">
      <c r="F12755" s="2"/>
    </row>
    <row r="12756" spans="6:6">
      <c r="F12756" s="2"/>
    </row>
    <row r="12757" spans="6:6">
      <c r="F12757" s="2"/>
    </row>
    <row r="12758" spans="6:6">
      <c r="F12758" s="2"/>
    </row>
    <row r="12759" spans="6:6">
      <c r="F12759" s="2"/>
    </row>
    <row r="12760" spans="6:6">
      <c r="F12760" s="2"/>
    </row>
    <row r="12761" spans="6:6">
      <c r="F12761" s="2"/>
    </row>
    <row r="12762" spans="6:6">
      <c r="F12762" s="2"/>
    </row>
    <row r="12763" spans="6:6">
      <c r="F12763" s="2"/>
    </row>
    <row r="12764" spans="6:6">
      <c r="F12764" s="2"/>
    </row>
    <row r="12765" spans="6:6">
      <c r="F12765" s="2"/>
    </row>
    <row r="12766" spans="6:6">
      <c r="F12766" s="2"/>
    </row>
    <row r="12767" spans="6:6">
      <c r="F12767" s="2"/>
    </row>
    <row r="12768" spans="6:6">
      <c r="F12768" s="2"/>
    </row>
    <row r="12769" spans="6:6">
      <c r="F12769" s="2"/>
    </row>
    <row r="12770" spans="6:6">
      <c r="F12770" s="2"/>
    </row>
    <row r="12771" spans="6:6">
      <c r="F12771" s="2"/>
    </row>
    <row r="12772" spans="6:6">
      <c r="F12772" s="2"/>
    </row>
    <row r="12773" spans="6:6">
      <c r="F12773" s="2"/>
    </row>
    <row r="12774" spans="6:6">
      <c r="F12774" s="2"/>
    </row>
    <row r="12775" spans="6:6">
      <c r="F12775" s="2"/>
    </row>
    <row r="12776" spans="6:6">
      <c r="F12776" s="2"/>
    </row>
    <row r="12777" spans="6:6">
      <c r="F12777" s="2"/>
    </row>
    <row r="12778" spans="6:6">
      <c r="F12778" s="2"/>
    </row>
    <row r="12779" spans="6:6">
      <c r="F12779" s="2"/>
    </row>
    <row r="12780" spans="6:6">
      <c r="F12780" s="2"/>
    </row>
    <row r="12781" spans="6:6">
      <c r="F12781" s="2"/>
    </row>
    <row r="12782" spans="6:6">
      <c r="F12782" s="2"/>
    </row>
    <row r="12783" spans="6:6">
      <c r="F12783" s="2"/>
    </row>
    <row r="12784" spans="6:6">
      <c r="F12784" s="2"/>
    </row>
    <row r="12785" spans="6:6">
      <c r="F12785" s="2"/>
    </row>
    <row r="12786" spans="6:6">
      <c r="F12786" s="2"/>
    </row>
    <row r="12787" spans="6:6">
      <c r="F12787" s="2"/>
    </row>
    <row r="12788" spans="6:6">
      <c r="F12788" s="2"/>
    </row>
    <row r="12789" spans="6:6">
      <c r="F12789" s="2"/>
    </row>
    <row r="12790" spans="6:6">
      <c r="F12790" s="2"/>
    </row>
    <row r="12791" spans="6:6">
      <c r="F12791" s="2"/>
    </row>
    <row r="12792" spans="6:6">
      <c r="F12792" s="2"/>
    </row>
    <row r="12793" spans="6:6">
      <c r="F12793" s="2"/>
    </row>
    <row r="12794" spans="6:6">
      <c r="F12794" s="2"/>
    </row>
    <row r="12795" spans="6:6">
      <c r="F12795" s="2"/>
    </row>
    <row r="12796" spans="6:6">
      <c r="F12796" s="2"/>
    </row>
    <row r="12797" spans="6:6">
      <c r="F12797" s="2"/>
    </row>
    <row r="12798" spans="6:6">
      <c r="F12798" s="2"/>
    </row>
    <row r="12799" spans="6:6">
      <c r="F12799" s="2"/>
    </row>
    <row r="12800" spans="6:6">
      <c r="F12800" s="2"/>
    </row>
    <row r="12801" spans="6:6">
      <c r="F12801" s="2"/>
    </row>
    <row r="12802" spans="6:6">
      <c r="F12802" s="2"/>
    </row>
    <row r="12803" spans="6:6">
      <c r="F12803" s="2"/>
    </row>
    <row r="12804" spans="6:6">
      <c r="F12804" s="2"/>
    </row>
    <row r="12805" spans="6:6">
      <c r="F12805" s="2"/>
    </row>
    <row r="12806" spans="6:6">
      <c r="F12806" s="2"/>
    </row>
    <row r="12807" spans="6:6">
      <c r="F12807" s="2"/>
    </row>
    <row r="12808" spans="6:6">
      <c r="F12808" s="2"/>
    </row>
    <row r="12809" spans="6:6">
      <c r="F12809" s="2"/>
    </row>
    <row r="12810" spans="6:6">
      <c r="F12810" s="2"/>
    </row>
    <row r="12811" spans="6:6">
      <c r="F12811" s="2"/>
    </row>
    <row r="12812" spans="6:6">
      <c r="F12812" s="2"/>
    </row>
    <row r="12813" spans="6:6">
      <c r="F12813" s="2"/>
    </row>
    <row r="12814" spans="6:6">
      <c r="F12814" s="2"/>
    </row>
    <row r="12815" spans="6:6">
      <c r="F12815" s="2"/>
    </row>
    <row r="12816" spans="6:6">
      <c r="F12816" s="2"/>
    </row>
    <row r="12817" spans="6:6">
      <c r="F12817" s="2"/>
    </row>
    <row r="12818" spans="6:6">
      <c r="F12818" s="2"/>
    </row>
    <row r="12819" spans="6:6">
      <c r="F12819" s="2"/>
    </row>
    <row r="12820" spans="6:6">
      <c r="F12820" s="2"/>
    </row>
    <row r="12821" spans="6:6">
      <c r="F12821" s="2"/>
    </row>
    <row r="12822" spans="6:6">
      <c r="F12822" s="2"/>
    </row>
    <row r="12823" spans="6:6">
      <c r="F12823" s="2"/>
    </row>
    <row r="12824" spans="6:6">
      <c r="F12824" s="2"/>
    </row>
    <row r="12825" spans="6:6">
      <c r="F12825" s="2"/>
    </row>
    <row r="12826" spans="6:6">
      <c r="F12826" s="2"/>
    </row>
    <row r="12827" spans="6:6">
      <c r="F12827" s="2"/>
    </row>
    <row r="12828" spans="6:6">
      <c r="F12828" s="2"/>
    </row>
    <row r="12829" spans="6:6">
      <c r="F12829" s="2"/>
    </row>
    <row r="12830" spans="6:6">
      <c r="F12830" s="2"/>
    </row>
    <row r="12831" spans="6:6">
      <c r="F12831" s="2"/>
    </row>
    <row r="12832" spans="6:6">
      <c r="F12832" s="2"/>
    </row>
    <row r="12833" spans="6:6">
      <c r="F12833" s="2"/>
    </row>
    <row r="12834" spans="6:6">
      <c r="F12834" s="2"/>
    </row>
    <row r="12835" spans="6:6">
      <c r="F12835" s="2"/>
    </row>
    <row r="12836" spans="6:6">
      <c r="F12836" s="2"/>
    </row>
    <row r="12837" spans="6:6">
      <c r="F12837" s="2"/>
    </row>
    <row r="12838" spans="6:6">
      <c r="F12838" s="2"/>
    </row>
    <row r="12839" spans="6:6">
      <c r="F12839" s="2"/>
    </row>
    <row r="12840" spans="6:6">
      <c r="F12840" s="2"/>
    </row>
    <row r="12841" spans="6:6">
      <c r="F12841" s="2"/>
    </row>
    <row r="12842" spans="6:6">
      <c r="F12842" s="2"/>
    </row>
    <row r="12843" spans="6:6">
      <c r="F12843" s="2"/>
    </row>
    <row r="12844" spans="6:6">
      <c r="F12844" s="2"/>
    </row>
    <row r="12845" spans="6:6">
      <c r="F12845" s="2"/>
    </row>
    <row r="12846" spans="6:6">
      <c r="F12846" s="2"/>
    </row>
    <row r="12847" spans="6:6">
      <c r="F12847" s="2"/>
    </row>
    <row r="12848" spans="6:6">
      <c r="F12848" s="2"/>
    </row>
    <row r="12849" spans="6:6">
      <c r="F12849" s="2"/>
    </row>
    <row r="12850" spans="6:6">
      <c r="F12850" s="2"/>
    </row>
    <row r="12851" spans="6:6">
      <c r="F12851" s="2"/>
    </row>
    <row r="12852" spans="6:6">
      <c r="F12852" s="2"/>
    </row>
    <row r="12853" spans="6:6">
      <c r="F12853" s="2"/>
    </row>
    <row r="12854" spans="6:6">
      <c r="F12854" s="2"/>
    </row>
    <row r="12855" spans="6:6">
      <c r="F12855" s="2"/>
    </row>
    <row r="12856" spans="6:6">
      <c r="F12856" s="2"/>
    </row>
    <row r="12857" spans="6:6">
      <c r="F12857" s="2"/>
    </row>
    <row r="12858" spans="6:6">
      <c r="F12858" s="2"/>
    </row>
    <row r="12859" spans="6:6">
      <c r="F12859" s="2"/>
    </row>
    <row r="12860" spans="6:6">
      <c r="F12860" s="2"/>
    </row>
    <row r="12861" spans="6:6">
      <c r="F12861" s="2"/>
    </row>
    <row r="12862" spans="6:6">
      <c r="F12862" s="2"/>
    </row>
    <row r="12863" spans="6:6">
      <c r="F12863" s="2"/>
    </row>
    <row r="12864" spans="6:6">
      <c r="F12864" s="2"/>
    </row>
    <row r="12865" spans="6:6">
      <c r="F12865" s="2"/>
    </row>
    <row r="12866" spans="6:6">
      <c r="F12866" s="2"/>
    </row>
    <row r="12867" spans="6:6">
      <c r="F12867" s="2"/>
    </row>
    <row r="12868" spans="6:6">
      <c r="F12868" s="2"/>
    </row>
    <row r="12869" spans="6:6">
      <c r="F12869" s="2"/>
    </row>
    <row r="12870" spans="6:6">
      <c r="F12870" s="2"/>
    </row>
    <row r="12871" spans="6:6">
      <c r="F12871" s="2"/>
    </row>
    <row r="12872" spans="6:6">
      <c r="F12872" s="2"/>
    </row>
    <row r="12873" spans="6:6">
      <c r="F12873" s="2"/>
    </row>
    <row r="12874" spans="6:6">
      <c r="F12874" s="2"/>
    </row>
    <row r="12875" spans="6:6">
      <c r="F12875" s="2"/>
    </row>
    <row r="12876" spans="6:6">
      <c r="F12876" s="2"/>
    </row>
    <row r="12877" spans="6:6">
      <c r="F12877" s="2"/>
    </row>
    <row r="12878" spans="6:6">
      <c r="F12878" s="2"/>
    </row>
    <row r="12879" spans="6:6">
      <c r="F12879" s="2"/>
    </row>
    <row r="12880" spans="6:6">
      <c r="F12880" s="2"/>
    </row>
    <row r="12881" spans="6:6">
      <c r="F12881" s="2"/>
    </row>
    <row r="12882" spans="6:6">
      <c r="F12882" s="2"/>
    </row>
    <row r="12883" spans="6:6">
      <c r="F12883" s="2"/>
    </row>
    <row r="12884" spans="6:6">
      <c r="F12884" s="2"/>
    </row>
    <row r="12885" spans="6:6">
      <c r="F12885" s="2"/>
    </row>
    <row r="12886" spans="6:6">
      <c r="F12886" s="2"/>
    </row>
    <row r="12887" spans="6:6">
      <c r="F12887" s="2"/>
    </row>
    <row r="12888" spans="6:6">
      <c r="F12888" s="2"/>
    </row>
    <row r="12889" spans="6:6">
      <c r="F12889" s="2"/>
    </row>
    <row r="12890" spans="6:6">
      <c r="F12890" s="2"/>
    </row>
    <row r="12891" spans="6:6">
      <c r="F12891" s="2"/>
    </row>
    <row r="12892" spans="6:6">
      <c r="F12892" s="2"/>
    </row>
    <row r="12893" spans="6:6">
      <c r="F12893" s="2"/>
    </row>
    <row r="12894" spans="6:6">
      <c r="F12894" s="2"/>
    </row>
    <row r="12895" spans="6:6">
      <c r="F12895" s="2"/>
    </row>
    <row r="12896" spans="6:6">
      <c r="F12896" s="2"/>
    </row>
    <row r="12897" spans="6:6">
      <c r="F12897" s="2"/>
    </row>
    <row r="12898" spans="6:6">
      <c r="F12898" s="2"/>
    </row>
    <row r="12899" spans="6:6">
      <c r="F12899" s="2"/>
    </row>
    <row r="12900" spans="6:6">
      <c r="F12900" s="2"/>
    </row>
    <row r="12901" spans="6:6">
      <c r="F12901" s="2"/>
    </row>
    <row r="12902" spans="6:6">
      <c r="F12902" s="2"/>
    </row>
    <row r="12903" spans="6:6">
      <c r="F12903" s="2"/>
    </row>
    <row r="12904" spans="6:6">
      <c r="F12904" s="2"/>
    </row>
    <row r="12905" spans="6:6">
      <c r="F12905" s="2"/>
    </row>
    <row r="12906" spans="6:6">
      <c r="F12906" s="2"/>
    </row>
    <row r="12907" spans="6:6">
      <c r="F12907" s="2"/>
    </row>
    <row r="12908" spans="6:6">
      <c r="F12908" s="2"/>
    </row>
    <row r="12909" spans="6:6">
      <c r="F12909" s="2"/>
    </row>
    <row r="12910" spans="6:6">
      <c r="F12910" s="2"/>
    </row>
    <row r="12911" spans="6:6">
      <c r="F12911" s="2"/>
    </row>
    <row r="12912" spans="6:6">
      <c r="F12912" s="2"/>
    </row>
    <row r="12913" spans="6:6">
      <c r="F12913" s="2"/>
    </row>
    <row r="12914" spans="6:6">
      <c r="F12914" s="2"/>
    </row>
    <row r="12915" spans="6:6">
      <c r="F12915" s="2"/>
    </row>
    <row r="12916" spans="6:6">
      <c r="F12916" s="2"/>
    </row>
    <row r="12917" spans="6:6">
      <c r="F12917" s="2"/>
    </row>
    <row r="12918" spans="6:6">
      <c r="F12918" s="2"/>
    </row>
    <row r="12919" spans="6:6">
      <c r="F12919" s="2"/>
    </row>
    <row r="12920" spans="6:6">
      <c r="F12920" s="2"/>
    </row>
    <row r="12921" spans="6:6">
      <c r="F12921" s="2"/>
    </row>
    <row r="12922" spans="6:6">
      <c r="F12922" s="2"/>
    </row>
    <row r="12923" spans="6:6">
      <c r="F12923" s="2"/>
    </row>
    <row r="12924" spans="6:6">
      <c r="F12924" s="2"/>
    </row>
    <row r="12925" spans="6:6">
      <c r="F12925" s="2"/>
    </row>
    <row r="12926" spans="6:6">
      <c r="F12926" s="2"/>
    </row>
    <row r="12927" spans="6:6">
      <c r="F12927" s="2"/>
    </row>
    <row r="12928" spans="6:6">
      <c r="F12928" s="2"/>
    </row>
    <row r="12929" spans="6:6">
      <c r="F12929" s="2"/>
    </row>
    <row r="12930" spans="6:6">
      <c r="F12930" s="2"/>
    </row>
    <row r="12931" spans="6:6">
      <c r="F12931" s="2"/>
    </row>
    <row r="12932" spans="6:6">
      <c r="F12932" s="2"/>
    </row>
    <row r="12933" spans="6:6">
      <c r="F12933" s="2"/>
    </row>
    <row r="12934" spans="6:6">
      <c r="F12934" s="2"/>
    </row>
    <row r="12935" spans="6:6">
      <c r="F12935" s="2"/>
    </row>
    <row r="12936" spans="6:6">
      <c r="F12936" s="2"/>
    </row>
    <row r="12937" spans="6:6">
      <c r="F12937" s="2"/>
    </row>
    <row r="12938" spans="6:6">
      <c r="F12938" s="2"/>
    </row>
    <row r="12939" spans="6:6">
      <c r="F12939" s="2"/>
    </row>
    <row r="12940" spans="6:6">
      <c r="F12940" s="2"/>
    </row>
    <row r="12941" spans="6:6">
      <c r="F12941" s="2"/>
    </row>
    <row r="12942" spans="6:6">
      <c r="F12942" s="2"/>
    </row>
    <row r="12943" spans="6:6">
      <c r="F12943" s="2"/>
    </row>
    <row r="12944" spans="6:6">
      <c r="F12944" s="2"/>
    </row>
    <row r="12945" spans="6:6">
      <c r="F12945" s="2"/>
    </row>
    <row r="12946" spans="6:6">
      <c r="F12946" s="2"/>
    </row>
    <row r="12947" spans="6:6">
      <c r="F12947" s="2"/>
    </row>
    <row r="12948" spans="6:6">
      <c r="F12948" s="2"/>
    </row>
    <row r="12949" spans="6:6">
      <c r="F12949" s="2"/>
    </row>
    <row r="12950" spans="6:6">
      <c r="F12950" s="2"/>
    </row>
    <row r="12951" spans="6:6">
      <c r="F12951" s="2"/>
    </row>
    <row r="12952" spans="6:6">
      <c r="F12952" s="2"/>
    </row>
    <row r="12953" spans="6:6">
      <c r="F12953" s="2"/>
    </row>
    <row r="12954" spans="6:6">
      <c r="F12954" s="2"/>
    </row>
    <row r="12955" spans="6:6">
      <c r="F12955" s="2"/>
    </row>
    <row r="12956" spans="6:6">
      <c r="F12956" s="2"/>
    </row>
    <row r="12957" spans="6:6">
      <c r="F12957" s="2"/>
    </row>
    <row r="12958" spans="6:6">
      <c r="F12958" s="2"/>
    </row>
    <row r="12959" spans="6:6">
      <c r="F12959" s="2"/>
    </row>
    <row r="12960" spans="6:6">
      <c r="F12960" s="2"/>
    </row>
    <row r="12961" spans="6:6">
      <c r="F12961" s="2"/>
    </row>
    <row r="12962" spans="6:6">
      <c r="F12962" s="2"/>
    </row>
    <row r="12963" spans="6:6">
      <c r="F12963" s="2"/>
    </row>
    <row r="12964" spans="6:6">
      <c r="F12964" s="2"/>
    </row>
    <row r="12965" spans="6:6">
      <c r="F12965" s="2"/>
    </row>
    <row r="12966" spans="6:6">
      <c r="F12966" s="2"/>
    </row>
    <row r="12967" spans="6:6">
      <c r="F12967" s="2"/>
    </row>
    <row r="12968" spans="6:6">
      <c r="F12968" s="2"/>
    </row>
    <row r="12969" spans="6:6">
      <c r="F12969" s="2"/>
    </row>
    <row r="12970" spans="6:6">
      <c r="F12970" s="2"/>
    </row>
    <row r="12971" spans="6:6">
      <c r="F12971" s="2"/>
    </row>
    <row r="12972" spans="6:6">
      <c r="F12972" s="2"/>
    </row>
    <row r="12973" spans="6:6">
      <c r="F12973" s="2"/>
    </row>
    <row r="12974" spans="6:6">
      <c r="F12974" s="2"/>
    </row>
    <row r="12975" spans="6:6">
      <c r="F12975" s="2"/>
    </row>
    <row r="12976" spans="6:6">
      <c r="F12976" s="2"/>
    </row>
    <row r="12977" spans="6:6">
      <c r="F12977" s="2"/>
    </row>
    <row r="12978" spans="6:6">
      <c r="F12978" s="2"/>
    </row>
    <row r="12979" spans="6:6">
      <c r="F12979" s="2"/>
    </row>
    <row r="12980" spans="6:6">
      <c r="F12980" s="2"/>
    </row>
    <row r="12981" spans="6:6">
      <c r="F12981" s="2"/>
    </row>
    <row r="12982" spans="6:6">
      <c r="F12982" s="2"/>
    </row>
    <row r="12983" spans="6:6">
      <c r="F12983" s="2"/>
    </row>
    <row r="12984" spans="6:6">
      <c r="F12984" s="2"/>
    </row>
    <row r="12985" spans="6:6">
      <c r="F12985" s="2"/>
    </row>
    <row r="12986" spans="6:6">
      <c r="F12986" s="2"/>
    </row>
    <row r="12987" spans="6:6">
      <c r="F12987" s="2"/>
    </row>
    <row r="12988" spans="6:6">
      <c r="F12988" s="2"/>
    </row>
    <row r="12989" spans="6:6">
      <c r="F12989" s="2"/>
    </row>
    <row r="12990" spans="6:6">
      <c r="F12990" s="2"/>
    </row>
    <row r="12991" spans="6:6">
      <c r="F12991" s="2"/>
    </row>
    <row r="12992" spans="6:6">
      <c r="F12992" s="2"/>
    </row>
    <row r="12993" spans="6:6">
      <c r="F12993" s="2"/>
    </row>
    <row r="12994" spans="6:6">
      <c r="F12994" s="2"/>
    </row>
    <row r="12995" spans="6:6">
      <c r="F12995" s="2"/>
    </row>
    <row r="12996" spans="6:6">
      <c r="F12996" s="2"/>
    </row>
    <row r="12997" spans="6:6">
      <c r="F12997" s="2"/>
    </row>
    <row r="12998" spans="6:6">
      <c r="F12998" s="2"/>
    </row>
    <row r="12999" spans="6:6">
      <c r="F12999" s="2"/>
    </row>
    <row r="13000" spans="6:6">
      <c r="F13000" s="2"/>
    </row>
    <row r="13001" spans="6:6">
      <c r="F13001" s="2"/>
    </row>
    <row r="13002" spans="6:6">
      <c r="F13002" s="2"/>
    </row>
    <row r="13003" spans="6:6">
      <c r="F13003" s="2"/>
    </row>
    <row r="13004" spans="6:6">
      <c r="F13004" s="2"/>
    </row>
    <row r="13005" spans="6:6">
      <c r="F13005" s="2"/>
    </row>
    <row r="13006" spans="6:6">
      <c r="F13006" s="2"/>
    </row>
    <row r="13007" spans="6:6">
      <c r="F13007" s="2"/>
    </row>
    <row r="13008" spans="6:6">
      <c r="F13008" s="2"/>
    </row>
    <row r="13009" spans="6:6">
      <c r="F13009" s="2"/>
    </row>
    <row r="13010" spans="6:6">
      <c r="F13010" s="2"/>
    </row>
    <row r="13011" spans="6:6">
      <c r="F13011" s="2"/>
    </row>
    <row r="13012" spans="6:6">
      <c r="F13012" s="2"/>
    </row>
    <row r="13013" spans="6:6">
      <c r="F13013" s="2"/>
    </row>
    <row r="13014" spans="6:6">
      <c r="F13014" s="2"/>
    </row>
    <row r="13015" spans="6:6">
      <c r="F13015" s="2"/>
    </row>
    <row r="13016" spans="6:6">
      <c r="F13016" s="2"/>
    </row>
    <row r="13017" spans="6:6">
      <c r="F13017" s="2"/>
    </row>
    <row r="13018" spans="6:6">
      <c r="F13018" s="2"/>
    </row>
    <row r="13019" spans="6:6">
      <c r="F13019" s="2"/>
    </row>
    <row r="13020" spans="6:6">
      <c r="F13020" s="2"/>
    </row>
    <row r="13021" spans="6:6">
      <c r="F13021" s="2"/>
    </row>
    <row r="13022" spans="6:6">
      <c r="F13022" s="2"/>
    </row>
    <row r="13023" spans="6:6">
      <c r="F13023" s="2"/>
    </row>
    <row r="13024" spans="6:6">
      <c r="F13024" s="2"/>
    </row>
    <row r="13025" spans="6:6">
      <c r="F13025" s="2"/>
    </row>
    <row r="13026" spans="6:6">
      <c r="F13026" s="2"/>
    </row>
    <row r="13027" spans="6:6">
      <c r="F13027" s="2"/>
    </row>
    <row r="13028" spans="6:6">
      <c r="F13028" s="2"/>
    </row>
    <row r="13029" spans="6:6">
      <c r="F13029" s="2"/>
    </row>
    <row r="13030" spans="6:6">
      <c r="F13030" s="2"/>
    </row>
    <row r="13031" spans="6:6">
      <c r="F13031" s="2"/>
    </row>
    <row r="13032" spans="6:6">
      <c r="F13032" s="2"/>
    </row>
    <row r="13033" spans="6:6">
      <c r="F13033" s="2"/>
    </row>
    <row r="13034" spans="6:6">
      <c r="F13034" s="2"/>
    </row>
    <row r="13035" spans="6:6">
      <c r="F13035" s="2"/>
    </row>
    <row r="13036" spans="6:6">
      <c r="F13036" s="2"/>
    </row>
    <row r="13037" spans="6:6">
      <c r="F13037" s="2"/>
    </row>
    <row r="13038" spans="6:6">
      <c r="F13038" s="2"/>
    </row>
    <row r="13039" spans="6:6">
      <c r="F13039" s="2"/>
    </row>
    <row r="13040" spans="6:6">
      <c r="F13040" s="2"/>
    </row>
    <row r="13041" spans="6:6">
      <c r="F13041" s="2"/>
    </row>
    <row r="13042" spans="6:6">
      <c r="F13042" s="2"/>
    </row>
    <row r="13043" spans="6:6">
      <c r="F13043" s="2"/>
    </row>
    <row r="13044" spans="6:6">
      <c r="F13044" s="2"/>
    </row>
    <row r="13045" spans="6:6">
      <c r="F13045" s="2"/>
    </row>
    <row r="13046" spans="6:6">
      <c r="F13046" s="2"/>
    </row>
    <row r="13047" spans="6:6">
      <c r="F13047" s="2"/>
    </row>
    <row r="13048" spans="6:6">
      <c r="F13048" s="2"/>
    </row>
    <row r="13049" spans="6:6">
      <c r="F13049" s="2"/>
    </row>
    <row r="13050" spans="6:6">
      <c r="F13050" s="2"/>
    </row>
    <row r="13051" spans="6:6">
      <c r="F13051" s="2"/>
    </row>
    <row r="13052" spans="6:6">
      <c r="F13052" s="2"/>
    </row>
    <row r="13053" spans="6:6">
      <c r="F13053" s="2"/>
    </row>
    <row r="13054" spans="6:6">
      <c r="F13054" s="2"/>
    </row>
    <row r="13055" spans="6:6">
      <c r="F13055" s="2"/>
    </row>
    <row r="13056" spans="6:6">
      <c r="F13056" s="2"/>
    </row>
    <row r="13057" spans="6:6">
      <c r="F13057" s="2"/>
    </row>
    <row r="13058" spans="6:6">
      <c r="F13058" s="2"/>
    </row>
    <row r="13059" spans="6:6">
      <c r="F13059" s="2"/>
    </row>
    <row r="13060" spans="6:6">
      <c r="F13060" s="2"/>
    </row>
    <row r="13061" spans="6:6">
      <c r="F13061" s="2"/>
    </row>
    <row r="13062" spans="6:6">
      <c r="F13062" s="2"/>
    </row>
    <row r="13063" spans="6:6">
      <c r="F13063" s="2"/>
    </row>
    <row r="13064" spans="6:6">
      <c r="F13064" s="2"/>
    </row>
    <row r="13065" spans="6:6">
      <c r="F13065" s="2"/>
    </row>
    <row r="13066" spans="6:6">
      <c r="F13066" s="2"/>
    </row>
    <row r="13067" spans="6:6">
      <c r="F13067" s="2"/>
    </row>
    <row r="13068" spans="6:6">
      <c r="F13068" s="2"/>
    </row>
    <row r="13069" spans="6:6">
      <c r="F13069" s="2"/>
    </row>
    <row r="13070" spans="6:6">
      <c r="F13070" s="2"/>
    </row>
    <row r="13071" spans="6:6">
      <c r="F13071" s="2"/>
    </row>
    <row r="13072" spans="6:6">
      <c r="F13072" s="2"/>
    </row>
    <row r="13073" spans="6:6">
      <c r="F13073" s="2"/>
    </row>
    <row r="13074" spans="6:6">
      <c r="F13074" s="2"/>
    </row>
    <row r="13075" spans="6:6">
      <c r="F13075" s="2"/>
    </row>
    <row r="13076" spans="6:6">
      <c r="F13076" s="2"/>
    </row>
    <row r="13077" spans="6:6">
      <c r="F13077" s="2"/>
    </row>
    <row r="13078" spans="6:6">
      <c r="F13078" s="2"/>
    </row>
    <row r="13079" spans="6:6">
      <c r="F13079" s="2"/>
    </row>
    <row r="13080" spans="6:6">
      <c r="F13080" s="2"/>
    </row>
    <row r="13081" spans="6:6">
      <c r="F13081" s="2"/>
    </row>
    <row r="13082" spans="6:6">
      <c r="F13082" s="2"/>
    </row>
    <row r="13083" spans="6:6">
      <c r="F13083" s="2"/>
    </row>
    <row r="13084" spans="6:6">
      <c r="F13084" s="2"/>
    </row>
    <row r="13085" spans="6:6">
      <c r="F13085" s="2"/>
    </row>
    <row r="13086" spans="6:6">
      <c r="F13086" s="2"/>
    </row>
    <row r="13087" spans="6:6">
      <c r="F13087" s="2"/>
    </row>
    <row r="13088" spans="6:6">
      <c r="F13088" s="2"/>
    </row>
    <row r="13089" spans="6:6">
      <c r="F13089" s="2"/>
    </row>
    <row r="13090" spans="6:6">
      <c r="F13090" s="2"/>
    </row>
    <row r="13091" spans="6:6">
      <c r="F13091" s="2"/>
    </row>
    <row r="13092" spans="6:6">
      <c r="F13092" s="2"/>
    </row>
    <row r="13093" spans="6:6">
      <c r="F13093" s="2"/>
    </row>
    <row r="13094" spans="6:6">
      <c r="F13094" s="2"/>
    </row>
    <row r="13095" spans="6:6">
      <c r="F13095" s="2"/>
    </row>
    <row r="13096" spans="6:6">
      <c r="F13096" s="2"/>
    </row>
    <row r="13097" spans="6:6">
      <c r="F13097" s="2"/>
    </row>
    <row r="13098" spans="6:6">
      <c r="F13098" s="2"/>
    </row>
    <row r="13099" spans="6:6">
      <c r="F13099" s="2"/>
    </row>
    <row r="13100" spans="6:6">
      <c r="F13100" s="2"/>
    </row>
    <row r="13101" spans="6:6">
      <c r="F13101" s="2"/>
    </row>
    <row r="13102" spans="6:6">
      <c r="F13102" s="2"/>
    </row>
    <row r="13103" spans="6:6">
      <c r="F13103" s="2"/>
    </row>
    <row r="13104" spans="6:6">
      <c r="F13104" s="2"/>
    </row>
    <row r="13105" spans="6:6">
      <c r="F13105" s="2"/>
    </row>
    <row r="13106" spans="6:6">
      <c r="F13106" s="2"/>
    </row>
    <row r="13107" spans="6:6">
      <c r="F13107" s="2"/>
    </row>
    <row r="13108" spans="6:6">
      <c r="F13108" s="2"/>
    </row>
    <row r="13109" spans="6:6">
      <c r="F13109" s="2"/>
    </row>
    <row r="13110" spans="6:6">
      <c r="F13110" s="2"/>
    </row>
    <row r="13111" spans="6:6">
      <c r="F13111" s="2"/>
    </row>
    <row r="13112" spans="6:6">
      <c r="F13112" s="2"/>
    </row>
    <row r="13113" spans="6:6">
      <c r="F13113" s="2"/>
    </row>
    <row r="13114" spans="6:6">
      <c r="F13114" s="2"/>
    </row>
    <row r="13115" spans="6:6">
      <c r="F13115" s="2"/>
    </row>
    <row r="13116" spans="6:6">
      <c r="F13116" s="2"/>
    </row>
    <row r="13117" spans="6:6">
      <c r="F13117" s="2"/>
    </row>
    <row r="13118" spans="6:6">
      <c r="F13118" s="2"/>
    </row>
    <row r="13119" spans="6:6">
      <c r="F13119" s="2"/>
    </row>
    <row r="13120" spans="6:6">
      <c r="F13120" s="2"/>
    </row>
    <row r="13121" spans="6:6">
      <c r="F13121" s="2"/>
    </row>
    <row r="13122" spans="6:6">
      <c r="F13122" s="2"/>
    </row>
    <row r="13123" spans="6:6">
      <c r="F13123" s="2"/>
    </row>
    <row r="13124" spans="6:6">
      <c r="F13124" s="2"/>
    </row>
    <row r="13125" spans="6:6">
      <c r="F13125" s="2"/>
    </row>
    <row r="13126" spans="6:6">
      <c r="F13126" s="2"/>
    </row>
    <row r="13127" spans="6:6">
      <c r="F13127" s="2"/>
    </row>
    <row r="13128" spans="6:6">
      <c r="F13128" s="2"/>
    </row>
    <row r="13129" spans="6:6">
      <c r="F13129" s="2"/>
    </row>
    <row r="13130" spans="6:6">
      <c r="F13130" s="2"/>
    </row>
    <row r="13131" spans="6:6">
      <c r="F13131" s="2"/>
    </row>
    <row r="13132" spans="6:6">
      <c r="F13132" s="2"/>
    </row>
    <row r="13133" spans="6:6">
      <c r="F13133" s="2"/>
    </row>
    <row r="13134" spans="6:6">
      <c r="F13134" s="2"/>
    </row>
    <row r="13135" spans="6:6">
      <c r="F13135" s="2"/>
    </row>
    <row r="13136" spans="6:6">
      <c r="F13136" s="2"/>
    </row>
    <row r="13137" spans="6:6">
      <c r="F13137" s="2"/>
    </row>
    <row r="13138" spans="6:6">
      <c r="F13138" s="2"/>
    </row>
    <row r="13139" spans="6:6">
      <c r="F13139" s="2"/>
    </row>
    <row r="13140" spans="6:6">
      <c r="F13140" s="2"/>
    </row>
    <row r="13141" spans="6:6">
      <c r="F13141" s="2"/>
    </row>
    <row r="13142" spans="6:6">
      <c r="F13142" s="2"/>
    </row>
    <row r="13143" spans="6:6">
      <c r="F13143" s="2"/>
    </row>
    <row r="13144" spans="6:6">
      <c r="F13144" s="2"/>
    </row>
    <row r="13145" spans="6:6">
      <c r="F13145" s="2"/>
    </row>
    <row r="13146" spans="6:6">
      <c r="F13146" s="2"/>
    </row>
    <row r="13147" spans="6:6">
      <c r="F13147" s="2"/>
    </row>
    <row r="13148" spans="6:6">
      <c r="F13148" s="2"/>
    </row>
    <row r="13149" spans="6:6">
      <c r="F13149" s="2"/>
    </row>
    <row r="13150" spans="6:6">
      <c r="F13150" s="2"/>
    </row>
    <row r="13151" spans="6:6">
      <c r="F13151" s="2"/>
    </row>
    <row r="13152" spans="6:6">
      <c r="F13152" s="2"/>
    </row>
    <row r="13153" spans="6:6">
      <c r="F13153" s="2"/>
    </row>
    <row r="13154" spans="6:6">
      <c r="F13154" s="2"/>
    </row>
    <row r="13155" spans="6:6">
      <c r="F13155" s="2"/>
    </row>
    <row r="13156" spans="6:6">
      <c r="F13156" s="2"/>
    </row>
    <row r="13157" spans="6:6">
      <c r="F13157" s="2"/>
    </row>
    <row r="13158" spans="6:6">
      <c r="F13158" s="2"/>
    </row>
    <row r="13159" spans="6:6">
      <c r="F13159" s="2"/>
    </row>
    <row r="13160" spans="6:6">
      <c r="F13160" s="2"/>
    </row>
    <row r="13161" spans="6:6">
      <c r="F13161" s="2"/>
    </row>
    <row r="13162" spans="6:6">
      <c r="F13162" s="2"/>
    </row>
    <row r="13163" spans="6:6">
      <c r="F13163" s="2"/>
    </row>
    <row r="13164" spans="6:6">
      <c r="F13164" s="2"/>
    </row>
    <row r="13165" spans="6:6">
      <c r="F13165" s="2"/>
    </row>
    <row r="13166" spans="6:6">
      <c r="F13166" s="2"/>
    </row>
    <row r="13167" spans="6:6">
      <c r="F13167" s="2"/>
    </row>
    <row r="13168" spans="6:6">
      <c r="F13168" s="2"/>
    </row>
    <row r="13169" spans="6:6">
      <c r="F13169" s="2"/>
    </row>
    <row r="13170" spans="6:6">
      <c r="F13170" s="2"/>
    </row>
    <row r="13171" spans="6:6">
      <c r="F13171" s="2"/>
    </row>
    <row r="13172" spans="6:6">
      <c r="F13172" s="2"/>
    </row>
    <row r="13173" spans="6:6">
      <c r="F13173" s="2"/>
    </row>
    <row r="13174" spans="6:6">
      <c r="F13174" s="2"/>
    </row>
    <row r="13175" spans="6:6">
      <c r="F13175" s="2"/>
    </row>
    <row r="13176" spans="6:6">
      <c r="F13176" s="2"/>
    </row>
    <row r="13177" spans="6:6">
      <c r="F13177" s="2"/>
    </row>
    <row r="13178" spans="6:6">
      <c r="F13178" s="2"/>
    </row>
    <row r="13179" spans="6:6">
      <c r="F13179" s="2"/>
    </row>
    <row r="13180" spans="6:6">
      <c r="F13180" s="2"/>
    </row>
    <row r="13181" spans="6:6">
      <c r="F13181" s="2"/>
    </row>
    <row r="13182" spans="6:6">
      <c r="F13182" s="2"/>
    </row>
    <row r="13183" spans="6:6">
      <c r="F13183" s="2"/>
    </row>
    <row r="13184" spans="6:6">
      <c r="F13184" s="2"/>
    </row>
    <row r="13185" spans="6:6">
      <c r="F13185" s="2"/>
    </row>
    <row r="13186" spans="6:6">
      <c r="F13186" s="2"/>
    </row>
    <row r="13187" spans="6:6">
      <c r="F13187" s="2"/>
    </row>
    <row r="13188" spans="6:6">
      <c r="F13188" s="2"/>
    </row>
    <row r="13189" spans="6:6">
      <c r="F13189" s="2"/>
    </row>
    <row r="13190" spans="6:6">
      <c r="F13190" s="2"/>
    </row>
    <row r="13191" spans="6:6">
      <c r="F13191" s="2"/>
    </row>
    <row r="13192" spans="6:6">
      <c r="F13192" s="2"/>
    </row>
    <row r="13193" spans="6:6">
      <c r="F13193" s="2"/>
    </row>
    <row r="13194" spans="6:6">
      <c r="F13194" s="2"/>
    </row>
    <row r="13195" spans="6:6">
      <c r="F13195" s="2"/>
    </row>
    <row r="13196" spans="6:6">
      <c r="F13196" s="2"/>
    </row>
    <row r="13197" spans="6:6">
      <c r="F13197" s="2"/>
    </row>
    <row r="13198" spans="6:6">
      <c r="F13198" s="2"/>
    </row>
    <row r="13199" spans="6:6">
      <c r="F13199" s="2"/>
    </row>
    <row r="13200" spans="6:6">
      <c r="F13200" s="2"/>
    </row>
    <row r="13201" spans="6:6">
      <c r="F13201" s="2"/>
    </row>
    <row r="13202" spans="6:6">
      <c r="F13202" s="2"/>
    </row>
    <row r="13203" spans="6:6">
      <c r="F13203" s="2"/>
    </row>
    <row r="13204" spans="6:6">
      <c r="F13204" s="2"/>
    </row>
    <row r="13205" spans="6:6">
      <c r="F13205" s="2"/>
    </row>
    <row r="13206" spans="6:6">
      <c r="F13206" s="2"/>
    </row>
    <row r="13207" spans="6:6">
      <c r="F13207" s="2"/>
    </row>
    <row r="13208" spans="6:6">
      <c r="F13208" s="2"/>
    </row>
    <row r="13209" spans="6:6">
      <c r="F13209" s="2"/>
    </row>
    <row r="13210" spans="6:6">
      <c r="F13210" s="2"/>
    </row>
    <row r="13211" spans="6:6">
      <c r="F13211" s="2"/>
    </row>
    <row r="13212" spans="6:6">
      <c r="F13212" s="2"/>
    </row>
    <row r="13213" spans="6:6">
      <c r="F13213" s="2"/>
    </row>
    <row r="13214" spans="6:6">
      <c r="F13214" s="2"/>
    </row>
    <row r="13215" spans="6:6">
      <c r="F13215" s="2"/>
    </row>
    <row r="13216" spans="6:6">
      <c r="F13216" s="2"/>
    </row>
    <row r="13217" spans="6:6">
      <c r="F13217" s="2"/>
    </row>
    <row r="13218" spans="6:6">
      <c r="F13218" s="2"/>
    </row>
    <row r="13219" spans="6:6">
      <c r="F13219" s="2"/>
    </row>
    <row r="13220" spans="6:6">
      <c r="F13220" s="2"/>
    </row>
    <row r="13221" spans="6:6">
      <c r="F13221" s="2"/>
    </row>
    <row r="13222" spans="6:6">
      <c r="F13222" s="2"/>
    </row>
    <row r="13223" spans="6:6">
      <c r="F13223" s="2"/>
    </row>
    <row r="13224" spans="6:6">
      <c r="F13224" s="2"/>
    </row>
    <row r="13225" spans="6:6">
      <c r="F13225" s="2"/>
    </row>
    <row r="13226" spans="6:6">
      <c r="F13226" s="2"/>
    </row>
    <row r="13227" spans="6:6">
      <c r="F13227" s="2"/>
    </row>
    <row r="13228" spans="6:6">
      <c r="F13228" s="2"/>
    </row>
    <row r="13229" spans="6:6">
      <c r="F13229" s="2"/>
    </row>
    <row r="13230" spans="6:6">
      <c r="F13230" s="2"/>
    </row>
    <row r="13231" spans="6:6">
      <c r="F13231" s="2"/>
    </row>
    <row r="13232" spans="6:6">
      <c r="F13232" s="2"/>
    </row>
    <row r="13233" spans="6:6">
      <c r="F13233" s="2"/>
    </row>
    <row r="13234" spans="6:6">
      <c r="F13234" s="2"/>
    </row>
    <row r="13235" spans="6:6">
      <c r="F13235" s="2"/>
    </row>
    <row r="13236" spans="6:6">
      <c r="F13236" s="2"/>
    </row>
    <row r="13237" spans="6:6">
      <c r="F13237" s="2"/>
    </row>
    <row r="13238" spans="6:6">
      <c r="F13238" s="2"/>
    </row>
    <row r="13239" spans="6:6">
      <c r="F13239" s="2"/>
    </row>
    <row r="13240" spans="6:6">
      <c r="F13240" s="2"/>
    </row>
    <row r="13241" spans="6:6">
      <c r="F13241" s="2"/>
    </row>
    <row r="13242" spans="6:6">
      <c r="F13242" s="2"/>
    </row>
    <row r="13243" spans="6:6">
      <c r="F13243" s="2"/>
    </row>
    <row r="13244" spans="6:6">
      <c r="F13244" s="2"/>
    </row>
    <row r="13245" spans="6:6">
      <c r="F13245" s="2"/>
    </row>
    <row r="13246" spans="6:6">
      <c r="F13246" s="2"/>
    </row>
    <row r="13247" spans="6:6">
      <c r="F13247" s="2"/>
    </row>
    <row r="13248" spans="6:6">
      <c r="F13248" s="2"/>
    </row>
    <row r="13249" spans="6:6">
      <c r="F13249" s="2"/>
    </row>
    <row r="13250" spans="6:6">
      <c r="F13250" s="2"/>
    </row>
    <row r="13251" spans="6:6">
      <c r="F13251" s="2"/>
    </row>
    <row r="13252" spans="6:6">
      <c r="F13252" s="2"/>
    </row>
    <row r="13253" spans="6:6">
      <c r="F13253" s="2"/>
    </row>
    <row r="13254" spans="6:6">
      <c r="F13254" s="2"/>
    </row>
    <row r="13255" spans="6:6">
      <c r="F13255" s="2"/>
    </row>
    <row r="13256" spans="6:6">
      <c r="F13256" s="2"/>
    </row>
    <row r="13257" spans="6:6">
      <c r="F13257" s="2"/>
    </row>
    <row r="13258" spans="6:6">
      <c r="F13258" s="2"/>
    </row>
    <row r="13259" spans="6:6">
      <c r="F13259" s="2"/>
    </row>
    <row r="13260" spans="6:6">
      <c r="F13260" s="2"/>
    </row>
    <row r="13261" spans="6:6">
      <c r="F13261" s="2"/>
    </row>
    <row r="13262" spans="6:6">
      <c r="F13262" s="2"/>
    </row>
    <row r="13263" spans="6:6">
      <c r="F13263" s="2"/>
    </row>
    <row r="13264" spans="6:6">
      <c r="F13264" s="2"/>
    </row>
    <row r="13265" spans="6:6">
      <c r="F13265" s="2"/>
    </row>
    <row r="13266" spans="6:6">
      <c r="F13266" s="2"/>
    </row>
    <row r="13267" spans="6:6">
      <c r="F13267" s="2"/>
    </row>
    <row r="13268" spans="6:6">
      <c r="F13268" s="2"/>
    </row>
    <row r="13269" spans="6:6">
      <c r="F13269" s="2"/>
    </row>
    <row r="13270" spans="6:6">
      <c r="F13270" s="2"/>
    </row>
    <row r="13271" spans="6:6">
      <c r="F13271" s="2"/>
    </row>
    <row r="13272" spans="6:6">
      <c r="F13272" s="2"/>
    </row>
    <row r="13273" spans="6:6">
      <c r="F13273" s="2"/>
    </row>
    <row r="13274" spans="6:6">
      <c r="F13274" s="2"/>
    </row>
    <row r="13275" spans="6:6">
      <c r="F13275" s="2"/>
    </row>
    <row r="13276" spans="6:6">
      <c r="F13276" s="2"/>
    </row>
    <row r="13277" spans="6:6">
      <c r="F13277" s="2"/>
    </row>
    <row r="13278" spans="6:6">
      <c r="F13278" s="2"/>
    </row>
    <row r="13279" spans="6:6">
      <c r="F13279" s="2"/>
    </row>
    <row r="13280" spans="6:6">
      <c r="F13280" s="2"/>
    </row>
    <row r="13281" spans="6:6">
      <c r="F13281" s="2"/>
    </row>
    <row r="13282" spans="6:6">
      <c r="F13282" s="2"/>
    </row>
    <row r="13283" spans="6:6">
      <c r="F13283" s="2"/>
    </row>
    <row r="13284" spans="6:6">
      <c r="F13284" s="2"/>
    </row>
    <row r="13285" spans="6:6">
      <c r="F13285" s="2"/>
    </row>
    <row r="13286" spans="6:6">
      <c r="F13286" s="2"/>
    </row>
    <row r="13287" spans="6:6">
      <c r="F13287" s="2"/>
    </row>
    <row r="13288" spans="6:6">
      <c r="F13288" s="2"/>
    </row>
    <row r="13289" spans="6:6">
      <c r="F13289" s="2"/>
    </row>
    <row r="13290" spans="6:6">
      <c r="F13290" s="2"/>
    </row>
    <row r="13291" spans="6:6">
      <c r="F13291" s="2"/>
    </row>
    <row r="13292" spans="6:6">
      <c r="F13292" s="2"/>
    </row>
    <row r="13293" spans="6:6">
      <c r="F13293" s="2"/>
    </row>
    <row r="13294" spans="6:6">
      <c r="F13294" s="2"/>
    </row>
    <row r="13295" spans="6:6">
      <c r="F13295" s="2"/>
    </row>
    <row r="13296" spans="6:6">
      <c r="F13296" s="2"/>
    </row>
    <row r="13297" spans="6:6">
      <c r="F13297" s="2"/>
    </row>
    <row r="13298" spans="6:6">
      <c r="F13298" s="2"/>
    </row>
    <row r="13299" spans="6:6">
      <c r="F13299" s="2"/>
    </row>
    <row r="13300" spans="6:6">
      <c r="F13300" s="2"/>
    </row>
    <row r="13301" spans="6:6">
      <c r="F13301" s="2"/>
    </row>
    <row r="13302" spans="6:6">
      <c r="F13302" s="2"/>
    </row>
    <row r="13303" spans="6:6">
      <c r="F13303" s="2"/>
    </row>
    <row r="13304" spans="6:6">
      <c r="F13304" s="2"/>
    </row>
    <row r="13305" spans="6:6">
      <c r="F13305" s="2"/>
    </row>
    <row r="13306" spans="6:6">
      <c r="F13306" s="2"/>
    </row>
    <row r="13307" spans="6:6">
      <c r="F13307" s="2"/>
    </row>
    <row r="13308" spans="6:6">
      <c r="F13308" s="2"/>
    </row>
    <row r="13309" spans="6:6">
      <c r="F13309" s="2"/>
    </row>
    <row r="13310" spans="6:6">
      <c r="F13310" s="2"/>
    </row>
    <row r="13311" spans="6:6">
      <c r="F13311" s="2"/>
    </row>
    <row r="13312" spans="6:6">
      <c r="F13312" s="2"/>
    </row>
    <row r="13313" spans="6:6">
      <c r="F13313" s="2"/>
    </row>
    <row r="13314" spans="6:6">
      <c r="F13314" s="2"/>
    </row>
    <row r="13315" spans="6:6">
      <c r="F13315" s="2"/>
    </row>
    <row r="13316" spans="6:6">
      <c r="F13316" s="2"/>
    </row>
    <row r="13317" spans="6:6">
      <c r="F13317" s="2"/>
    </row>
    <row r="13318" spans="6:6">
      <c r="F13318" s="2"/>
    </row>
    <row r="13319" spans="6:6">
      <c r="F13319" s="2"/>
    </row>
    <row r="13320" spans="6:6">
      <c r="F13320" s="2"/>
    </row>
    <row r="13321" spans="6:6">
      <c r="F13321" s="2"/>
    </row>
    <row r="13322" spans="6:6">
      <c r="F13322" s="2"/>
    </row>
    <row r="13323" spans="6:6">
      <c r="F13323" s="2"/>
    </row>
    <row r="13324" spans="6:6">
      <c r="F13324" s="2"/>
    </row>
    <row r="13325" spans="6:6">
      <c r="F13325" s="2"/>
    </row>
    <row r="13326" spans="6:6">
      <c r="F13326" s="2"/>
    </row>
    <row r="13327" spans="6:6">
      <c r="F13327" s="2"/>
    </row>
    <row r="13328" spans="6:6">
      <c r="F13328" s="2"/>
    </row>
    <row r="13329" spans="6:6">
      <c r="F13329" s="2"/>
    </row>
    <row r="13330" spans="6:6">
      <c r="F13330" s="2"/>
    </row>
    <row r="13331" spans="6:6">
      <c r="F13331" s="2"/>
    </row>
    <row r="13332" spans="6:6">
      <c r="F13332" s="2"/>
    </row>
    <row r="13333" spans="6:6">
      <c r="F13333" s="2"/>
    </row>
    <row r="13334" spans="6:6">
      <c r="F13334" s="2"/>
    </row>
    <row r="13335" spans="6:6">
      <c r="F13335" s="2"/>
    </row>
    <row r="13336" spans="6:6">
      <c r="F13336" s="2"/>
    </row>
    <row r="13337" spans="6:6">
      <c r="F13337" s="2"/>
    </row>
    <row r="13338" spans="6:6">
      <c r="F13338" s="2"/>
    </row>
    <row r="13339" spans="6:6">
      <c r="F13339" s="2"/>
    </row>
    <row r="13340" spans="6:6">
      <c r="F13340" s="2"/>
    </row>
    <row r="13341" spans="6:6">
      <c r="F13341" s="2"/>
    </row>
    <row r="13342" spans="6:6">
      <c r="F13342" s="2"/>
    </row>
    <row r="13343" spans="6:6">
      <c r="F13343" s="2"/>
    </row>
    <row r="13344" spans="6:6">
      <c r="F13344" s="2"/>
    </row>
    <row r="13345" spans="6:6">
      <c r="F13345" s="2"/>
    </row>
    <row r="13346" spans="6:6">
      <c r="F13346" s="2"/>
    </row>
    <row r="13347" spans="6:6">
      <c r="F13347" s="2"/>
    </row>
    <row r="13348" spans="6:6">
      <c r="F13348" s="2"/>
    </row>
    <row r="13349" spans="6:6">
      <c r="F13349" s="2"/>
    </row>
    <row r="13350" spans="6:6">
      <c r="F13350" s="2"/>
    </row>
    <row r="13351" spans="6:6">
      <c r="F13351" s="2"/>
    </row>
    <row r="13352" spans="6:6">
      <c r="F13352" s="2"/>
    </row>
    <row r="13353" spans="6:6">
      <c r="F13353" s="2"/>
    </row>
    <row r="13354" spans="6:6">
      <c r="F13354" s="2"/>
    </row>
    <row r="13355" spans="6:6">
      <c r="F13355" s="2"/>
    </row>
    <row r="13356" spans="6:6">
      <c r="F13356" s="2"/>
    </row>
    <row r="13357" spans="6:6">
      <c r="F13357" s="2"/>
    </row>
    <row r="13358" spans="6:6">
      <c r="F13358" s="2"/>
    </row>
    <row r="13359" spans="6:6">
      <c r="F13359" s="2"/>
    </row>
    <row r="13360" spans="6:6">
      <c r="F13360" s="2"/>
    </row>
    <row r="13361" spans="6:6">
      <c r="F13361" s="2"/>
    </row>
    <row r="13362" spans="6:6">
      <c r="F13362" s="2"/>
    </row>
    <row r="13363" spans="6:6">
      <c r="F13363" s="2"/>
    </row>
    <row r="13364" spans="6:6">
      <c r="F13364" s="2"/>
    </row>
    <row r="13365" spans="6:6">
      <c r="F13365" s="2"/>
    </row>
    <row r="13366" spans="6:6">
      <c r="F13366" s="2"/>
    </row>
    <row r="13367" spans="6:6">
      <c r="F13367" s="2"/>
    </row>
    <row r="13368" spans="6:6">
      <c r="F13368" s="2"/>
    </row>
    <row r="13369" spans="6:6">
      <c r="F13369" s="2"/>
    </row>
    <row r="13370" spans="6:6">
      <c r="F13370" s="2"/>
    </row>
    <row r="13371" spans="6:6">
      <c r="F13371" s="2"/>
    </row>
    <row r="13372" spans="6:6">
      <c r="F13372" s="2"/>
    </row>
    <row r="13373" spans="6:6">
      <c r="F13373" s="2"/>
    </row>
    <row r="13374" spans="6:6">
      <c r="F13374" s="2"/>
    </row>
    <row r="13375" spans="6:6">
      <c r="F13375" s="2"/>
    </row>
    <row r="13376" spans="6:6">
      <c r="F13376" s="2"/>
    </row>
    <row r="13377" spans="6:6">
      <c r="F13377" s="2"/>
    </row>
    <row r="13378" spans="6:6">
      <c r="F13378" s="2"/>
    </row>
    <row r="13379" spans="6:6">
      <c r="F13379" s="2"/>
    </row>
    <row r="13380" spans="6:6">
      <c r="F13380" s="2"/>
    </row>
    <row r="13381" spans="6:6">
      <c r="F13381" s="2"/>
    </row>
    <row r="13382" spans="6:6">
      <c r="F13382" s="2"/>
    </row>
    <row r="13383" spans="6:6">
      <c r="F13383" s="2"/>
    </row>
    <row r="13384" spans="6:6">
      <c r="F13384" s="2"/>
    </row>
    <row r="13385" spans="6:6">
      <c r="F13385" s="2"/>
    </row>
    <row r="13386" spans="6:6">
      <c r="F13386" s="2"/>
    </row>
    <row r="13387" spans="6:6">
      <c r="F13387" s="2"/>
    </row>
    <row r="13388" spans="6:6">
      <c r="F13388" s="2"/>
    </row>
    <row r="13389" spans="6:6">
      <c r="F13389" s="2"/>
    </row>
    <row r="13390" spans="6:6">
      <c r="F13390" s="2"/>
    </row>
    <row r="13391" spans="6:6">
      <c r="F13391" s="2"/>
    </row>
    <row r="13392" spans="6:6">
      <c r="F13392" s="2"/>
    </row>
    <row r="13393" spans="6:6">
      <c r="F13393" s="2"/>
    </row>
    <row r="13394" spans="6:6">
      <c r="F13394" s="2"/>
    </row>
    <row r="13395" spans="6:6">
      <c r="F13395" s="2"/>
    </row>
    <row r="13396" spans="6:6">
      <c r="F13396" s="2"/>
    </row>
    <row r="13397" spans="6:6">
      <c r="F13397" s="2"/>
    </row>
    <row r="13398" spans="6:6">
      <c r="F13398" s="2"/>
    </row>
    <row r="13399" spans="6:6">
      <c r="F13399" s="2"/>
    </row>
    <row r="13400" spans="6:6">
      <c r="F13400" s="2"/>
    </row>
    <row r="13401" spans="6:6">
      <c r="F13401" s="2"/>
    </row>
    <row r="13402" spans="6:6">
      <c r="F13402" s="2"/>
    </row>
    <row r="13403" spans="6:6">
      <c r="F13403" s="2"/>
    </row>
    <row r="13404" spans="6:6">
      <c r="F13404" s="2"/>
    </row>
    <row r="13405" spans="6:6">
      <c r="F13405" s="2"/>
    </row>
    <row r="13406" spans="6:6">
      <c r="F13406" s="2"/>
    </row>
    <row r="13407" spans="6:6">
      <c r="F13407" s="2"/>
    </row>
    <row r="13408" spans="6:6">
      <c r="F13408" s="2"/>
    </row>
    <row r="13409" spans="6:6">
      <c r="F13409" s="2"/>
    </row>
    <row r="13410" spans="6:6">
      <c r="F13410" s="2"/>
    </row>
    <row r="13411" spans="6:6">
      <c r="F13411" s="2"/>
    </row>
    <row r="13412" spans="6:6">
      <c r="F13412" s="2"/>
    </row>
    <row r="13413" spans="6:6">
      <c r="F13413" s="2"/>
    </row>
    <row r="13414" spans="6:6">
      <c r="F13414" s="2"/>
    </row>
    <row r="13415" spans="6:6">
      <c r="F13415" s="2"/>
    </row>
    <row r="13416" spans="6:6">
      <c r="F13416" s="2"/>
    </row>
    <row r="13417" spans="6:6">
      <c r="F13417" s="2"/>
    </row>
    <row r="13418" spans="6:6">
      <c r="F13418" s="2"/>
    </row>
    <row r="13419" spans="6:6">
      <c r="F13419" s="2"/>
    </row>
    <row r="13420" spans="6:6">
      <c r="F13420" s="2"/>
    </row>
    <row r="13421" spans="6:6">
      <c r="F13421" s="2"/>
    </row>
    <row r="13422" spans="6:6">
      <c r="F13422" s="2"/>
    </row>
    <row r="13423" spans="6:6">
      <c r="F13423" s="2"/>
    </row>
    <row r="13424" spans="6:6">
      <c r="F13424" s="2"/>
    </row>
    <row r="13425" spans="6:6">
      <c r="F13425" s="2"/>
    </row>
    <row r="13426" spans="6:6">
      <c r="F13426" s="2"/>
    </row>
    <row r="13427" spans="6:6">
      <c r="F13427" s="2"/>
    </row>
    <row r="13428" spans="6:6">
      <c r="F13428" s="2"/>
    </row>
    <row r="13429" spans="6:6">
      <c r="F13429" s="2"/>
    </row>
    <row r="13430" spans="6:6">
      <c r="F13430" s="2"/>
    </row>
    <row r="13431" spans="6:6">
      <c r="F13431" s="2"/>
    </row>
    <row r="13432" spans="6:6">
      <c r="F13432" s="2"/>
    </row>
    <row r="13433" spans="6:6">
      <c r="F13433" s="2"/>
    </row>
    <row r="13434" spans="6:6">
      <c r="F13434" s="2"/>
    </row>
    <row r="13435" spans="6:6">
      <c r="F13435" s="2"/>
    </row>
    <row r="13436" spans="6:6">
      <c r="F13436" s="2"/>
    </row>
    <row r="13437" spans="6:6">
      <c r="F13437" s="2"/>
    </row>
    <row r="13438" spans="6:6">
      <c r="F13438" s="2"/>
    </row>
    <row r="13439" spans="6:6">
      <c r="F13439" s="2"/>
    </row>
    <row r="13440" spans="6:6">
      <c r="F13440" s="2"/>
    </row>
    <row r="13441" spans="6:6">
      <c r="F13441" s="2"/>
    </row>
    <row r="13442" spans="6:6">
      <c r="F13442" s="2"/>
    </row>
    <row r="13443" spans="6:6">
      <c r="F13443" s="2"/>
    </row>
    <row r="13444" spans="6:6">
      <c r="F13444" s="2"/>
    </row>
    <row r="13445" spans="6:6">
      <c r="F13445" s="2"/>
    </row>
    <row r="13446" spans="6:6">
      <c r="F13446" s="2"/>
    </row>
    <row r="13447" spans="6:6">
      <c r="F13447" s="2"/>
    </row>
    <row r="13448" spans="6:6">
      <c r="F13448" s="2"/>
    </row>
    <row r="13449" spans="6:6">
      <c r="F13449" s="2"/>
    </row>
    <row r="13450" spans="6:6">
      <c r="F13450" s="2"/>
    </row>
    <row r="13451" spans="6:6">
      <c r="F13451" s="2"/>
    </row>
    <row r="13452" spans="6:6">
      <c r="F13452" s="2"/>
    </row>
    <row r="13453" spans="6:6">
      <c r="F13453" s="2"/>
    </row>
    <row r="13454" spans="6:6">
      <c r="F13454" s="2"/>
    </row>
    <row r="13455" spans="6:6">
      <c r="F13455" s="2"/>
    </row>
    <row r="13456" spans="6:6">
      <c r="F13456" s="2"/>
    </row>
    <row r="13457" spans="6:6">
      <c r="F13457" s="2"/>
    </row>
    <row r="13458" spans="6:6">
      <c r="F13458" s="2"/>
    </row>
    <row r="13459" spans="6:6">
      <c r="F13459" s="2"/>
    </row>
    <row r="13460" spans="6:6">
      <c r="F13460" s="2"/>
    </row>
    <row r="13461" spans="6:6">
      <c r="F13461" s="2"/>
    </row>
    <row r="13462" spans="6:6">
      <c r="F13462" s="2"/>
    </row>
    <row r="13463" spans="6:6">
      <c r="F13463" s="2"/>
    </row>
    <row r="13464" spans="6:6">
      <c r="F13464" s="2"/>
    </row>
    <row r="13465" spans="6:6">
      <c r="F13465" s="2"/>
    </row>
    <row r="13466" spans="6:6">
      <c r="F13466" s="2"/>
    </row>
    <row r="13467" spans="6:6">
      <c r="F13467" s="2"/>
    </row>
    <row r="13468" spans="6:6">
      <c r="F13468" s="2"/>
    </row>
    <row r="13469" spans="6:6">
      <c r="F13469" s="2"/>
    </row>
    <row r="13470" spans="6:6">
      <c r="F13470" s="2"/>
    </row>
    <row r="13471" spans="6:6">
      <c r="F13471" s="2"/>
    </row>
    <row r="13472" spans="6:6">
      <c r="F13472" s="2"/>
    </row>
    <row r="13473" spans="6:6">
      <c r="F13473" s="2"/>
    </row>
    <row r="13474" spans="6:6">
      <c r="F13474" s="2"/>
    </row>
    <row r="13475" spans="6:6">
      <c r="F13475" s="2"/>
    </row>
    <row r="13476" spans="6:6">
      <c r="F13476" s="2"/>
    </row>
    <row r="13477" spans="6:6">
      <c r="F13477" s="2"/>
    </row>
    <row r="13478" spans="6:6">
      <c r="F13478" s="2"/>
    </row>
    <row r="13479" spans="6:6">
      <c r="F13479" s="2"/>
    </row>
    <row r="13480" spans="6:6">
      <c r="F13480" s="2"/>
    </row>
    <row r="13481" spans="6:6">
      <c r="F13481" s="2"/>
    </row>
    <row r="13482" spans="6:6">
      <c r="F13482" s="2"/>
    </row>
    <row r="13483" spans="6:6">
      <c r="F13483" s="2"/>
    </row>
    <row r="13484" spans="6:6">
      <c r="F13484" s="2"/>
    </row>
    <row r="13485" spans="6:6">
      <c r="F13485" s="2"/>
    </row>
    <row r="13486" spans="6:6">
      <c r="F13486" s="2"/>
    </row>
    <row r="13487" spans="6:6">
      <c r="F13487" s="2"/>
    </row>
    <row r="13488" spans="6:6">
      <c r="F13488" s="2"/>
    </row>
    <row r="13489" spans="6:6">
      <c r="F13489" s="2"/>
    </row>
    <row r="13490" spans="6:6">
      <c r="F13490" s="2"/>
    </row>
    <row r="13491" spans="6:6">
      <c r="F13491" s="2"/>
    </row>
    <row r="13492" spans="6:6">
      <c r="F13492" s="2"/>
    </row>
    <row r="13493" spans="6:6">
      <c r="F13493" s="2"/>
    </row>
    <row r="13494" spans="6:6">
      <c r="F13494" s="2"/>
    </row>
    <row r="13495" spans="6:6">
      <c r="F13495" s="2"/>
    </row>
    <row r="13496" spans="6:6">
      <c r="F13496" s="2"/>
    </row>
    <row r="13497" spans="6:6">
      <c r="F13497" s="2"/>
    </row>
    <row r="13498" spans="6:6">
      <c r="F13498" s="2"/>
    </row>
    <row r="13499" spans="6:6">
      <c r="F13499" s="2"/>
    </row>
    <row r="13500" spans="6:6">
      <c r="F13500" s="2"/>
    </row>
    <row r="13501" spans="6:6">
      <c r="F13501" s="2"/>
    </row>
    <row r="13502" spans="6:6">
      <c r="F13502" s="2"/>
    </row>
    <row r="13503" spans="6:6">
      <c r="F13503" s="2"/>
    </row>
    <row r="13504" spans="6:6">
      <c r="F13504" s="2"/>
    </row>
    <row r="13505" spans="6:6">
      <c r="F13505" s="2"/>
    </row>
    <row r="13506" spans="6:6">
      <c r="F13506" s="2"/>
    </row>
    <row r="13507" spans="6:6">
      <c r="F13507" s="2"/>
    </row>
    <row r="13508" spans="6:6">
      <c r="F13508" s="2"/>
    </row>
    <row r="13509" spans="6:6">
      <c r="F13509" s="2"/>
    </row>
    <row r="13510" spans="6:6">
      <c r="F13510" s="2"/>
    </row>
    <row r="13511" spans="6:6">
      <c r="F13511" s="2"/>
    </row>
    <row r="13512" spans="6:6">
      <c r="F13512" s="2"/>
    </row>
    <row r="13513" spans="6:6">
      <c r="F13513" s="2"/>
    </row>
    <row r="13514" spans="6:6">
      <c r="F13514" s="2"/>
    </row>
    <row r="13515" spans="6:6">
      <c r="F13515" s="2"/>
    </row>
    <row r="13516" spans="6:6">
      <c r="F13516" s="2"/>
    </row>
    <row r="13517" spans="6:6">
      <c r="F13517" s="2"/>
    </row>
    <row r="13518" spans="6:6">
      <c r="F13518" s="2"/>
    </row>
    <row r="13519" spans="6:6">
      <c r="F13519" s="2"/>
    </row>
    <row r="13520" spans="6:6">
      <c r="F13520" s="2"/>
    </row>
    <row r="13521" spans="6:6">
      <c r="F13521" s="2"/>
    </row>
    <row r="13522" spans="6:6">
      <c r="F13522" s="2"/>
    </row>
    <row r="13523" spans="6:6">
      <c r="F13523" s="2"/>
    </row>
    <row r="13524" spans="6:6">
      <c r="F13524" s="2"/>
    </row>
    <row r="13525" spans="6:6">
      <c r="F13525" s="2"/>
    </row>
    <row r="13526" spans="6:6">
      <c r="F13526" s="2"/>
    </row>
    <row r="13527" spans="6:6">
      <c r="F13527" s="2"/>
    </row>
    <row r="13528" spans="6:6">
      <c r="F13528" s="2"/>
    </row>
    <row r="13529" spans="6:6">
      <c r="F13529" s="2"/>
    </row>
    <row r="13530" spans="6:6">
      <c r="F13530" s="2"/>
    </row>
    <row r="13531" spans="6:6">
      <c r="F13531" s="2"/>
    </row>
    <row r="13532" spans="6:6">
      <c r="F13532" s="2"/>
    </row>
    <row r="13533" spans="6:6">
      <c r="F13533" s="2"/>
    </row>
    <row r="13534" spans="6:6">
      <c r="F13534" s="2"/>
    </row>
    <row r="13535" spans="6:6">
      <c r="F13535" s="2"/>
    </row>
    <row r="13536" spans="6:6">
      <c r="F13536" s="2"/>
    </row>
    <row r="13537" spans="6:6">
      <c r="F13537" s="2"/>
    </row>
    <row r="13538" spans="6:6">
      <c r="F13538" s="2"/>
    </row>
    <row r="13539" spans="6:6">
      <c r="F13539" s="2"/>
    </row>
    <row r="13540" spans="6:6">
      <c r="F13540" s="2"/>
    </row>
    <row r="13541" spans="6:6">
      <c r="F13541" s="2"/>
    </row>
    <row r="13542" spans="6:6">
      <c r="F13542" s="2"/>
    </row>
    <row r="13543" spans="6:6">
      <c r="F13543" s="2"/>
    </row>
    <row r="13544" spans="6:6">
      <c r="F13544" s="2"/>
    </row>
    <row r="13545" spans="6:6">
      <c r="F13545" s="2"/>
    </row>
    <row r="13546" spans="6:6">
      <c r="F13546" s="2"/>
    </row>
    <row r="13547" spans="6:6">
      <c r="F13547" s="2"/>
    </row>
    <row r="13548" spans="6:6">
      <c r="F13548" s="2"/>
    </row>
    <row r="13549" spans="6:6">
      <c r="F13549" s="2"/>
    </row>
    <row r="13550" spans="6:6">
      <c r="F13550" s="2"/>
    </row>
    <row r="13551" spans="6:6">
      <c r="F13551" s="2"/>
    </row>
    <row r="13552" spans="6:6">
      <c r="F13552" s="2"/>
    </row>
    <row r="13553" spans="6:6">
      <c r="F13553" s="2"/>
    </row>
    <row r="13554" spans="6:6">
      <c r="F13554" s="2"/>
    </row>
    <row r="13555" spans="6:6">
      <c r="F13555" s="2"/>
    </row>
    <row r="13556" spans="6:6">
      <c r="F13556" s="2"/>
    </row>
    <row r="13557" spans="6:6">
      <c r="F13557" s="2"/>
    </row>
    <row r="13558" spans="6:6">
      <c r="F13558" s="2"/>
    </row>
    <row r="13559" spans="6:6">
      <c r="F13559" s="2"/>
    </row>
    <row r="13560" spans="6:6">
      <c r="F13560" s="2"/>
    </row>
    <row r="13561" spans="6:6">
      <c r="F13561" s="2"/>
    </row>
    <row r="13562" spans="6:6">
      <c r="F13562" s="2"/>
    </row>
    <row r="13563" spans="6:6">
      <c r="F13563" s="2"/>
    </row>
    <row r="13564" spans="6:6">
      <c r="F13564" s="2"/>
    </row>
    <row r="13565" spans="6:6">
      <c r="F13565" s="2"/>
    </row>
    <row r="13566" spans="6:6">
      <c r="F13566" s="2"/>
    </row>
    <row r="13567" spans="6:6">
      <c r="F13567" s="2"/>
    </row>
    <row r="13568" spans="6:6">
      <c r="F13568" s="2"/>
    </row>
    <row r="13569" spans="6:6">
      <c r="F13569" s="2"/>
    </row>
    <row r="13570" spans="6:6">
      <c r="F13570" s="2"/>
    </row>
    <row r="13571" spans="6:6">
      <c r="F13571" s="2"/>
    </row>
    <row r="13572" spans="6:6">
      <c r="F13572" s="2"/>
    </row>
    <row r="13573" spans="6:6">
      <c r="F13573" s="2"/>
    </row>
    <row r="13574" spans="6:6">
      <c r="F13574" s="2"/>
    </row>
    <row r="13575" spans="6:6">
      <c r="F13575" s="2"/>
    </row>
    <row r="13576" spans="6:6">
      <c r="F13576" s="2"/>
    </row>
    <row r="13577" spans="6:6">
      <c r="F13577" s="2"/>
    </row>
    <row r="13578" spans="6:6">
      <c r="F13578" s="2"/>
    </row>
    <row r="13579" spans="6:6">
      <c r="F13579" s="2"/>
    </row>
    <row r="13580" spans="6:6">
      <c r="F13580" s="2"/>
    </row>
    <row r="13581" spans="6:6">
      <c r="F13581" s="2"/>
    </row>
    <row r="13582" spans="6:6">
      <c r="F13582" s="2"/>
    </row>
    <row r="13583" spans="6:6">
      <c r="F13583" s="2"/>
    </row>
    <row r="13584" spans="6:6">
      <c r="F13584" s="2"/>
    </row>
    <row r="13585" spans="6:6">
      <c r="F13585" s="2"/>
    </row>
    <row r="13586" spans="6:6">
      <c r="F13586" s="2"/>
    </row>
    <row r="13587" spans="6:6">
      <c r="F13587" s="2"/>
    </row>
    <row r="13588" spans="6:6">
      <c r="F13588" s="2"/>
    </row>
    <row r="13589" spans="6:6">
      <c r="F13589" s="2"/>
    </row>
    <row r="13590" spans="6:6">
      <c r="F13590" s="2"/>
    </row>
    <row r="13591" spans="6:6">
      <c r="F13591" s="2"/>
    </row>
    <row r="13592" spans="6:6">
      <c r="F13592" s="2"/>
    </row>
    <row r="13593" spans="6:6">
      <c r="F13593" s="2"/>
    </row>
    <row r="13594" spans="6:6">
      <c r="F13594" s="2"/>
    </row>
    <row r="13595" spans="6:6">
      <c r="F13595" s="2"/>
    </row>
    <row r="13596" spans="6:6">
      <c r="F13596" s="2"/>
    </row>
    <row r="13597" spans="6:6">
      <c r="F13597" s="2"/>
    </row>
    <row r="13598" spans="6:6">
      <c r="F13598" s="2"/>
    </row>
    <row r="13599" spans="6:6">
      <c r="F13599" s="2"/>
    </row>
    <row r="13600" spans="6:6">
      <c r="F13600" s="2"/>
    </row>
    <row r="13601" spans="6:6">
      <c r="F13601" s="2"/>
    </row>
    <row r="13602" spans="6:6">
      <c r="F13602" s="2"/>
    </row>
    <row r="13603" spans="6:6">
      <c r="F13603" s="2"/>
    </row>
    <row r="13604" spans="6:6">
      <c r="F13604" s="2"/>
    </row>
    <row r="13605" spans="6:6">
      <c r="F13605" s="2"/>
    </row>
    <row r="13606" spans="6:6">
      <c r="F13606" s="2"/>
    </row>
    <row r="13607" spans="6:6">
      <c r="F13607" s="2"/>
    </row>
    <row r="13608" spans="6:6">
      <c r="F13608" s="2"/>
    </row>
    <row r="13609" spans="6:6">
      <c r="F13609" s="2"/>
    </row>
    <row r="13610" spans="6:6">
      <c r="F13610" s="2"/>
    </row>
    <row r="13611" spans="6:6">
      <c r="F13611" s="2"/>
    </row>
    <row r="13612" spans="6:6">
      <c r="F13612" s="2"/>
    </row>
    <row r="13613" spans="6:6">
      <c r="F13613" s="2"/>
    </row>
    <row r="13614" spans="6:6">
      <c r="F13614" s="2"/>
    </row>
    <row r="13615" spans="6:6">
      <c r="F13615" s="2"/>
    </row>
    <row r="13616" spans="6:6">
      <c r="F13616" s="2"/>
    </row>
    <row r="13617" spans="6:6">
      <c r="F13617" s="2"/>
    </row>
    <row r="13618" spans="6:6">
      <c r="F13618" s="2"/>
    </row>
    <row r="13619" spans="6:6">
      <c r="F13619" s="2"/>
    </row>
    <row r="13620" spans="6:6">
      <c r="F13620" s="2"/>
    </row>
    <row r="13621" spans="6:6">
      <c r="F13621" s="2"/>
    </row>
    <row r="13622" spans="6:6">
      <c r="F13622" s="2"/>
    </row>
    <row r="13623" spans="6:6">
      <c r="F13623" s="2"/>
    </row>
    <row r="13624" spans="6:6">
      <c r="F13624" s="2"/>
    </row>
    <row r="13625" spans="6:6">
      <c r="F13625" s="2"/>
    </row>
    <row r="13626" spans="6:6">
      <c r="F13626" s="2"/>
    </row>
    <row r="13627" spans="6:6">
      <c r="F13627" s="2"/>
    </row>
    <row r="13628" spans="6:6">
      <c r="F13628" s="2"/>
    </row>
    <row r="13629" spans="6:6">
      <c r="F13629" s="2"/>
    </row>
    <row r="13630" spans="6:6">
      <c r="F13630" s="2"/>
    </row>
    <row r="13631" spans="6:6">
      <c r="F13631" s="2"/>
    </row>
    <row r="13632" spans="6:6">
      <c r="F13632" s="2"/>
    </row>
    <row r="13633" spans="6:6">
      <c r="F13633" s="2"/>
    </row>
    <row r="13634" spans="6:6">
      <c r="F13634" s="2"/>
    </row>
    <row r="13635" spans="6:6">
      <c r="F13635" s="2"/>
    </row>
    <row r="13636" spans="6:6">
      <c r="F13636" s="2"/>
    </row>
    <row r="13637" spans="6:6">
      <c r="F13637" s="2"/>
    </row>
    <row r="13638" spans="6:6">
      <c r="F13638" s="2"/>
    </row>
    <row r="13639" spans="6:6">
      <c r="F13639" s="2"/>
    </row>
    <row r="13640" spans="6:6">
      <c r="F13640" s="2"/>
    </row>
    <row r="13641" spans="6:6">
      <c r="F13641" s="2"/>
    </row>
    <row r="13642" spans="6:6">
      <c r="F13642" s="2"/>
    </row>
    <row r="13643" spans="6:6">
      <c r="F13643" s="2"/>
    </row>
    <row r="13644" spans="6:6">
      <c r="F13644" s="2"/>
    </row>
    <row r="13645" spans="6:6">
      <c r="F13645" s="2"/>
    </row>
    <row r="13646" spans="6:6">
      <c r="F13646" s="2"/>
    </row>
    <row r="13647" spans="6:6">
      <c r="F13647" s="2"/>
    </row>
    <row r="13648" spans="6:6">
      <c r="F13648" s="2"/>
    </row>
    <row r="13649" spans="6:6">
      <c r="F13649" s="2"/>
    </row>
    <row r="13650" spans="6:6">
      <c r="F13650" s="2"/>
    </row>
    <row r="13651" spans="6:6">
      <c r="F13651" s="2"/>
    </row>
    <row r="13652" spans="6:6">
      <c r="F13652" s="2"/>
    </row>
    <row r="13653" spans="6:6">
      <c r="F13653" s="2"/>
    </row>
    <row r="13654" spans="6:6">
      <c r="F13654" s="2"/>
    </row>
    <row r="13655" spans="6:6">
      <c r="F13655" s="2"/>
    </row>
    <row r="13656" spans="6:6">
      <c r="F13656" s="2"/>
    </row>
    <row r="13657" spans="6:6">
      <c r="F13657" s="2"/>
    </row>
    <row r="13658" spans="6:6">
      <c r="F13658" s="2"/>
    </row>
    <row r="13659" spans="6:6">
      <c r="F13659" s="2"/>
    </row>
    <row r="13660" spans="6:6">
      <c r="F13660" s="2"/>
    </row>
    <row r="13661" spans="6:6">
      <c r="F13661" s="2"/>
    </row>
    <row r="13662" spans="6:6">
      <c r="F13662" s="2"/>
    </row>
    <row r="13663" spans="6:6">
      <c r="F13663" s="2"/>
    </row>
    <row r="13664" spans="6:6">
      <c r="F13664" s="2"/>
    </row>
    <row r="13665" spans="6:6">
      <c r="F13665" s="2"/>
    </row>
    <row r="13666" spans="6:6">
      <c r="F13666" s="2"/>
    </row>
    <row r="13667" spans="6:6">
      <c r="F13667" s="2"/>
    </row>
    <row r="13668" spans="6:6">
      <c r="F13668" s="2"/>
    </row>
    <row r="13669" spans="6:6">
      <c r="F13669" s="2"/>
    </row>
    <row r="13670" spans="6:6">
      <c r="F13670" s="2"/>
    </row>
    <row r="13671" spans="6:6">
      <c r="F13671" s="2"/>
    </row>
    <row r="13672" spans="6:6">
      <c r="F13672" s="2"/>
    </row>
    <row r="13673" spans="6:6">
      <c r="F13673" s="2"/>
    </row>
    <row r="13674" spans="6:6">
      <c r="F13674" s="2"/>
    </row>
    <row r="13675" spans="6:6">
      <c r="F13675" s="2"/>
    </row>
    <row r="13676" spans="6:6">
      <c r="F13676" s="2"/>
    </row>
    <row r="13677" spans="6:6">
      <c r="F13677" s="2"/>
    </row>
    <row r="13678" spans="6:6">
      <c r="F13678" s="2"/>
    </row>
    <row r="13679" spans="6:6">
      <c r="F13679" s="2"/>
    </row>
    <row r="13680" spans="6:6">
      <c r="F13680" s="2"/>
    </row>
    <row r="13681" spans="6:6">
      <c r="F13681" s="2"/>
    </row>
    <row r="13682" spans="6:6">
      <c r="F13682" s="2"/>
    </row>
    <row r="13683" spans="6:6">
      <c r="F13683" s="2"/>
    </row>
    <row r="13684" spans="6:6">
      <c r="F13684" s="2"/>
    </row>
    <row r="13685" spans="6:6">
      <c r="F13685" s="2"/>
    </row>
    <row r="13686" spans="6:6">
      <c r="F13686" s="2"/>
    </row>
    <row r="13687" spans="6:6">
      <c r="F13687" s="2"/>
    </row>
    <row r="13688" spans="6:6">
      <c r="F13688" s="2"/>
    </row>
    <row r="13689" spans="6:6">
      <c r="F13689" s="2"/>
    </row>
    <row r="13690" spans="6:6">
      <c r="F13690" s="2"/>
    </row>
    <row r="13691" spans="6:6">
      <c r="F13691" s="2"/>
    </row>
    <row r="13692" spans="6:6">
      <c r="F13692" s="2"/>
    </row>
    <row r="13693" spans="6:6">
      <c r="F13693" s="2"/>
    </row>
    <row r="13694" spans="6:6">
      <c r="F13694" s="2"/>
    </row>
    <row r="13695" spans="6:6">
      <c r="F13695" s="2"/>
    </row>
    <row r="13696" spans="6:6">
      <c r="F13696" s="2"/>
    </row>
    <row r="13697" spans="6:6">
      <c r="F13697" s="2"/>
    </row>
    <row r="13698" spans="6:6">
      <c r="F13698" s="2"/>
    </row>
    <row r="13699" spans="6:6">
      <c r="F13699" s="2"/>
    </row>
    <row r="13700" spans="6:6">
      <c r="F13700" s="2"/>
    </row>
    <row r="13701" spans="6:6">
      <c r="F13701" s="2"/>
    </row>
    <row r="13702" spans="6:6">
      <c r="F13702" s="2"/>
    </row>
    <row r="13703" spans="6:6">
      <c r="F13703" s="2"/>
    </row>
    <row r="13704" spans="6:6">
      <c r="F13704" s="2"/>
    </row>
    <row r="13705" spans="6:6">
      <c r="F13705" s="2"/>
    </row>
    <row r="13706" spans="6:6">
      <c r="F13706" s="2"/>
    </row>
    <row r="13707" spans="6:6">
      <c r="F13707" s="2"/>
    </row>
    <row r="13708" spans="6:6">
      <c r="F13708" s="2"/>
    </row>
    <row r="13709" spans="6:6">
      <c r="F13709" s="2"/>
    </row>
    <row r="13710" spans="6:6">
      <c r="F13710" s="2"/>
    </row>
    <row r="13711" spans="6:6">
      <c r="F13711" s="2"/>
    </row>
    <row r="13712" spans="6:6">
      <c r="F13712" s="2"/>
    </row>
    <row r="13713" spans="6:6">
      <c r="F13713" s="2"/>
    </row>
    <row r="13714" spans="6:6">
      <c r="F13714" s="2"/>
    </row>
    <row r="13715" spans="6:6">
      <c r="F13715" s="2"/>
    </row>
    <row r="13716" spans="6:6">
      <c r="F13716" s="2"/>
    </row>
    <row r="13717" spans="6:6">
      <c r="F13717" s="2"/>
    </row>
    <row r="13718" spans="6:6">
      <c r="F13718" s="2"/>
    </row>
    <row r="13719" spans="6:6">
      <c r="F13719" s="2"/>
    </row>
    <row r="13720" spans="6:6">
      <c r="F13720" s="2"/>
    </row>
    <row r="13721" spans="6:6">
      <c r="F13721" s="2"/>
    </row>
    <row r="13722" spans="6:6">
      <c r="F13722" s="2"/>
    </row>
    <row r="13723" spans="6:6">
      <c r="F13723" s="2"/>
    </row>
    <row r="13724" spans="6:6">
      <c r="F13724" s="2"/>
    </row>
    <row r="13725" spans="6:6">
      <c r="F13725" s="2"/>
    </row>
    <row r="13726" spans="6:6">
      <c r="F13726" s="2"/>
    </row>
    <row r="13727" spans="6:6">
      <c r="F13727" s="2"/>
    </row>
    <row r="13728" spans="6:6">
      <c r="F13728" s="2"/>
    </row>
    <row r="13729" spans="6:6">
      <c r="F13729" s="2"/>
    </row>
    <row r="13730" spans="6:6">
      <c r="F13730" s="2"/>
    </row>
    <row r="13731" spans="6:6">
      <c r="F13731" s="2"/>
    </row>
    <row r="13732" spans="6:6">
      <c r="F13732" s="2"/>
    </row>
    <row r="13733" spans="6:6">
      <c r="F13733" s="2"/>
    </row>
    <row r="13734" spans="6:6">
      <c r="F13734" s="2"/>
    </row>
    <row r="13735" spans="6:6">
      <c r="F13735" s="2"/>
    </row>
    <row r="13736" spans="6:6">
      <c r="F13736" s="2"/>
    </row>
    <row r="13737" spans="6:6">
      <c r="F13737" s="2"/>
    </row>
    <row r="13738" spans="6:6">
      <c r="F13738" s="2"/>
    </row>
    <row r="13739" spans="6:6">
      <c r="F13739" s="2"/>
    </row>
    <row r="13740" spans="6:6">
      <c r="F13740" s="2"/>
    </row>
    <row r="13741" spans="6:6">
      <c r="F13741" s="2"/>
    </row>
    <row r="13742" spans="6:6">
      <c r="F13742" s="2"/>
    </row>
    <row r="13743" spans="6:6">
      <c r="F13743" s="2"/>
    </row>
    <row r="13744" spans="6:6">
      <c r="F13744" s="2"/>
    </row>
    <row r="13745" spans="6:6">
      <c r="F13745" s="2"/>
    </row>
    <row r="13746" spans="6:6">
      <c r="F13746" s="2"/>
    </row>
    <row r="13747" spans="6:6">
      <c r="F13747" s="2"/>
    </row>
    <row r="13748" spans="6:6">
      <c r="F13748" s="2"/>
    </row>
    <row r="13749" spans="6:6">
      <c r="F13749" s="2"/>
    </row>
    <row r="13750" spans="6:6">
      <c r="F13750" s="2"/>
    </row>
    <row r="13751" spans="6:6">
      <c r="F13751" s="2"/>
    </row>
    <row r="13752" spans="6:6">
      <c r="F13752" s="2"/>
    </row>
    <row r="13753" spans="6:6">
      <c r="F13753" s="2"/>
    </row>
    <row r="13754" spans="6:6">
      <c r="F13754" s="2"/>
    </row>
    <row r="13755" spans="6:6">
      <c r="F13755" s="2"/>
    </row>
    <row r="13756" spans="6:6">
      <c r="F13756" s="2"/>
    </row>
    <row r="13757" spans="6:6">
      <c r="F13757" s="2"/>
    </row>
    <row r="13758" spans="6:6">
      <c r="F13758" s="2"/>
    </row>
    <row r="13759" spans="6:6">
      <c r="F13759" s="2"/>
    </row>
    <row r="13760" spans="6:6">
      <c r="F13760" s="2"/>
    </row>
    <row r="13761" spans="6:6">
      <c r="F13761" s="2"/>
    </row>
    <row r="13762" spans="6:6">
      <c r="F13762" s="2"/>
    </row>
    <row r="13763" spans="6:6">
      <c r="F13763" s="2"/>
    </row>
    <row r="13764" spans="6:6">
      <c r="F13764" s="2"/>
    </row>
    <row r="13765" spans="6:6">
      <c r="F13765" s="2"/>
    </row>
    <row r="13766" spans="6:6">
      <c r="F13766" s="2"/>
    </row>
    <row r="13767" spans="6:6">
      <c r="F13767" s="2"/>
    </row>
    <row r="13768" spans="6:6">
      <c r="F13768" s="2"/>
    </row>
    <row r="13769" spans="6:6">
      <c r="F13769" s="2"/>
    </row>
    <row r="13770" spans="6:6">
      <c r="F13770" s="2"/>
    </row>
    <row r="13771" spans="6:6">
      <c r="F13771" s="2"/>
    </row>
    <row r="13772" spans="6:6">
      <c r="F13772" s="2"/>
    </row>
    <row r="13773" spans="6:6">
      <c r="F13773" s="2"/>
    </row>
    <row r="13774" spans="6:6">
      <c r="F13774" s="2"/>
    </row>
    <row r="13775" spans="6:6">
      <c r="F13775" s="2"/>
    </row>
    <row r="13776" spans="6:6">
      <c r="F13776" s="2"/>
    </row>
    <row r="13777" spans="6:6">
      <c r="F13777" s="2"/>
    </row>
    <row r="13778" spans="6:6">
      <c r="F13778" s="2"/>
    </row>
    <row r="13779" spans="6:6">
      <c r="F13779" s="2"/>
    </row>
    <row r="13780" spans="6:6">
      <c r="F13780" s="2"/>
    </row>
    <row r="13781" spans="6:6">
      <c r="F13781" s="2"/>
    </row>
    <row r="13782" spans="6:6">
      <c r="F13782" s="2"/>
    </row>
    <row r="13783" spans="6:6">
      <c r="F13783" s="2"/>
    </row>
    <row r="13784" spans="6:6">
      <c r="F13784" s="2"/>
    </row>
    <row r="13785" spans="6:6">
      <c r="F13785" s="2"/>
    </row>
    <row r="13786" spans="6:6">
      <c r="F13786" s="2"/>
    </row>
    <row r="13787" spans="6:6">
      <c r="F13787" s="2"/>
    </row>
    <row r="13788" spans="6:6">
      <c r="F13788" s="2"/>
    </row>
    <row r="13789" spans="6:6">
      <c r="F13789" s="2"/>
    </row>
    <row r="13790" spans="6:6">
      <c r="F13790" s="2"/>
    </row>
    <row r="13791" spans="6:6">
      <c r="F13791" s="2"/>
    </row>
    <row r="13792" spans="6:6">
      <c r="F13792" s="2"/>
    </row>
    <row r="13793" spans="6:6">
      <c r="F13793" s="2"/>
    </row>
    <row r="13794" spans="6:6">
      <c r="F13794" s="2"/>
    </row>
    <row r="13795" spans="6:6">
      <c r="F13795" s="2"/>
    </row>
    <row r="13796" spans="6:6">
      <c r="F13796" s="2"/>
    </row>
    <row r="13797" spans="6:6">
      <c r="F13797" s="2"/>
    </row>
    <row r="13798" spans="6:6">
      <c r="F13798" s="2"/>
    </row>
    <row r="13799" spans="6:6">
      <c r="F13799" s="2"/>
    </row>
    <row r="13800" spans="6:6">
      <c r="F13800" s="2"/>
    </row>
    <row r="13801" spans="6:6">
      <c r="F13801" s="2"/>
    </row>
    <row r="13802" spans="6:6">
      <c r="F13802" s="2"/>
    </row>
    <row r="13803" spans="6:6">
      <c r="F13803" s="2"/>
    </row>
    <row r="13804" spans="6:6">
      <c r="F13804" s="2"/>
    </row>
    <row r="13805" spans="6:6">
      <c r="F13805" s="2"/>
    </row>
    <row r="13806" spans="6:6">
      <c r="F13806" s="2"/>
    </row>
    <row r="13807" spans="6:6">
      <c r="F13807" s="2"/>
    </row>
    <row r="13808" spans="6:6">
      <c r="F13808" s="2"/>
    </row>
    <row r="13809" spans="6:6">
      <c r="F13809" s="2"/>
    </row>
    <row r="13810" spans="6:6">
      <c r="F13810" s="2"/>
    </row>
    <row r="13811" spans="6:6">
      <c r="F13811" s="2"/>
    </row>
    <row r="13812" spans="6:6">
      <c r="F13812" s="2"/>
    </row>
    <row r="13813" spans="6:6">
      <c r="F13813" s="2"/>
    </row>
    <row r="13814" spans="6:6">
      <c r="F13814" s="2"/>
    </row>
    <row r="13815" spans="6:6">
      <c r="F13815" s="2"/>
    </row>
    <row r="13816" spans="6:6">
      <c r="F13816" s="2"/>
    </row>
    <row r="13817" spans="6:6">
      <c r="F13817" s="2"/>
    </row>
    <row r="13818" spans="6:6">
      <c r="F13818" s="2"/>
    </row>
    <row r="13819" spans="6:6">
      <c r="F13819" s="2"/>
    </row>
    <row r="13820" spans="6:6">
      <c r="F13820" s="2"/>
    </row>
    <row r="13821" spans="6:6">
      <c r="F13821" s="2"/>
    </row>
    <row r="13822" spans="6:6">
      <c r="F13822" s="2"/>
    </row>
    <row r="13823" spans="6:6">
      <c r="F13823" s="2"/>
    </row>
    <row r="13824" spans="6:6">
      <c r="F13824" s="2"/>
    </row>
    <row r="13825" spans="6:6">
      <c r="F13825" s="2"/>
    </row>
    <row r="13826" spans="6:6">
      <c r="F13826" s="2"/>
    </row>
    <row r="13827" spans="6:6">
      <c r="F13827" s="2"/>
    </row>
    <row r="13828" spans="6:6">
      <c r="F13828" s="2"/>
    </row>
    <row r="13829" spans="6:6">
      <c r="F13829" s="2"/>
    </row>
    <row r="13830" spans="6:6">
      <c r="F13830" s="2"/>
    </row>
    <row r="13831" spans="6:6">
      <c r="F13831" s="2"/>
    </row>
    <row r="13832" spans="6:6">
      <c r="F13832" s="2"/>
    </row>
    <row r="13833" spans="6:6">
      <c r="F13833" s="2"/>
    </row>
    <row r="13834" spans="6:6">
      <c r="F13834" s="2"/>
    </row>
    <row r="13835" spans="6:6">
      <c r="F13835" s="2"/>
    </row>
    <row r="13836" spans="6:6">
      <c r="F13836" s="2"/>
    </row>
    <row r="13837" spans="6:6">
      <c r="F13837" s="2"/>
    </row>
    <row r="13838" spans="6:6">
      <c r="F13838" s="2"/>
    </row>
    <row r="13839" spans="6:6">
      <c r="F13839" s="2"/>
    </row>
    <row r="13840" spans="6:6">
      <c r="F13840" s="2"/>
    </row>
    <row r="13841" spans="6:6">
      <c r="F13841" s="2"/>
    </row>
    <row r="13842" spans="6:6">
      <c r="F13842" s="2"/>
    </row>
    <row r="13843" spans="6:6">
      <c r="F13843" s="2"/>
    </row>
    <row r="13844" spans="6:6">
      <c r="F13844" s="2"/>
    </row>
    <row r="13845" spans="6:6">
      <c r="F13845" s="2"/>
    </row>
    <row r="13846" spans="6:6">
      <c r="F13846" s="2"/>
    </row>
    <row r="13847" spans="6:6">
      <c r="F13847" s="2"/>
    </row>
    <row r="13848" spans="6:6">
      <c r="F13848" s="2"/>
    </row>
    <row r="13849" spans="6:6">
      <c r="F13849" s="2"/>
    </row>
    <row r="13850" spans="6:6">
      <c r="F13850" s="2"/>
    </row>
    <row r="13851" spans="6:6">
      <c r="F13851" s="2"/>
    </row>
    <row r="13852" spans="6:6">
      <c r="F13852" s="2"/>
    </row>
    <row r="13853" spans="6:6">
      <c r="F13853" s="2"/>
    </row>
    <row r="13854" spans="6:6">
      <c r="F13854" s="2"/>
    </row>
    <row r="13855" spans="6:6">
      <c r="F13855" s="2"/>
    </row>
    <row r="13856" spans="6:6">
      <c r="F13856" s="2"/>
    </row>
    <row r="13857" spans="6:6">
      <c r="F13857" s="2"/>
    </row>
    <row r="13858" spans="6:6">
      <c r="F13858" s="2"/>
    </row>
    <row r="13859" spans="6:6">
      <c r="F13859" s="2"/>
    </row>
    <row r="13860" spans="6:6">
      <c r="F13860" s="2"/>
    </row>
    <row r="13861" spans="6:6">
      <c r="F13861" s="2"/>
    </row>
    <row r="13862" spans="6:6">
      <c r="F13862" s="2"/>
    </row>
    <row r="13863" spans="6:6">
      <c r="F13863" s="2"/>
    </row>
    <row r="13864" spans="6:6">
      <c r="F13864" s="2"/>
    </row>
    <row r="13865" spans="6:6">
      <c r="F13865" s="2"/>
    </row>
    <row r="13866" spans="6:6">
      <c r="F13866" s="2"/>
    </row>
    <row r="13867" spans="6:6">
      <c r="F13867" s="2"/>
    </row>
    <row r="13868" spans="6:6">
      <c r="F13868" s="2"/>
    </row>
    <row r="13869" spans="6:6">
      <c r="F13869" s="2"/>
    </row>
    <row r="13870" spans="6:6">
      <c r="F13870" s="2"/>
    </row>
    <row r="13871" spans="6:6">
      <c r="F13871" s="2"/>
    </row>
    <row r="13872" spans="6:6">
      <c r="F13872" s="2"/>
    </row>
    <row r="13873" spans="6:6">
      <c r="F13873" s="2"/>
    </row>
    <row r="13874" spans="6:6">
      <c r="F13874" s="2"/>
    </row>
    <row r="13875" spans="6:6">
      <c r="F13875" s="2"/>
    </row>
    <row r="13876" spans="6:6">
      <c r="F13876" s="2"/>
    </row>
    <row r="13877" spans="6:6">
      <c r="F13877" s="2"/>
    </row>
    <row r="13878" spans="6:6">
      <c r="F13878" s="2"/>
    </row>
    <row r="13879" spans="6:6">
      <c r="F13879" s="2"/>
    </row>
    <row r="13880" spans="6:6">
      <c r="F13880" s="2"/>
    </row>
    <row r="13881" spans="6:6">
      <c r="F13881" s="2"/>
    </row>
    <row r="13882" spans="6:6">
      <c r="F13882" s="2"/>
    </row>
    <row r="13883" spans="6:6">
      <c r="F13883" s="2"/>
    </row>
    <row r="13884" spans="6:6">
      <c r="F13884" s="2"/>
    </row>
    <row r="13885" spans="6:6">
      <c r="F13885" s="2"/>
    </row>
    <row r="13886" spans="6:6">
      <c r="F13886" s="2"/>
    </row>
    <row r="13887" spans="6:6">
      <c r="F13887" s="2"/>
    </row>
    <row r="13888" spans="6:6">
      <c r="F13888" s="2"/>
    </row>
    <row r="13889" spans="6:6">
      <c r="F13889" s="2"/>
    </row>
    <row r="13890" spans="6:6">
      <c r="F13890" s="2"/>
    </row>
    <row r="13891" spans="6:6">
      <c r="F13891" s="2"/>
    </row>
    <row r="13892" spans="6:6">
      <c r="F13892" s="2"/>
    </row>
    <row r="13893" spans="6:6">
      <c r="F13893" s="2"/>
    </row>
    <row r="13894" spans="6:6">
      <c r="F13894" s="2"/>
    </row>
    <row r="13895" spans="6:6">
      <c r="F13895" s="2"/>
    </row>
    <row r="13896" spans="6:6">
      <c r="F13896" s="2"/>
    </row>
    <row r="13897" spans="6:6">
      <c r="F13897" s="2"/>
    </row>
    <row r="13898" spans="6:6">
      <c r="F13898" s="2"/>
    </row>
    <row r="13899" spans="6:6">
      <c r="F13899" s="2"/>
    </row>
    <row r="13900" spans="6:6">
      <c r="F13900" s="2"/>
    </row>
    <row r="13901" spans="6:6">
      <c r="F13901" s="2"/>
    </row>
    <row r="13902" spans="6:6">
      <c r="F13902" s="2"/>
    </row>
    <row r="13903" spans="6:6">
      <c r="F13903" s="2"/>
    </row>
    <row r="13904" spans="6:6">
      <c r="F13904" s="2"/>
    </row>
    <row r="13905" spans="6:6">
      <c r="F13905" s="2"/>
    </row>
    <row r="13906" spans="6:6">
      <c r="F13906" s="2"/>
    </row>
    <row r="13907" spans="6:6">
      <c r="F13907" s="2"/>
    </row>
    <row r="13908" spans="6:6">
      <c r="F13908" s="2"/>
    </row>
    <row r="13909" spans="6:6">
      <c r="F13909" s="2"/>
    </row>
    <row r="13910" spans="6:6">
      <c r="F13910" s="2"/>
    </row>
    <row r="13911" spans="6:6">
      <c r="F13911" s="2"/>
    </row>
    <row r="13912" spans="6:6">
      <c r="F13912" s="2"/>
    </row>
    <row r="13913" spans="6:6">
      <c r="F13913" s="2"/>
    </row>
    <row r="13914" spans="6:6">
      <c r="F13914" s="2"/>
    </row>
    <row r="13915" spans="6:6">
      <c r="F13915" s="2"/>
    </row>
    <row r="13916" spans="6:6">
      <c r="F13916" s="2"/>
    </row>
    <row r="13917" spans="6:6">
      <c r="F13917" s="2"/>
    </row>
    <row r="13918" spans="6:6">
      <c r="F13918" s="2"/>
    </row>
    <row r="13919" spans="6:6">
      <c r="F13919" s="2"/>
    </row>
    <row r="13920" spans="6:6">
      <c r="F13920" s="2"/>
    </row>
    <row r="13921" spans="6:6">
      <c r="F13921" s="2"/>
    </row>
    <row r="13922" spans="6:6">
      <c r="F13922" s="2"/>
    </row>
    <row r="13923" spans="6:6">
      <c r="F13923" s="2"/>
    </row>
    <row r="13924" spans="6:6">
      <c r="F13924" s="2"/>
    </row>
    <row r="13925" spans="6:6">
      <c r="F13925" s="2"/>
    </row>
    <row r="13926" spans="6:6">
      <c r="F13926" s="2"/>
    </row>
    <row r="13927" spans="6:6">
      <c r="F13927" s="2"/>
    </row>
    <row r="13928" spans="6:6">
      <c r="F13928" s="2"/>
    </row>
    <row r="13929" spans="6:6">
      <c r="F13929" s="2"/>
    </row>
    <row r="13930" spans="6:6">
      <c r="F13930" s="2"/>
    </row>
    <row r="13931" spans="6:6">
      <c r="F13931" s="2"/>
    </row>
    <row r="13932" spans="6:6">
      <c r="F13932" s="2"/>
    </row>
    <row r="13933" spans="6:6">
      <c r="F13933" s="2"/>
    </row>
    <row r="13934" spans="6:6">
      <c r="F13934" s="2"/>
    </row>
    <row r="13935" spans="6:6">
      <c r="F13935" s="2"/>
    </row>
    <row r="13936" spans="6:6">
      <c r="F13936" s="2"/>
    </row>
    <row r="13937" spans="6:6">
      <c r="F13937" s="2"/>
    </row>
    <row r="13938" spans="6:6">
      <c r="F13938" s="2"/>
    </row>
    <row r="13939" spans="6:6">
      <c r="F13939" s="2"/>
    </row>
    <row r="13940" spans="6:6">
      <c r="F13940" s="2"/>
    </row>
    <row r="13941" spans="6:6">
      <c r="F13941" s="2"/>
    </row>
    <row r="13942" spans="6:6">
      <c r="F13942" s="2"/>
    </row>
    <row r="13943" spans="6:6">
      <c r="F13943" s="2"/>
    </row>
    <row r="13944" spans="6:6">
      <c r="F13944" s="2"/>
    </row>
    <row r="13945" spans="6:6">
      <c r="F13945" s="2"/>
    </row>
    <row r="13946" spans="6:6">
      <c r="F13946" s="2"/>
    </row>
    <row r="13947" spans="6:6">
      <c r="F13947" s="2"/>
    </row>
    <row r="13948" spans="6:6">
      <c r="F13948" s="2"/>
    </row>
    <row r="13949" spans="6:6">
      <c r="F13949" s="2"/>
    </row>
    <row r="13950" spans="6:6">
      <c r="F13950" s="2"/>
    </row>
    <row r="13951" spans="6:6">
      <c r="F13951" s="2"/>
    </row>
    <row r="13952" spans="6:6">
      <c r="F13952" s="2"/>
    </row>
    <row r="13953" spans="6:6">
      <c r="F13953" s="2"/>
    </row>
    <row r="13954" spans="6:6">
      <c r="F13954" s="2"/>
    </row>
    <row r="13955" spans="6:6">
      <c r="F13955" s="2"/>
    </row>
    <row r="13956" spans="6:6">
      <c r="F13956" s="2"/>
    </row>
    <row r="13957" spans="6:6">
      <c r="F13957" s="2"/>
    </row>
    <row r="13958" spans="6:6">
      <c r="F13958" s="2"/>
    </row>
    <row r="13959" spans="6:6">
      <c r="F13959" s="2"/>
    </row>
    <row r="13960" spans="6:6">
      <c r="F13960" s="2"/>
    </row>
    <row r="13961" spans="6:6">
      <c r="F13961" s="2"/>
    </row>
    <row r="13962" spans="6:6">
      <c r="F13962" s="2"/>
    </row>
    <row r="13963" spans="6:6">
      <c r="F13963" s="2"/>
    </row>
    <row r="13964" spans="6:6">
      <c r="F13964" s="2"/>
    </row>
    <row r="13965" spans="6:6">
      <c r="F13965" s="2"/>
    </row>
    <row r="13966" spans="6:6">
      <c r="F13966" s="2"/>
    </row>
    <row r="13967" spans="6:6">
      <c r="F13967" s="2"/>
    </row>
    <row r="13968" spans="6:6">
      <c r="F13968" s="2"/>
    </row>
    <row r="13969" spans="6:6">
      <c r="F13969" s="2"/>
    </row>
    <row r="13970" spans="6:6">
      <c r="F13970" s="2"/>
    </row>
    <row r="13971" spans="6:6">
      <c r="F13971" s="2"/>
    </row>
    <row r="13972" spans="6:6">
      <c r="F13972" s="2"/>
    </row>
    <row r="13973" spans="6:6">
      <c r="F13973" s="2"/>
    </row>
    <row r="13974" spans="6:6">
      <c r="F13974" s="2"/>
    </row>
    <row r="13975" spans="6:6">
      <c r="F13975" s="2"/>
    </row>
    <row r="13976" spans="6:6">
      <c r="F13976" s="2"/>
    </row>
    <row r="13977" spans="6:6">
      <c r="F13977" s="2"/>
    </row>
    <row r="13978" spans="6:6">
      <c r="F13978" s="2"/>
    </row>
    <row r="13979" spans="6:6">
      <c r="F13979" s="2"/>
    </row>
    <row r="13980" spans="6:6">
      <c r="F13980" s="2"/>
    </row>
    <row r="13981" spans="6:6">
      <c r="F13981" s="2"/>
    </row>
    <row r="13982" spans="6:6">
      <c r="F13982" s="2"/>
    </row>
    <row r="13983" spans="6:6">
      <c r="F13983" s="2"/>
    </row>
    <row r="13984" spans="6:6">
      <c r="F13984" s="2"/>
    </row>
    <row r="13985" spans="6:6">
      <c r="F13985" s="2"/>
    </row>
    <row r="13986" spans="6:6">
      <c r="F13986" s="2"/>
    </row>
    <row r="13987" spans="6:6">
      <c r="F13987" s="2"/>
    </row>
    <row r="13988" spans="6:6">
      <c r="F13988" s="2"/>
    </row>
    <row r="13989" spans="6:6">
      <c r="F13989" s="2"/>
    </row>
    <row r="13990" spans="6:6">
      <c r="F13990" s="2"/>
    </row>
    <row r="13991" spans="6:6">
      <c r="F13991" s="2"/>
    </row>
    <row r="13992" spans="6:6">
      <c r="F13992" s="2"/>
    </row>
    <row r="13993" spans="6:6">
      <c r="F13993" s="2"/>
    </row>
    <row r="13994" spans="6:6">
      <c r="F13994" s="2"/>
    </row>
    <row r="13995" spans="6:6">
      <c r="F13995" s="2"/>
    </row>
    <row r="13996" spans="6:6">
      <c r="F13996" s="2"/>
    </row>
    <row r="13997" spans="6:6">
      <c r="F13997" s="2"/>
    </row>
    <row r="13998" spans="6:6">
      <c r="F13998" s="2"/>
    </row>
    <row r="13999" spans="6:6">
      <c r="F13999" s="2"/>
    </row>
    <row r="14000" spans="6:6">
      <c r="F14000" s="2"/>
    </row>
    <row r="14001" spans="6:6">
      <c r="F14001" s="2"/>
    </row>
    <row r="14002" spans="6:6">
      <c r="F14002" s="2"/>
    </row>
    <row r="14003" spans="6:6">
      <c r="F14003" s="2"/>
    </row>
    <row r="14004" spans="6:6">
      <c r="F14004" s="2"/>
    </row>
    <row r="14005" spans="6:6">
      <c r="F14005" s="2"/>
    </row>
    <row r="14006" spans="6:6">
      <c r="F14006" s="2"/>
    </row>
    <row r="14007" spans="6:6">
      <c r="F14007" s="2"/>
    </row>
    <row r="14008" spans="6:6">
      <c r="F14008" s="2"/>
    </row>
    <row r="14009" spans="6:6">
      <c r="F14009" s="2"/>
    </row>
    <row r="14010" spans="6:6">
      <c r="F14010" s="2"/>
    </row>
    <row r="14011" spans="6:6">
      <c r="F14011" s="2"/>
    </row>
    <row r="14012" spans="6:6">
      <c r="F14012" s="2"/>
    </row>
    <row r="14013" spans="6:6">
      <c r="F14013" s="2"/>
    </row>
    <row r="14014" spans="6:6">
      <c r="F14014" s="2"/>
    </row>
    <row r="14015" spans="6:6">
      <c r="F14015" s="2"/>
    </row>
    <row r="14016" spans="6:6">
      <c r="F14016" s="2"/>
    </row>
    <row r="14017" spans="6:6">
      <c r="F14017" s="2"/>
    </row>
    <row r="14018" spans="6:6">
      <c r="F14018" s="2"/>
    </row>
    <row r="14019" spans="6:6">
      <c r="F14019" s="2"/>
    </row>
    <row r="14020" spans="6:6">
      <c r="F14020" s="2"/>
    </row>
    <row r="14021" spans="6:6">
      <c r="F14021" s="2"/>
    </row>
    <row r="14022" spans="6:6">
      <c r="F14022" s="2"/>
    </row>
    <row r="14023" spans="6:6">
      <c r="F14023" s="2"/>
    </row>
    <row r="14024" spans="6:6">
      <c r="F14024" s="2"/>
    </row>
    <row r="14025" spans="6:6">
      <c r="F14025" s="2"/>
    </row>
    <row r="14026" spans="6:6">
      <c r="F14026" s="2"/>
    </row>
    <row r="14027" spans="6:6">
      <c r="F14027" s="2"/>
    </row>
    <row r="14028" spans="6:6">
      <c r="F14028" s="2"/>
    </row>
    <row r="14029" spans="6:6">
      <c r="F14029" s="2"/>
    </row>
    <row r="14030" spans="6:6">
      <c r="F14030" s="2"/>
    </row>
    <row r="14031" spans="6:6">
      <c r="F14031" s="2"/>
    </row>
    <row r="14032" spans="6:6">
      <c r="F14032" s="2"/>
    </row>
    <row r="14033" spans="6:6">
      <c r="F14033" s="2"/>
    </row>
    <row r="14034" spans="6:6">
      <c r="F14034" s="2"/>
    </row>
    <row r="14035" spans="6:6">
      <c r="F14035" s="2"/>
    </row>
    <row r="14036" spans="6:6">
      <c r="F14036" s="2"/>
    </row>
    <row r="14037" spans="6:6">
      <c r="F14037" s="2"/>
    </row>
    <row r="14038" spans="6:6">
      <c r="F14038" s="2"/>
    </row>
    <row r="14039" spans="6:6">
      <c r="F14039" s="2"/>
    </row>
    <row r="14040" spans="6:6">
      <c r="F14040" s="2"/>
    </row>
    <row r="14041" spans="6:6">
      <c r="F14041" s="2"/>
    </row>
    <row r="14042" spans="6:6">
      <c r="F14042" s="2"/>
    </row>
    <row r="14043" spans="6:6">
      <c r="F14043" s="2"/>
    </row>
    <row r="14044" spans="6:6">
      <c r="F14044" s="2"/>
    </row>
    <row r="14045" spans="6:6">
      <c r="F14045" s="2"/>
    </row>
    <row r="14046" spans="6:6">
      <c r="F14046" s="2"/>
    </row>
    <row r="14047" spans="6:6">
      <c r="F14047" s="2"/>
    </row>
    <row r="14048" spans="6:6">
      <c r="F14048" s="2"/>
    </row>
    <row r="14049" spans="6:6">
      <c r="F14049" s="2"/>
    </row>
    <row r="14050" spans="6:6">
      <c r="F14050" s="2"/>
    </row>
    <row r="14051" spans="6:6">
      <c r="F14051" s="2"/>
    </row>
    <row r="14052" spans="6:6">
      <c r="F14052" s="2"/>
    </row>
    <row r="14053" spans="6:6">
      <c r="F14053" s="2"/>
    </row>
    <row r="14054" spans="6:6">
      <c r="F14054" s="2"/>
    </row>
    <row r="14055" spans="6:6">
      <c r="F14055" s="2"/>
    </row>
    <row r="14056" spans="6:6">
      <c r="F14056" s="2"/>
    </row>
    <row r="14057" spans="6:6">
      <c r="F14057" s="2"/>
    </row>
    <row r="14058" spans="6:6">
      <c r="F14058" s="2"/>
    </row>
    <row r="14059" spans="6:6">
      <c r="F14059" s="2"/>
    </row>
    <row r="14060" spans="6:6">
      <c r="F14060" s="2"/>
    </row>
    <row r="14061" spans="6:6">
      <c r="F14061" s="2"/>
    </row>
    <row r="14062" spans="6:6">
      <c r="F14062" s="2"/>
    </row>
    <row r="14063" spans="6:6">
      <c r="F14063" s="2"/>
    </row>
    <row r="14064" spans="6:6">
      <c r="F14064" s="2"/>
    </row>
    <row r="14065" spans="6:6">
      <c r="F14065" s="2"/>
    </row>
    <row r="14066" spans="6:6">
      <c r="F14066" s="2"/>
    </row>
    <row r="14067" spans="6:6">
      <c r="F14067" s="2"/>
    </row>
    <row r="14068" spans="6:6">
      <c r="F14068" s="2"/>
    </row>
    <row r="14069" spans="6:6">
      <c r="F14069" s="2"/>
    </row>
    <row r="14070" spans="6:6">
      <c r="F14070" s="2"/>
    </row>
    <row r="14071" spans="6:6">
      <c r="F14071" s="2"/>
    </row>
    <row r="14072" spans="6:6">
      <c r="F14072" s="2"/>
    </row>
    <row r="14073" spans="6:6">
      <c r="F14073" s="2"/>
    </row>
    <row r="14074" spans="6:6">
      <c r="F14074" s="2"/>
    </row>
    <row r="14075" spans="6:6">
      <c r="F14075" s="2"/>
    </row>
    <row r="14076" spans="6:6">
      <c r="F14076" s="2"/>
    </row>
    <row r="14077" spans="6:6">
      <c r="F14077" s="2"/>
    </row>
    <row r="14078" spans="6:6">
      <c r="F14078" s="2"/>
    </row>
    <row r="14079" spans="6:6">
      <c r="F14079" s="2"/>
    </row>
    <row r="14080" spans="6:6">
      <c r="F14080" s="2"/>
    </row>
    <row r="14081" spans="6:6">
      <c r="F14081" s="2"/>
    </row>
    <row r="14082" spans="6:6">
      <c r="F14082" s="2"/>
    </row>
    <row r="14083" spans="6:6">
      <c r="F14083" s="2"/>
    </row>
    <row r="14084" spans="6:6">
      <c r="F14084" s="2"/>
    </row>
    <row r="14085" spans="6:6">
      <c r="F14085" s="2"/>
    </row>
    <row r="14086" spans="6:6">
      <c r="F14086" s="2"/>
    </row>
    <row r="14087" spans="6:6">
      <c r="F14087" s="2"/>
    </row>
    <row r="14088" spans="6:6">
      <c r="F14088" s="2"/>
    </row>
    <row r="14089" spans="6:6">
      <c r="F14089" s="2"/>
    </row>
    <row r="14090" spans="6:6">
      <c r="F14090" s="2"/>
    </row>
    <row r="14091" spans="6:6">
      <c r="F14091" s="2"/>
    </row>
    <row r="14092" spans="6:6">
      <c r="F14092" s="2"/>
    </row>
    <row r="14093" spans="6:6">
      <c r="F14093" s="2"/>
    </row>
    <row r="14094" spans="6:6">
      <c r="F14094" s="2"/>
    </row>
    <row r="14095" spans="6:6">
      <c r="F14095" s="2"/>
    </row>
    <row r="14096" spans="6:6">
      <c r="F14096" s="2"/>
    </row>
    <row r="14097" spans="6:6">
      <c r="F14097" s="2"/>
    </row>
    <row r="14098" spans="6:6">
      <c r="F14098" s="2"/>
    </row>
    <row r="14099" spans="6:6">
      <c r="F14099" s="2"/>
    </row>
    <row r="14100" spans="6:6">
      <c r="F14100" s="2"/>
    </row>
    <row r="14101" spans="6:6">
      <c r="F14101" s="2"/>
    </row>
    <row r="14102" spans="6:6">
      <c r="F14102" s="2"/>
    </row>
    <row r="14103" spans="6:6">
      <c r="F14103" s="2"/>
    </row>
    <row r="14104" spans="6:6">
      <c r="F14104" s="2"/>
    </row>
    <row r="14105" spans="6:6">
      <c r="F14105" s="2"/>
    </row>
    <row r="14106" spans="6:6">
      <c r="F14106" s="2"/>
    </row>
    <row r="14107" spans="6:6">
      <c r="F14107" s="2"/>
    </row>
    <row r="14108" spans="6:6">
      <c r="F14108" s="2"/>
    </row>
    <row r="14109" spans="6:6">
      <c r="F14109" s="2"/>
    </row>
    <row r="14110" spans="6:6">
      <c r="F14110" s="2"/>
    </row>
    <row r="14111" spans="6:6">
      <c r="F14111" s="2"/>
    </row>
    <row r="14112" spans="6:6">
      <c r="F14112" s="2"/>
    </row>
    <row r="14113" spans="6:6">
      <c r="F14113" s="2"/>
    </row>
    <row r="14114" spans="6:6">
      <c r="F14114" s="2"/>
    </row>
    <row r="14115" spans="6:6">
      <c r="F14115" s="2"/>
    </row>
    <row r="14116" spans="6:6">
      <c r="F14116" s="2"/>
    </row>
    <row r="14117" spans="6:6">
      <c r="F14117" s="2"/>
    </row>
    <row r="14118" spans="6:6">
      <c r="F14118" s="2"/>
    </row>
    <row r="14119" spans="6:6">
      <c r="F14119" s="2"/>
    </row>
    <row r="14120" spans="6:6">
      <c r="F14120" s="2"/>
    </row>
    <row r="14121" spans="6:6">
      <c r="F14121" s="2"/>
    </row>
    <row r="14122" spans="6:6">
      <c r="F14122" s="2"/>
    </row>
    <row r="14123" spans="6:6">
      <c r="F14123" s="2"/>
    </row>
    <row r="14124" spans="6:6">
      <c r="F14124" s="2"/>
    </row>
    <row r="14125" spans="6:6">
      <c r="F14125" s="2"/>
    </row>
    <row r="14126" spans="6:6">
      <c r="F14126" s="2"/>
    </row>
    <row r="14127" spans="6:6">
      <c r="F14127" s="2"/>
    </row>
    <row r="14128" spans="6:6">
      <c r="F14128" s="2"/>
    </row>
    <row r="14129" spans="6:6">
      <c r="F14129" s="2"/>
    </row>
    <row r="14130" spans="6:6">
      <c r="F14130" s="2"/>
    </row>
    <row r="14131" spans="6:6">
      <c r="F14131" s="2"/>
    </row>
    <row r="14132" spans="6:6">
      <c r="F14132" s="2"/>
    </row>
    <row r="14133" spans="6:6">
      <c r="F14133" s="2"/>
    </row>
    <row r="14134" spans="6:6">
      <c r="F14134" s="2"/>
    </row>
    <row r="14135" spans="6:6">
      <c r="F14135" s="2"/>
    </row>
    <row r="14136" spans="6:6">
      <c r="F14136" s="2"/>
    </row>
    <row r="14137" spans="6:6">
      <c r="F14137" s="2"/>
    </row>
    <row r="14138" spans="6:6">
      <c r="F14138" s="2"/>
    </row>
    <row r="14139" spans="6:6">
      <c r="F14139" s="2"/>
    </row>
    <row r="14140" spans="6:6">
      <c r="F14140" s="2"/>
    </row>
    <row r="14141" spans="6:6">
      <c r="F14141" s="2"/>
    </row>
    <row r="14142" spans="6:6">
      <c r="F14142" s="2"/>
    </row>
    <row r="14143" spans="6:6">
      <c r="F14143" s="2"/>
    </row>
    <row r="14144" spans="6:6">
      <c r="F14144" s="2"/>
    </row>
    <row r="14145" spans="6:6">
      <c r="F14145" s="2"/>
    </row>
    <row r="14146" spans="6:6">
      <c r="F14146" s="2"/>
    </row>
    <row r="14147" spans="6:6">
      <c r="F14147" s="2"/>
    </row>
    <row r="14148" spans="6:6">
      <c r="F14148" s="2"/>
    </row>
    <row r="14149" spans="6:6">
      <c r="F14149" s="2"/>
    </row>
    <row r="14150" spans="6:6">
      <c r="F14150" s="2"/>
    </row>
    <row r="14151" spans="6:6">
      <c r="F14151" s="2"/>
    </row>
    <row r="14152" spans="6:6">
      <c r="F14152" s="2"/>
    </row>
    <row r="14153" spans="6:6">
      <c r="F14153" s="2"/>
    </row>
    <row r="14154" spans="6:6">
      <c r="F14154" s="2"/>
    </row>
    <row r="14155" spans="6:6">
      <c r="F14155" s="2"/>
    </row>
    <row r="14156" spans="6:6">
      <c r="F14156" s="2"/>
    </row>
    <row r="14157" spans="6:6">
      <c r="F14157" s="2"/>
    </row>
    <row r="14158" spans="6:6">
      <c r="F14158" s="2"/>
    </row>
    <row r="14159" spans="6:6">
      <c r="F14159" s="2"/>
    </row>
    <row r="14160" spans="6:6">
      <c r="F14160" s="2"/>
    </row>
    <row r="14161" spans="6:6">
      <c r="F14161" s="2"/>
    </row>
    <row r="14162" spans="6:6">
      <c r="F14162" s="2"/>
    </row>
    <row r="14163" spans="6:6">
      <c r="F14163" s="2"/>
    </row>
    <row r="14164" spans="6:6">
      <c r="F14164" s="2"/>
    </row>
    <row r="14165" spans="6:6">
      <c r="F14165" s="2"/>
    </row>
    <row r="14166" spans="6:6">
      <c r="F14166" s="2"/>
    </row>
    <row r="14167" spans="6:6">
      <c r="F14167" s="2"/>
    </row>
    <row r="14168" spans="6:6">
      <c r="F14168" s="2"/>
    </row>
    <row r="14169" spans="6:6">
      <c r="F14169" s="2"/>
    </row>
    <row r="14170" spans="6:6">
      <c r="F14170" s="2"/>
    </row>
    <row r="14171" spans="6:6">
      <c r="F14171" s="2"/>
    </row>
    <row r="14172" spans="6:6">
      <c r="F14172" s="2"/>
    </row>
    <row r="14173" spans="6:6">
      <c r="F14173" s="2"/>
    </row>
    <row r="14174" spans="6:6">
      <c r="F14174" s="2"/>
    </row>
    <row r="14175" spans="6:6">
      <c r="F14175" s="2"/>
    </row>
    <row r="14176" spans="6:6">
      <c r="F14176" s="2"/>
    </row>
    <row r="14177" spans="6:6">
      <c r="F14177" s="2"/>
    </row>
    <row r="14178" spans="6:6">
      <c r="F14178" s="2"/>
    </row>
    <row r="14179" spans="6:6">
      <c r="F14179" s="2"/>
    </row>
    <row r="14180" spans="6:6">
      <c r="F14180" s="2"/>
    </row>
    <row r="14181" spans="6:6">
      <c r="F14181" s="2"/>
    </row>
    <row r="14182" spans="6:6">
      <c r="F14182" s="2"/>
    </row>
    <row r="14183" spans="6:6">
      <c r="F14183" s="2"/>
    </row>
    <row r="14184" spans="6:6">
      <c r="F14184" s="2"/>
    </row>
    <row r="14185" spans="6:6">
      <c r="F14185" s="2"/>
    </row>
    <row r="14186" spans="6:6">
      <c r="F14186" s="2"/>
    </row>
    <row r="14187" spans="6:6">
      <c r="F14187" s="2"/>
    </row>
    <row r="14188" spans="6:6">
      <c r="F14188" s="2"/>
    </row>
    <row r="14189" spans="6:6">
      <c r="F14189" s="2"/>
    </row>
    <row r="14190" spans="6:6">
      <c r="F14190" s="2"/>
    </row>
    <row r="14191" spans="6:6">
      <c r="F14191" s="2"/>
    </row>
    <row r="14192" spans="6:6">
      <c r="F14192" s="2"/>
    </row>
    <row r="14193" spans="6:6">
      <c r="F14193" s="2"/>
    </row>
    <row r="14194" spans="6:6">
      <c r="F14194" s="2"/>
    </row>
    <row r="14195" spans="6:6">
      <c r="F14195" s="2"/>
    </row>
    <row r="14196" spans="6:6">
      <c r="F14196" s="2"/>
    </row>
    <row r="14197" spans="6:6">
      <c r="F14197" s="2"/>
    </row>
    <row r="14198" spans="6:6">
      <c r="F14198" s="2"/>
    </row>
    <row r="14199" spans="6:6">
      <c r="F14199" s="2"/>
    </row>
    <row r="14200" spans="6:6">
      <c r="F14200" s="2"/>
    </row>
    <row r="14201" spans="6:6">
      <c r="F14201" s="2"/>
    </row>
    <row r="14202" spans="6:6">
      <c r="F14202" s="2"/>
    </row>
    <row r="14203" spans="6:6">
      <c r="F14203" s="2"/>
    </row>
    <row r="14204" spans="6:6">
      <c r="F14204" s="2"/>
    </row>
    <row r="14205" spans="6:6">
      <c r="F14205" s="2"/>
    </row>
    <row r="14206" spans="6:6">
      <c r="F14206" s="2"/>
    </row>
    <row r="14207" spans="6:6">
      <c r="F14207" s="2"/>
    </row>
    <row r="14208" spans="6:6">
      <c r="F14208" s="2"/>
    </row>
    <row r="14209" spans="6:6">
      <c r="F14209" s="2"/>
    </row>
    <row r="14210" spans="6:6">
      <c r="F14210" s="2"/>
    </row>
    <row r="14211" spans="6:6">
      <c r="F14211" s="2"/>
    </row>
    <row r="14212" spans="6:6">
      <c r="F14212" s="2"/>
    </row>
    <row r="14213" spans="6:6">
      <c r="F14213" s="2"/>
    </row>
    <row r="14214" spans="6:6">
      <c r="F14214" s="2"/>
    </row>
    <row r="14215" spans="6:6">
      <c r="F14215" s="2"/>
    </row>
    <row r="14216" spans="6:6">
      <c r="F14216" s="2"/>
    </row>
    <row r="14217" spans="6:6">
      <c r="F14217" s="2"/>
    </row>
    <row r="14218" spans="6:6">
      <c r="F14218" s="2"/>
    </row>
    <row r="14219" spans="6:6">
      <c r="F14219" s="2"/>
    </row>
    <row r="14220" spans="6:6">
      <c r="F14220" s="2"/>
    </row>
    <row r="14221" spans="6:6">
      <c r="F14221" s="2"/>
    </row>
    <row r="14222" spans="6:6">
      <c r="F14222" s="2"/>
    </row>
    <row r="14223" spans="6:6">
      <c r="F14223" s="2"/>
    </row>
    <row r="14224" spans="6:6">
      <c r="F14224" s="2"/>
    </row>
    <row r="14225" spans="6:6">
      <c r="F14225" s="2"/>
    </row>
    <row r="14226" spans="6:6">
      <c r="F14226" s="2"/>
    </row>
    <row r="14227" spans="6:6">
      <c r="F14227" s="2"/>
    </row>
    <row r="14228" spans="6:6">
      <c r="F14228" s="2"/>
    </row>
    <row r="14229" spans="6:6">
      <c r="F14229" s="2"/>
    </row>
    <row r="14230" spans="6:6">
      <c r="F14230" s="2"/>
    </row>
    <row r="14231" spans="6:6">
      <c r="F14231" s="2"/>
    </row>
    <row r="14232" spans="6:6">
      <c r="F14232" s="2"/>
    </row>
    <row r="14233" spans="6:6">
      <c r="F14233" s="2"/>
    </row>
    <row r="14234" spans="6:6">
      <c r="F14234" s="2"/>
    </row>
    <row r="14235" spans="6:6">
      <c r="F14235" s="2"/>
    </row>
    <row r="14236" spans="6:6">
      <c r="F14236" s="2"/>
    </row>
    <row r="14237" spans="6:6">
      <c r="F14237" s="2"/>
    </row>
    <row r="14238" spans="6:6">
      <c r="F14238" s="2"/>
    </row>
    <row r="14239" spans="6:6">
      <c r="F14239" s="2"/>
    </row>
    <row r="14240" spans="6:6">
      <c r="F14240" s="2"/>
    </row>
    <row r="14241" spans="6:6">
      <c r="F14241" s="2"/>
    </row>
    <row r="14242" spans="6:6">
      <c r="F14242" s="2"/>
    </row>
    <row r="14243" spans="6:6">
      <c r="F14243" s="2"/>
    </row>
    <row r="14244" spans="6:6">
      <c r="F14244" s="2"/>
    </row>
    <row r="14245" spans="6:6">
      <c r="F14245" s="2"/>
    </row>
    <row r="14246" spans="6:6">
      <c r="F14246" s="2"/>
    </row>
    <row r="14247" spans="6:6">
      <c r="F14247" s="2"/>
    </row>
    <row r="14248" spans="6:6">
      <c r="F14248" s="2"/>
    </row>
    <row r="14249" spans="6:6">
      <c r="F14249" s="2"/>
    </row>
    <row r="14250" spans="6:6">
      <c r="F14250" s="2"/>
    </row>
    <row r="14251" spans="6:6">
      <c r="F14251" s="2"/>
    </row>
    <row r="14252" spans="6:6">
      <c r="F14252" s="2"/>
    </row>
    <row r="14253" spans="6:6">
      <c r="F14253" s="2"/>
    </row>
    <row r="14254" spans="6:6">
      <c r="F14254" s="2"/>
    </row>
    <row r="14255" spans="6:6">
      <c r="F14255" s="2"/>
    </row>
    <row r="14256" spans="6:6">
      <c r="F14256" s="2"/>
    </row>
    <row r="14257" spans="6:6">
      <c r="F14257" s="2"/>
    </row>
    <row r="14258" spans="6:6">
      <c r="F14258" s="2"/>
    </row>
    <row r="14259" spans="6:6">
      <c r="F14259" s="2"/>
    </row>
    <row r="14260" spans="6:6">
      <c r="F14260" s="2"/>
    </row>
    <row r="14261" spans="6:6">
      <c r="F14261" s="2"/>
    </row>
    <row r="14262" spans="6:6">
      <c r="F14262" s="2"/>
    </row>
    <row r="14263" spans="6:6">
      <c r="F14263" s="2"/>
    </row>
    <row r="14264" spans="6:6">
      <c r="F14264" s="2"/>
    </row>
    <row r="14265" spans="6:6">
      <c r="F14265" s="2"/>
    </row>
    <row r="14266" spans="6:6">
      <c r="F14266" s="2"/>
    </row>
    <row r="14267" spans="6:6">
      <c r="F14267" s="2"/>
    </row>
    <row r="14268" spans="6:6">
      <c r="F14268" s="2"/>
    </row>
    <row r="14269" spans="6:6">
      <c r="F14269" s="2"/>
    </row>
    <row r="14270" spans="6:6">
      <c r="F14270" s="2"/>
    </row>
    <row r="14271" spans="6:6">
      <c r="F14271" s="2"/>
    </row>
    <row r="14272" spans="6:6">
      <c r="F14272" s="2"/>
    </row>
    <row r="14273" spans="6:6">
      <c r="F14273" s="2"/>
    </row>
    <row r="14274" spans="6:6">
      <c r="F14274" s="2"/>
    </row>
    <row r="14275" spans="6:6">
      <c r="F14275" s="2"/>
    </row>
    <row r="14276" spans="6:6">
      <c r="F14276" s="2"/>
    </row>
    <row r="14277" spans="6:6">
      <c r="F14277" s="2"/>
    </row>
    <row r="14278" spans="6:6">
      <c r="F14278" s="2"/>
    </row>
    <row r="14279" spans="6:6">
      <c r="F14279" s="2"/>
    </row>
    <row r="14280" spans="6:6">
      <c r="F14280" s="2"/>
    </row>
    <row r="14281" spans="6:6">
      <c r="F14281" s="2"/>
    </row>
    <row r="14282" spans="6:6">
      <c r="F14282" s="2"/>
    </row>
    <row r="14283" spans="6:6">
      <c r="F14283" s="2"/>
    </row>
    <row r="14284" spans="6:6">
      <c r="F14284" s="2"/>
    </row>
    <row r="14285" spans="6:6">
      <c r="F14285" s="2"/>
    </row>
    <row r="14286" spans="6:6">
      <c r="F14286" s="2"/>
    </row>
    <row r="14287" spans="6:6">
      <c r="F14287" s="2"/>
    </row>
    <row r="14288" spans="6:6">
      <c r="F14288" s="2"/>
    </row>
    <row r="14289" spans="6:6">
      <c r="F14289" s="2"/>
    </row>
    <row r="14290" spans="6:6">
      <c r="F14290" s="2"/>
    </row>
    <row r="14291" spans="6:6">
      <c r="F14291" s="2"/>
    </row>
    <row r="14292" spans="6:6">
      <c r="F14292" s="2"/>
    </row>
    <row r="14293" spans="6:6">
      <c r="F14293" s="2"/>
    </row>
    <row r="14294" spans="6:6">
      <c r="F14294" s="2"/>
    </row>
    <row r="14295" spans="6:6">
      <c r="F14295" s="2"/>
    </row>
    <row r="14296" spans="6:6">
      <c r="F14296" s="2"/>
    </row>
    <row r="14297" spans="6:6">
      <c r="F14297" s="2"/>
    </row>
    <row r="14298" spans="6:6">
      <c r="F14298" s="2"/>
    </row>
    <row r="14299" spans="6:6">
      <c r="F14299" s="2"/>
    </row>
    <row r="14300" spans="6:6">
      <c r="F14300" s="2"/>
    </row>
    <row r="14301" spans="6:6">
      <c r="F14301" s="2"/>
    </row>
    <row r="14302" spans="6:6">
      <c r="F14302" s="2"/>
    </row>
    <row r="14303" spans="6:6">
      <c r="F14303" s="2"/>
    </row>
    <row r="14304" spans="6:6">
      <c r="F14304" s="2"/>
    </row>
    <row r="14305" spans="6:6">
      <c r="F14305" s="2"/>
    </row>
    <row r="14306" spans="6:6">
      <c r="F14306" s="2"/>
    </row>
    <row r="14307" spans="6:6">
      <c r="F14307" s="2"/>
    </row>
    <row r="14308" spans="6:6">
      <c r="F14308" s="2"/>
    </row>
    <row r="14309" spans="6:6">
      <c r="F14309" s="2"/>
    </row>
    <row r="14310" spans="6:6">
      <c r="F14310" s="2"/>
    </row>
    <row r="14311" spans="6:6">
      <c r="F14311" s="2"/>
    </row>
    <row r="14312" spans="6:6">
      <c r="F14312" s="2"/>
    </row>
    <row r="14313" spans="6:6">
      <c r="F14313" s="2"/>
    </row>
    <row r="14314" spans="6:6">
      <c r="F14314" s="2"/>
    </row>
    <row r="14315" spans="6:6">
      <c r="F14315" s="2"/>
    </row>
    <row r="14316" spans="6:6">
      <c r="F14316" s="2"/>
    </row>
    <row r="14317" spans="6:6">
      <c r="F14317" s="2"/>
    </row>
    <row r="14318" spans="6:6">
      <c r="F14318" s="2"/>
    </row>
    <row r="14319" spans="6:6">
      <c r="F14319" s="2"/>
    </row>
    <row r="14320" spans="6:6">
      <c r="F14320" s="2"/>
    </row>
    <row r="14321" spans="6:6">
      <c r="F14321" s="2"/>
    </row>
    <row r="14322" spans="6:6">
      <c r="F14322" s="2"/>
    </row>
    <row r="14323" spans="6:6">
      <c r="F14323" s="2"/>
    </row>
    <row r="14324" spans="6:6">
      <c r="F14324" s="2"/>
    </row>
    <row r="14325" spans="6:6">
      <c r="F14325" s="2"/>
    </row>
    <row r="14326" spans="6:6">
      <c r="F14326" s="2"/>
    </row>
    <row r="14327" spans="6:6">
      <c r="F14327" s="2"/>
    </row>
    <row r="14328" spans="6:6">
      <c r="F14328" s="2"/>
    </row>
    <row r="14329" spans="6:6">
      <c r="F14329" s="2"/>
    </row>
    <row r="14330" spans="6:6">
      <c r="F14330" s="2"/>
    </row>
    <row r="14331" spans="6:6">
      <c r="F14331" s="2"/>
    </row>
    <row r="14332" spans="6:6">
      <c r="F14332" s="2"/>
    </row>
    <row r="14333" spans="6:6">
      <c r="F14333" s="2"/>
    </row>
    <row r="14334" spans="6:6">
      <c r="F14334" s="2"/>
    </row>
    <row r="14335" spans="6:6">
      <c r="F14335" s="2"/>
    </row>
    <row r="14336" spans="6:6">
      <c r="F14336" s="2"/>
    </row>
    <row r="14337" spans="6:6">
      <c r="F14337" s="2"/>
    </row>
    <row r="14338" spans="6:6">
      <c r="F14338" s="2"/>
    </row>
    <row r="14339" spans="6:6">
      <c r="F14339" s="2"/>
    </row>
    <row r="14340" spans="6:6">
      <c r="F14340" s="2"/>
    </row>
    <row r="14341" spans="6:6">
      <c r="F14341" s="2"/>
    </row>
    <row r="14342" spans="6:6">
      <c r="F14342" s="2"/>
    </row>
    <row r="14343" spans="6:6">
      <c r="F14343" s="2"/>
    </row>
    <row r="14344" spans="6:6">
      <c r="F14344" s="2"/>
    </row>
    <row r="14345" spans="6:6">
      <c r="F14345" s="2"/>
    </row>
    <row r="14346" spans="6:6">
      <c r="F14346" s="2"/>
    </row>
    <row r="14347" spans="6:6">
      <c r="F14347" s="2"/>
    </row>
    <row r="14348" spans="6:6">
      <c r="F14348" s="2"/>
    </row>
    <row r="14349" spans="6:6">
      <c r="F14349" s="2"/>
    </row>
    <row r="14350" spans="6:6">
      <c r="F14350" s="2"/>
    </row>
    <row r="14351" spans="6:6">
      <c r="F14351" s="2"/>
    </row>
    <row r="14352" spans="6:6">
      <c r="F14352" s="2"/>
    </row>
    <row r="14353" spans="6:6">
      <c r="F14353" s="2"/>
    </row>
    <row r="14354" spans="6:6">
      <c r="F14354" s="2"/>
    </row>
    <row r="14355" spans="6:6">
      <c r="F14355" s="2"/>
    </row>
    <row r="14356" spans="6:6">
      <c r="F14356" s="2"/>
    </row>
    <row r="14357" spans="6:6">
      <c r="F14357" s="2"/>
    </row>
    <row r="14358" spans="6:6">
      <c r="F14358" s="2"/>
    </row>
    <row r="14359" spans="6:6">
      <c r="F14359" s="2"/>
    </row>
    <row r="14360" spans="6:6">
      <c r="F14360" s="2"/>
    </row>
    <row r="14361" spans="6:6">
      <c r="F14361" s="2"/>
    </row>
    <row r="14362" spans="6:6">
      <c r="F14362" s="2"/>
    </row>
    <row r="14363" spans="6:6">
      <c r="F14363" s="2"/>
    </row>
    <row r="14364" spans="6:6">
      <c r="F14364" s="2"/>
    </row>
    <row r="14365" spans="6:6">
      <c r="F14365" s="2"/>
    </row>
    <row r="14366" spans="6:6">
      <c r="F14366" s="2"/>
    </row>
    <row r="14367" spans="6:6">
      <c r="F14367" s="2"/>
    </row>
    <row r="14368" spans="6:6">
      <c r="F14368" s="2"/>
    </row>
    <row r="14369" spans="6:6">
      <c r="F14369" s="2"/>
    </row>
    <row r="14370" spans="6:6">
      <c r="F14370" s="2"/>
    </row>
    <row r="14371" spans="6:6">
      <c r="F14371" s="2"/>
    </row>
    <row r="14372" spans="6:6">
      <c r="F14372" s="2"/>
    </row>
    <row r="14373" spans="6:6">
      <c r="F14373" s="2"/>
    </row>
    <row r="14374" spans="6:6">
      <c r="F14374" s="2"/>
    </row>
    <row r="14375" spans="6:6">
      <c r="F14375" s="2"/>
    </row>
    <row r="14376" spans="6:6">
      <c r="F14376" s="2"/>
    </row>
    <row r="14377" spans="6:6">
      <c r="F14377" s="2"/>
    </row>
    <row r="14378" spans="6:6">
      <c r="F14378" s="2"/>
    </row>
    <row r="14379" spans="6:6">
      <c r="F14379" s="2"/>
    </row>
    <row r="14380" spans="6:6">
      <c r="F14380" s="2"/>
    </row>
    <row r="14381" spans="6:6">
      <c r="F14381" s="2"/>
    </row>
    <row r="14382" spans="6:6">
      <c r="F14382" s="2"/>
    </row>
    <row r="14383" spans="6:6">
      <c r="F14383" s="2"/>
    </row>
    <row r="14384" spans="6:6">
      <c r="F14384" s="2"/>
    </row>
    <row r="14385" spans="6:6">
      <c r="F14385" s="2"/>
    </row>
    <row r="14386" spans="6:6">
      <c r="F14386" s="2"/>
    </row>
    <row r="14387" spans="6:6">
      <c r="F14387" s="2"/>
    </row>
    <row r="14388" spans="6:6">
      <c r="F14388" s="2"/>
    </row>
    <row r="14389" spans="6:6">
      <c r="F14389" s="2"/>
    </row>
    <row r="14390" spans="6:6">
      <c r="F14390" s="2"/>
    </row>
    <row r="14391" spans="6:6">
      <c r="F14391" s="2"/>
    </row>
    <row r="14392" spans="6:6">
      <c r="F14392" s="2"/>
    </row>
    <row r="14393" spans="6:6">
      <c r="F14393" s="2"/>
    </row>
    <row r="14394" spans="6:6">
      <c r="F14394" s="2"/>
    </row>
    <row r="14395" spans="6:6">
      <c r="F14395" s="2"/>
    </row>
    <row r="14396" spans="6:6">
      <c r="F14396" s="2"/>
    </row>
    <row r="14397" spans="6:6">
      <c r="F14397" s="2"/>
    </row>
    <row r="14398" spans="6:6">
      <c r="F14398" s="2"/>
    </row>
    <row r="14399" spans="6:6">
      <c r="F14399" s="2"/>
    </row>
    <row r="14400" spans="6:6">
      <c r="F14400" s="2"/>
    </row>
    <row r="14401" spans="6:6">
      <c r="F14401" s="2"/>
    </row>
    <row r="14402" spans="6:6">
      <c r="F14402" s="2"/>
    </row>
    <row r="14403" spans="6:6">
      <c r="F14403" s="2"/>
    </row>
    <row r="14404" spans="6:6">
      <c r="F14404" s="2"/>
    </row>
    <row r="14405" spans="6:6">
      <c r="F14405" s="2"/>
    </row>
    <row r="14406" spans="6:6">
      <c r="F14406" s="2"/>
    </row>
    <row r="14407" spans="6:6">
      <c r="F14407" s="2"/>
    </row>
    <row r="14408" spans="6:6">
      <c r="F14408" s="2"/>
    </row>
    <row r="14409" spans="6:6">
      <c r="F14409" s="2"/>
    </row>
    <row r="14410" spans="6:6">
      <c r="F14410" s="2"/>
    </row>
    <row r="14411" spans="6:6">
      <c r="F14411" s="2"/>
    </row>
    <row r="14412" spans="6:6">
      <c r="F14412" s="2"/>
    </row>
    <row r="14413" spans="6:6">
      <c r="F14413" s="2"/>
    </row>
    <row r="14414" spans="6:6">
      <c r="F14414" s="2"/>
    </row>
    <row r="14415" spans="6:6">
      <c r="F14415" s="2"/>
    </row>
    <row r="14416" spans="6:6">
      <c r="F14416" s="2"/>
    </row>
    <row r="14417" spans="6:6">
      <c r="F14417" s="2"/>
    </row>
    <row r="14418" spans="6:6">
      <c r="F14418" s="2"/>
    </row>
    <row r="14419" spans="6:6">
      <c r="F14419" s="2"/>
    </row>
    <row r="14420" spans="6:6">
      <c r="F14420" s="2"/>
    </row>
    <row r="14421" spans="6:6">
      <c r="F14421" s="2"/>
    </row>
    <row r="14422" spans="6:6">
      <c r="F14422" s="2"/>
    </row>
    <row r="14423" spans="6:6">
      <c r="F14423" s="2"/>
    </row>
    <row r="14424" spans="6:6">
      <c r="F14424" s="2"/>
    </row>
    <row r="14425" spans="6:6">
      <c r="F14425" s="2"/>
    </row>
    <row r="14426" spans="6:6">
      <c r="F14426" s="2"/>
    </row>
    <row r="14427" spans="6:6">
      <c r="F14427" s="2"/>
    </row>
    <row r="14428" spans="6:6">
      <c r="F14428" s="2"/>
    </row>
    <row r="14429" spans="6:6">
      <c r="F14429" s="2"/>
    </row>
    <row r="14430" spans="6:6">
      <c r="F14430" s="2"/>
    </row>
    <row r="14431" spans="6:6">
      <c r="F14431" s="2"/>
    </row>
    <row r="14432" spans="6:6">
      <c r="F14432" s="2"/>
    </row>
    <row r="14433" spans="6:6">
      <c r="F14433" s="2"/>
    </row>
    <row r="14434" spans="6:6">
      <c r="F14434" s="2"/>
    </row>
    <row r="14435" spans="6:6">
      <c r="F14435" s="2"/>
    </row>
    <row r="14436" spans="6:6">
      <c r="F14436" s="2"/>
    </row>
    <row r="14437" spans="6:6">
      <c r="F14437" s="2"/>
    </row>
    <row r="14438" spans="6:6">
      <c r="F14438" s="2"/>
    </row>
    <row r="14439" spans="6:6">
      <c r="F14439" s="2"/>
    </row>
    <row r="14440" spans="6:6">
      <c r="F14440" s="2"/>
    </row>
    <row r="14441" spans="6:6">
      <c r="F14441" s="2"/>
    </row>
    <row r="14442" spans="6:6">
      <c r="F14442" s="2"/>
    </row>
    <row r="14443" spans="6:6">
      <c r="F14443" s="2"/>
    </row>
    <row r="14444" spans="6:6">
      <c r="F14444" s="2"/>
    </row>
    <row r="14445" spans="6:6">
      <c r="F14445" s="2"/>
    </row>
    <row r="14446" spans="6:6">
      <c r="F14446" s="2"/>
    </row>
    <row r="14447" spans="6:6">
      <c r="F14447" s="2"/>
    </row>
    <row r="14448" spans="6:6">
      <c r="F14448" s="2"/>
    </row>
    <row r="14449" spans="6:6">
      <c r="F14449" s="2"/>
    </row>
    <row r="14450" spans="6:6">
      <c r="F14450" s="2"/>
    </row>
    <row r="14451" spans="6:6">
      <c r="F14451" s="2"/>
    </row>
    <row r="14452" spans="6:6">
      <c r="F14452" s="2"/>
    </row>
    <row r="14453" spans="6:6">
      <c r="F14453" s="2"/>
    </row>
    <row r="14454" spans="6:6">
      <c r="F14454" s="2"/>
    </row>
    <row r="14455" spans="6:6">
      <c r="F14455" s="2"/>
    </row>
    <row r="14456" spans="6:6">
      <c r="F14456" s="2"/>
    </row>
    <row r="14457" spans="6:6">
      <c r="F14457" s="2"/>
    </row>
    <row r="14458" spans="6:6">
      <c r="F14458" s="2"/>
    </row>
    <row r="14459" spans="6:6">
      <c r="F14459" s="2"/>
    </row>
    <row r="14460" spans="6:6">
      <c r="F14460" s="2"/>
    </row>
    <row r="14461" spans="6:6">
      <c r="F14461" s="2"/>
    </row>
    <row r="14462" spans="6:6">
      <c r="F14462" s="2"/>
    </row>
    <row r="14463" spans="6:6">
      <c r="F14463" s="2"/>
    </row>
    <row r="14464" spans="6:6">
      <c r="F14464" s="2"/>
    </row>
    <row r="14465" spans="6:6">
      <c r="F14465" s="2"/>
    </row>
    <row r="14466" spans="6:6">
      <c r="F14466" s="2"/>
    </row>
    <row r="14467" spans="6:6">
      <c r="F14467" s="2"/>
    </row>
    <row r="14468" spans="6:6">
      <c r="F14468" s="2"/>
    </row>
    <row r="14469" spans="6:6">
      <c r="F14469" s="2"/>
    </row>
    <row r="14470" spans="6:6">
      <c r="F14470" s="2"/>
    </row>
    <row r="14471" spans="6:6">
      <c r="F14471" s="2"/>
    </row>
    <row r="14472" spans="6:6">
      <c r="F14472" s="2"/>
    </row>
    <row r="14473" spans="6:6">
      <c r="F14473" s="2"/>
    </row>
    <row r="14474" spans="6:6">
      <c r="F14474" s="2"/>
    </row>
    <row r="14475" spans="6:6">
      <c r="F14475" s="2"/>
    </row>
    <row r="14476" spans="6:6">
      <c r="F14476" s="2"/>
    </row>
    <row r="14477" spans="6:6">
      <c r="F14477" s="2"/>
    </row>
    <row r="14478" spans="6:6">
      <c r="F14478" s="2"/>
    </row>
    <row r="14479" spans="6:6">
      <c r="F14479" s="2"/>
    </row>
    <row r="14480" spans="6:6">
      <c r="F14480" s="2"/>
    </row>
    <row r="14481" spans="6:6">
      <c r="F14481" s="2"/>
    </row>
    <row r="14482" spans="6:6">
      <c r="F14482" s="2"/>
    </row>
    <row r="14483" spans="6:6">
      <c r="F14483" s="2"/>
    </row>
    <row r="14484" spans="6:6">
      <c r="F14484" s="2"/>
    </row>
    <row r="14485" spans="6:6">
      <c r="F14485" s="2"/>
    </row>
    <row r="14486" spans="6:6">
      <c r="F14486" s="2"/>
    </row>
    <row r="14487" spans="6:6">
      <c r="F14487" s="2"/>
    </row>
    <row r="14488" spans="6:6">
      <c r="F14488" s="2"/>
    </row>
    <row r="14489" spans="6:6">
      <c r="F14489" s="2"/>
    </row>
    <row r="14490" spans="6:6">
      <c r="F14490" s="2"/>
    </row>
    <row r="14491" spans="6:6">
      <c r="F14491" s="2"/>
    </row>
    <row r="14492" spans="6:6">
      <c r="F14492" s="2"/>
    </row>
    <row r="14493" spans="6:6">
      <c r="F14493" s="2"/>
    </row>
    <row r="14494" spans="6:6">
      <c r="F14494" s="2"/>
    </row>
    <row r="14495" spans="6:6">
      <c r="F14495" s="2"/>
    </row>
    <row r="14496" spans="6:6">
      <c r="F14496" s="2"/>
    </row>
    <row r="14497" spans="6:6">
      <c r="F14497" s="2"/>
    </row>
    <row r="14498" spans="6:6">
      <c r="F14498" s="2"/>
    </row>
    <row r="14499" spans="6:6">
      <c r="F14499" s="2"/>
    </row>
    <row r="14500" spans="6:6">
      <c r="F14500" s="2"/>
    </row>
    <row r="14501" spans="6:6">
      <c r="F14501" s="2"/>
    </row>
    <row r="14502" spans="6:6">
      <c r="F14502" s="2"/>
    </row>
    <row r="14503" spans="6:6">
      <c r="F14503" s="2"/>
    </row>
    <row r="14504" spans="6:6">
      <c r="F14504" s="2"/>
    </row>
    <row r="14505" spans="6:6">
      <c r="F14505" s="2"/>
    </row>
    <row r="14506" spans="6:6">
      <c r="F14506" s="2"/>
    </row>
    <row r="14507" spans="6:6">
      <c r="F14507" s="2"/>
    </row>
    <row r="14508" spans="6:6">
      <c r="F14508" s="2"/>
    </row>
    <row r="14509" spans="6:6">
      <c r="F14509" s="2"/>
    </row>
    <row r="14510" spans="6:6">
      <c r="F14510" s="2"/>
    </row>
    <row r="14511" spans="6:6">
      <c r="F14511" s="2"/>
    </row>
    <row r="14512" spans="6:6">
      <c r="F14512" s="2"/>
    </row>
    <row r="14513" spans="6:6">
      <c r="F14513" s="2"/>
    </row>
    <row r="14514" spans="6:6">
      <c r="F14514" s="2"/>
    </row>
    <row r="14515" spans="6:6">
      <c r="F14515" s="2"/>
    </row>
    <row r="14516" spans="6:6">
      <c r="F14516" s="2"/>
    </row>
    <row r="14517" spans="6:6">
      <c r="F14517" s="2"/>
    </row>
    <row r="14518" spans="6:6">
      <c r="F14518" s="2"/>
    </row>
    <row r="14519" spans="6:6">
      <c r="F14519" s="2"/>
    </row>
    <row r="14520" spans="6:6">
      <c r="F14520" s="2"/>
    </row>
    <row r="14521" spans="6:6">
      <c r="F14521" s="2"/>
    </row>
    <row r="14522" spans="6:6">
      <c r="F14522" s="2"/>
    </row>
    <row r="14523" spans="6:6">
      <c r="F14523" s="2"/>
    </row>
    <row r="14524" spans="6:6">
      <c r="F14524" s="2"/>
    </row>
    <row r="14525" spans="6:6">
      <c r="F14525" s="2"/>
    </row>
    <row r="14526" spans="6:6">
      <c r="F14526" s="2"/>
    </row>
    <row r="14527" spans="6:6">
      <c r="F14527" s="2"/>
    </row>
    <row r="14528" spans="6:6">
      <c r="F14528" s="2"/>
    </row>
    <row r="14529" spans="6:6">
      <c r="F14529" s="2"/>
    </row>
    <row r="14530" spans="6:6">
      <c r="F14530" s="2"/>
    </row>
    <row r="14531" spans="6:6">
      <c r="F14531" s="2"/>
    </row>
    <row r="14532" spans="6:6">
      <c r="F14532" s="2"/>
    </row>
    <row r="14533" spans="6:6">
      <c r="F14533" s="2"/>
    </row>
    <row r="14534" spans="6:6">
      <c r="F14534" s="2"/>
    </row>
    <row r="14535" spans="6:6">
      <c r="F14535" s="2"/>
    </row>
    <row r="14536" spans="6:6">
      <c r="F14536" s="2"/>
    </row>
    <row r="14537" spans="6:6">
      <c r="F14537" s="2"/>
    </row>
    <row r="14538" spans="6:6">
      <c r="F14538" s="2"/>
    </row>
    <row r="14539" spans="6:6">
      <c r="F14539" s="2"/>
    </row>
    <row r="14540" spans="6:6">
      <c r="F14540" s="2"/>
    </row>
    <row r="14541" spans="6:6">
      <c r="F14541" s="2"/>
    </row>
    <row r="14542" spans="6:6">
      <c r="F14542" s="2"/>
    </row>
    <row r="14543" spans="6:6">
      <c r="F14543" s="2"/>
    </row>
    <row r="14544" spans="6:6">
      <c r="F14544" s="2"/>
    </row>
    <row r="14545" spans="6:6">
      <c r="F14545" s="2"/>
    </row>
    <row r="14546" spans="6:6">
      <c r="F14546" s="2"/>
    </row>
    <row r="14547" spans="6:6">
      <c r="F14547" s="2"/>
    </row>
    <row r="14548" spans="6:6">
      <c r="F14548" s="2"/>
    </row>
    <row r="14549" spans="6:6">
      <c r="F14549" s="2"/>
    </row>
    <row r="14550" spans="6:6">
      <c r="F14550" s="2"/>
    </row>
    <row r="14551" spans="6:6">
      <c r="F14551" s="2"/>
    </row>
    <row r="14552" spans="6:6">
      <c r="F14552" s="2"/>
    </row>
    <row r="14553" spans="6:6">
      <c r="F14553" s="2"/>
    </row>
    <row r="14554" spans="6:6">
      <c r="F14554" s="2"/>
    </row>
    <row r="14555" spans="6:6">
      <c r="F14555" s="2"/>
    </row>
    <row r="14556" spans="6:6">
      <c r="F14556" s="2"/>
    </row>
    <row r="14557" spans="6:6">
      <c r="F14557" s="2"/>
    </row>
    <row r="14558" spans="6:6">
      <c r="F14558" s="2"/>
    </row>
    <row r="14559" spans="6:6">
      <c r="F14559" s="2"/>
    </row>
    <row r="14560" spans="6:6">
      <c r="F14560" s="2"/>
    </row>
    <row r="14561" spans="6:6">
      <c r="F14561" s="2"/>
    </row>
    <row r="14562" spans="6:6">
      <c r="F14562" s="2"/>
    </row>
    <row r="14563" spans="6:6">
      <c r="F14563" s="2"/>
    </row>
    <row r="14564" spans="6:6">
      <c r="F14564" s="2"/>
    </row>
    <row r="14565" spans="6:6">
      <c r="F14565" s="2"/>
    </row>
    <row r="14566" spans="6:6">
      <c r="F14566" s="2"/>
    </row>
    <row r="14567" spans="6:6">
      <c r="F14567" s="2"/>
    </row>
    <row r="14568" spans="6:6">
      <c r="F14568" s="2"/>
    </row>
    <row r="14569" spans="6:6">
      <c r="F14569" s="2"/>
    </row>
    <row r="14570" spans="6:6">
      <c r="F14570" s="2"/>
    </row>
    <row r="14571" spans="6:6">
      <c r="F14571" s="2"/>
    </row>
    <row r="14572" spans="6:6">
      <c r="F14572" s="2"/>
    </row>
    <row r="14573" spans="6:6">
      <c r="F14573" s="2"/>
    </row>
    <row r="14574" spans="6:6">
      <c r="F14574" s="2"/>
    </row>
    <row r="14575" spans="6:6">
      <c r="F14575" s="2"/>
    </row>
    <row r="14576" spans="6:6">
      <c r="F14576" s="2"/>
    </row>
    <row r="14577" spans="6:6">
      <c r="F14577" s="2"/>
    </row>
    <row r="14578" spans="6:6">
      <c r="F14578" s="2"/>
    </row>
    <row r="14579" spans="6:6">
      <c r="F14579" s="2"/>
    </row>
    <row r="14580" spans="6:6">
      <c r="F14580" s="2"/>
    </row>
    <row r="14581" spans="6:6">
      <c r="F14581" s="2"/>
    </row>
    <row r="14582" spans="6:6">
      <c r="F14582" s="2"/>
    </row>
    <row r="14583" spans="6:6">
      <c r="F14583" s="2"/>
    </row>
    <row r="14584" spans="6:6">
      <c r="F14584" s="2"/>
    </row>
    <row r="14585" spans="6:6">
      <c r="F14585" s="2"/>
    </row>
    <row r="14586" spans="6:6">
      <c r="F14586" s="2"/>
    </row>
    <row r="14587" spans="6:6">
      <c r="F14587" s="2"/>
    </row>
    <row r="14588" spans="6:6">
      <c r="F14588" s="2"/>
    </row>
    <row r="14589" spans="6:6">
      <c r="F14589" s="2"/>
    </row>
    <row r="14590" spans="6:6">
      <c r="F14590" s="2"/>
    </row>
    <row r="14591" spans="6:6">
      <c r="F14591" s="2"/>
    </row>
    <row r="14592" spans="6:6">
      <c r="F14592" s="2"/>
    </row>
    <row r="14593" spans="6:6">
      <c r="F14593" s="2"/>
    </row>
    <row r="14594" spans="6:6">
      <c r="F14594" s="2"/>
    </row>
    <row r="14595" spans="6:6">
      <c r="F14595" s="2"/>
    </row>
    <row r="14596" spans="6:6">
      <c r="F14596" s="2"/>
    </row>
    <row r="14597" spans="6:6">
      <c r="F14597" s="2"/>
    </row>
    <row r="14598" spans="6:6">
      <c r="F14598" s="2"/>
    </row>
    <row r="14599" spans="6:6">
      <c r="F14599" s="2"/>
    </row>
    <row r="14600" spans="6:6">
      <c r="F14600" s="2"/>
    </row>
    <row r="14601" spans="6:6">
      <c r="F14601" s="2"/>
    </row>
    <row r="14602" spans="6:6">
      <c r="F14602" s="2"/>
    </row>
    <row r="14603" spans="6:6">
      <c r="F14603" s="2"/>
    </row>
    <row r="14604" spans="6:6">
      <c r="F14604" s="2"/>
    </row>
    <row r="14605" spans="6:6">
      <c r="F14605" s="2"/>
    </row>
    <row r="14606" spans="6:6">
      <c r="F14606" s="2"/>
    </row>
    <row r="14607" spans="6:6">
      <c r="F14607" s="2"/>
    </row>
    <row r="14608" spans="6:6">
      <c r="F14608" s="2"/>
    </row>
    <row r="14609" spans="6:6">
      <c r="F14609" s="2"/>
    </row>
    <row r="14610" spans="6:6">
      <c r="F14610" s="2"/>
    </row>
    <row r="14611" spans="6:6">
      <c r="F14611" s="2"/>
    </row>
    <row r="14612" spans="6:6">
      <c r="F14612" s="2"/>
    </row>
    <row r="14613" spans="6:6">
      <c r="F14613" s="2"/>
    </row>
    <row r="14614" spans="6:6">
      <c r="F14614" s="2"/>
    </row>
    <row r="14615" spans="6:6">
      <c r="F14615" s="2"/>
    </row>
    <row r="14616" spans="6:6">
      <c r="F14616" s="2"/>
    </row>
    <row r="14617" spans="6:6">
      <c r="F14617" s="2"/>
    </row>
    <row r="14618" spans="6:6">
      <c r="F14618" s="2"/>
    </row>
    <row r="14619" spans="6:6">
      <c r="F14619" s="2"/>
    </row>
    <row r="14620" spans="6:6">
      <c r="F14620" s="2"/>
    </row>
    <row r="14621" spans="6:6">
      <c r="F14621" s="2"/>
    </row>
    <row r="14622" spans="6:6">
      <c r="F14622" s="2"/>
    </row>
    <row r="14623" spans="6:6">
      <c r="F14623" s="2"/>
    </row>
    <row r="14624" spans="6:6">
      <c r="F14624" s="2"/>
    </row>
    <row r="14625" spans="6:6">
      <c r="F14625" s="2"/>
    </row>
    <row r="14626" spans="6:6">
      <c r="F14626" s="2"/>
    </row>
    <row r="14627" spans="6:6">
      <c r="F14627" s="2"/>
    </row>
    <row r="14628" spans="6:6">
      <c r="F14628" s="2"/>
    </row>
    <row r="14629" spans="6:6">
      <c r="F14629" s="2"/>
    </row>
    <row r="14630" spans="6:6">
      <c r="F14630" s="2"/>
    </row>
    <row r="14631" spans="6:6">
      <c r="F14631" s="2"/>
    </row>
    <row r="14632" spans="6:6">
      <c r="F14632" s="2"/>
    </row>
    <row r="14633" spans="6:6">
      <c r="F14633" s="2"/>
    </row>
    <row r="14634" spans="6:6">
      <c r="F14634" s="2"/>
    </row>
    <row r="14635" spans="6:6">
      <c r="F14635" s="2"/>
    </row>
    <row r="14636" spans="6:6">
      <c r="F14636" s="2"/>
    </row>
    <row r="14637" spans="6:6">
      <c r="F14637" s="2"/>
    </row>
    <row r="14638" spans="6:6">
      <c r="F14638" s="2"/>
    </row>
    <row r="14639" spans="6:6">
      <c r="F14639" s="2"/>
    </row>
    <row r="14640" spans="6:6">
      <c r="F14640" s="2"/>
    </row>
    <row r="14641" spans="6:6">
      <c r="F14641" s="2"/>
    </row>
    <row r="14642" spans="6:6">
      <c r="F14642" s="2"/>
    </row>
    <row r="14643" spans="6:6">
      <c r="F14643" s="2"/>
    </row>
    <row r="14644" spans="6:6">
      <c r="F14644" s="2"/>
    </row>
    <row r="14645" spans="6:6">
      <c r="F14645" s="2"/>
    </row>
    <row r="14646" spans="6:6">
      <c r="F14646" s="2"/>
    </row>
    <row r="14647" spans="6:6">
      <c r="F14647" s="2"/>
    </row>
    <row r="14648" spans="6:6">
      <c r="F14648" s="2"/>
    </row>
    <row r="14649" spans="6:6">
      <c r="F14649" s="2"/>
    </row>
    <row r="14650" spans="6:6">
      <c r="F14650" s="2"/>
    </row>
    <row r="14651" spans="6:6">
      <c r="F14651" s="2"/>
    </row>
    <row r="14652" spans="6:6">
      <c r="F14652" s="2"/>
    </row>
    <row r="14653" spans="6:6">
      <c r="F14653" s="2"/>
    </row>
    <row r="14654" spans="6:6">
      <c r="F14654" s="2"/>
    </row>
    <row r="14655" spans="6:6">
      <c r="F14655" s="2"/>
    </row>
    <row r="14656" spans="6:6">
      <c r="F14656" s="2"/>
    </row>
    <row r="14657" spans="6:6">
      <c r="F14657" s="2"/>
    </row>
    <row r="14658" spans="6:6">
      <c r="F14658" s="2"/>
    </row>
    <row r="14659" spans="6:6">
      <c r="F14659" s="2"/>
    </row>
    <row r="14660" spans="6:6">
      <c r="F14660" s="2"/>
    </row>
    <row r="14661" spans="6:6">
      <c r="F14661" s="2"/>
    </row>
    <row r="14662" spans="6:6">
      <c r="F14662" s="2"/>
    </row>
    <row r="14663" spans="6:6">
      <c r="F14663" s="2"/>
    </row>
    <row r="14664" spans="6:6">
      <c r="F14664" s="2"/>
    </row>
    <row r="14665" spans="6:6">
      <c r="F14665" s="2"/>
    </row>
    <row r="14666" spans="6:6">
      <c r="F14666" s="2"/>
    </row>
    <row r="14667" spans="6:6">
      <c r="F14667" s="2"/>
    </row>
    <row r="14668" spans="6:6">
      <c r="F14668" s="2"/>
    </row>
    <row r="14669" spans="6:6">
      <c r="F14669" s="2"/>
    </row>
    <row r="14670" spans="6:6">
      <c r="F14670" s="2"/>
    </row>
    <row r="14671" spans="6:6">
      <c r="F14671" s="2"/>
    </row>
    <row r="14672" spans="6:6">
      <c r="F14672" s="2"/>
    </row>
    <row r="14673" spans="6:6">
      <c r="F14673" s="2"/>
    </row>
    <row r="14674" spans="6:6">
      <c r="F14674" s="2"/>
    </row>
    <row r="14675" spans="6:6">
      <c r="F14675" s="2"/>
    </row>
    <row r="14676" spans="6:6">
      <c r="F14676" s="2"/>
    </row>
    <row r="14677" spans="6:6">
      <c r="F14677" s="2"/>
    </row>
    <row r="14678" spans="6:6">
      <c r="F14678" s="2"/>
    </row>
    <row r="14679" spans="6:6">
      <c r="F14679" s="2"/>
    </row>
    <row r="14680" spans="6:6">
      <c r="F14680" s="2"/>
    </row>
    <row r="14681" spans="6:6">
      <c r="F14681" s="2"/>
    </row>
    <row r="14682" spans="6:6">
      <c r="F14682" s="2"/>
    </row>
    <row r="14683" spans="6:6">
      <c r="F14683" s="2"/>
    </row>
    <row r="14684" spans="6:6">
      <c r="F14684" s="2"/>
    </row>
    <row r="14685" spans="6:6">
      <c r="F14685" s="2"/>
    </row>
    <row r="14686" spans="6:6">
      <c r="F14686" s="2"/>
    </row>
    <row r="14687" spans="6:6">
      <c r="F14687" s="2"/>
    </row>
    <row r="14688" spans="6:6">
      <c r="F14688" s="2"/>
    </row>
    <row r="14689" spans="6:6">
      <c r="F14689" s="2"/>
    </row>
    <row r="14690" spans="6:6">
      <c r="F14690" s="2"/>
    </row>
    <row r="14691" spans="6:6">
      <c r="F14691" s="2"/>
    </row>
    <row r="14692" spans="6:6">
      <c r="F14692" s="2"/>
    </row>
    <row r="14693" spans="6:6">
      <c r="F14693" s="2"/>
    </row>
    <row r="14694" spans="6:6">
      <c r="F14694" s="2"/>
    </row>
    <row r="14695" spans="6:6">
      <c r="F14695" s="2"/>
    </row>
    <row r="14696" spans="6:6">
      <c r="F14696" s="2"/>
    </row>
    <row r="14697" spans="6:6">
      <c r="F14697" s="2"/>
    </row>
    <row r="14698" spans="6:6">
      <c r="F14698" s="2"/>
    </row>
    <row r="14699" spans="6:6">
      <c r="F14699" s="2"/>
    </row>
    <row r="14700" spans="6:6">
      <c r="F14700" s="2"/>
    </row>
    <row r="14701" spans="6:6">
      <c r="F14701" s="2"/>
    </row>
    <row r="14702" spans="6:6">
      <c r="F14702" s="2"/>
    </row>
    <row r="14703" spans="6:6">
      <c r="F14703" s="2"/>
    </row>
    <row r="14704" spans="6:6">
      <c r="F14704" s="2"/>
    </row>
    <row r="14705" spans="6:6">
      <c r="F14705" s="2"/>
    </row>
    <row r="14706" spans="6:6">
      <c r="F14706" s="2"/>
    </row>
    <row r="14707" spans="6:6">
      <c r="F14707" s="2"/>
    </row>
    <row r="14708" spans="6:6">
      <c r="F14708" s="2"/>
    </row>
    <row r="14709" spans="6:6">
      <c r="F14709" s="2"/>
    </row>
    <row r="14710" spans="6:6">
      <c r="F14710" s="2"/>
    </row>
    <row r="14711" spans="6:6">
      <c r="F14711" s="2"/>
    </row>
    <row r="14712" spans="6:6">
      <c r="F14712" s="2"/>
    </row>
    <row r="14713" spans="6:6">
      <c r="F14713" s="2"/>
    </row>
    <row r="14714" spans="6:6">
      <c r="F14714" s="2"/>
    </row>
    <row r="14715" spans="6:6">
      <c r="F14715" s="2"/>
    </row>
    <row r="14716" spans="6:6">
      <c r="F14716" s="2"/>
    </row>
    <row r="14717" spans="6:6">
      <c r="F14717" s="2"/>
    </row>
    <row r="14718" spans="6:6">
      <c r="F14718" s="2"/>
    </row>
    <row r="14719" spans="6:6">
      <c r="F14719" s="2"/>
    </row>
    <row r="14720" spans="6:6">
      <c r="F14720" s="2"/>
    </row>
    <row r="14721" spans="6:6">
      <c r="F14721" s="2"/>
    </row>
    <row r="14722" spans="6:6">
      <c r="F14722" s="2"/>
    </row>
    <row r="14723" spans="6:6">
      <c r="F14723" s="2"/>
    </row>
    <row r="14724" spans="6:6">
      <c r="F14724" s="2"/>
    </row>
    <row r="14725" spans="6:6">
      <c r="F14725" s="2"/>
    </row>
    <row r="14726" spans="6:6">
      <c r="F14726" s="2"/>
    </row>
    <row r="14727" spans="6:6">
      <c r="F14727" s="2"/>
    </row>
    <row r="14728" spans="6:6">
      <c r="F14728" s="2"/>
    </row>
    <row r="14729" spans="6:6">
      <c r="F14729" s="2"/>
    </row>
    <row r="14730" spans="6:6">
      <c r="F14730" s="2"/>
    </row>
    <row r="14731" spans="6:6">
      <c r="F14731" s="2"/>
    </row>
    <row r="14732" spans="6:6">
      <c r="F14732" s="2"/>
    </row>
    <row r="14733" spans="6:6">
      <c r="F14733" s="2"/>
    </row>
    <row r="14734" spans="6:6">
      <c r="F14734" s="2"/>
    </row>
    <row r="14735" spans="6:6">
      <c r="F14735" s="2"/>
    </row>
    <row r="14736" spans="6:6">
      <c r="F14736" s="2"/>
    </row>
    <row r="14737" spans="6:6">
      <c r="F14737" s="2"/>
    </row>
    <row r="14738" spans="6:6">
      <c r="F14738" s="2"/>
    </row>
    <row r="14739" spans="6:6">
      <c r="F14739" s="2"/>
    </row>
    <row r="14740" spans="6:6">
      <c r="F14740" s="2"/>
    </row>
    <row r="14741" spans="6:6">
      <c r="F14741" s="2"/>
    </row>
    <row r="14742" spans="6:6">
      <c r="F14742" s="2"/>
    </row>
    <row r="14743" spans="6:6">
      <c r="F14743" s="2"/>
    </row>
    <row r="14744" spans="6:6">
      <c r="F14744" s="2"/>
    </row>
    <row r="14745" spans="6:6">
      <c r="F14745" s="2"/>
    </row>
    <row r="14746" spans="6:6">
      <c r="F14746" s="2"/>
    </row>
    <row r="14747" spans="6:6">
      <c r="F14747" s="2"/>
    </row>
    <row r="14748" spans="6:6">
      <c r="F14748" s="2"/>
    </row>
    <row r="14749" spans="6:6">
      <c r="F14749" s="2"/>
    </row>
    <row r="14750" spans="6:6">
      <c r="F14750" s="2"/>
    </row>
    <row r="14751" spans="6:6">
      <c r="F14751" s="2"/>
    </row>
    <row r="14752" spans="6:6">
      <c r="F14752" s="2"/>
    </row>
    <row r="14753" spans="6:6">
      <c r="F14753" s="2"/>
    </row>
    <row r="14754" spans="6:6">
      <c r="F14754" s="2"/>
    </row>
    <row r="14755" spans="6:6">
      <c r="F14755" s="2"/>
    </row>
    <row r="14756" spans="6:6">
      <c r="F14756" s="2"/>
    </row>
    <row r="14757" spans="6:6">
      <c r="F14757" s="2"/>
    </row>
    <row r="14758" spans="6:6">
      <c r="F14758" s="2"/>
    </row>
    <row r="14759" spans="6:6">
      <c r="F14759" s="2"/>
    </row>
    <row r="14760" spans="6:6">
      <c r="F14760" s="2"/>
    </row>
    <row r="14761" spans="6:6">
      <c r="F14761" s="2"/>
    </row>
    <row r="14762" spans="6:6">
      <c r="F14762" s="2"/>
    </row>
    <row r="14763" spans="6:6">
      <c r="F14763" s="2"/>
    </row>
    <row r="14764" spans="6:6">
      <c r="F14764" s="2"/>
    </row>
    <row r="14765" spans="6:6">
      <c r="F14765" s="2"/>
    </row>
    <row r="14766" spans="6:6">
      <c r="F14766" s="2"/>
    </row>
    <row r="14767" spans="6:6">
      <c r="F14767" s="2"/>
    </row>
    <row r="14768" spans="6:6">
      <c r="F14768" s="2"/>
    </row>
    <row r="14769" spans="6:6">
      <c r="F14769" s="2"/>
    </row>
    <row r="14770" spans="6:6">
      <c r="F14770" s="2"/>
    </row>
    <row r="14771" spans="6:6">
      <c r="F14771" s="2"/>
    </row>
    <row r="14772" spans="6:6">
      <c r="F14772" s="2"/>
    </row>
    <row r="14773" spans="6:6">
      <c r="F14773" s="2"/>
    </row>
    <row r="14774" spans="6:6">
      <c r="F14774" s="2"/>
    </row>
    <row r="14775" spans="6:6">
      <c r="F14775" s="2"/>
    </row>
    <row r="14776" spans="6:6">
      <c r="F14776" s="2"/>
    </row>
    <row r="14777" spans="6:6">
      <c r="F14777" s="2"/>
    </row>
    <row r="14778" spans="6:6">
      <c r="F14778" s="2"/>
    </row>
    <row r="14779" spans="6:6">
      <c r="F14779" s="2"/>
    </row>
    <row r="14780" spans="6:6">
      <c r="F14780" s="2"/>
    </row>
    <row r="14781" spans="6:6">
      <c r="F14781" s="2"/>
    </row>
    <row r="14782" spans="6:6">
      <c r="F14782" s="2"/>
    </row>
    <row r="14783" spans="6:6">
      <c r="F14783" s="2"/>
    </row>
    <row r="14784" spans="6:6">
      <c r="F14784" s="2"/>
    </row>
    <row r="14785" spans="6:6">
      <c r="F14785" s="2"/>
    </row>
    <row r="14786" spans="6:6">
      <c r="F14786" s="2"/>
    </row>
    <row r="14787" spans="6:6">
      <c r="F14787" s="2"/>
    </row>
    <row r="14788" spans="6:6">
      <c r="F14788" s="2"/>
    </row>
    <row r="14789" spans="6:6">
      <c r="F14789" s="2"/>
    </row>
    <row r="14790" spans="6:6">
      <c r="F14790" s="2"/>
    </row>
    <row r="14791" spans="6:6">
      <c r="F14791" s="2"/>
    </row>
    <row r="14792" spans="6:6">
      <c r="F14792" s="2"/>
    </row>
    <row r="14793" spans="6:6">
      <c r="F14793" s="2"/>
    </row>
    <row r="14794" spans="6:6">
      <c r="F14794" s="2"/>
    </row>
    <row r="14795" spans="6:6">
      <c r="F14795" s="2"/>
    </row>
    <row r="14796" spans="6:6">
      <c r="F14796" s="2"/>
    </row>
    <row r="14797" spans="6:6">
      <c r="F14797" s="2"/>
    </row>
    <row r="14798" spans="6:6">
      <c r="F14798" s="2"/>
    </row>
    <row r="14799" spans="6:6">
      <c r="F14799" s="2"/>
    </row>
    <row r="14800" spans="6:6">
      <c r="F14800" s="2"/>
    </row>
    <row r="14801" spans="6:6">
      <c r="F14801" s="2"/>
    </row>
    <row r="14802" spans="6:6">
      <c r="F14802" s="2"/>
    </row>
    <row r="14803" spans="6:6">
      <c r="F14803" s="2"/>
    </row>
    <row r="14804" spans="6:6">
      <c r="F14804" s="2"/>
    </row>
    <row r="14805" spans="6:6">
      <c r="F14805" s="2"/>
    </row>
    <row r="14806" spans="6:6">
      <c r="F14806" s="2"/>
    </row>
    <row r="14807" spans="6:6">
      <c r="F14807" s="2"/>
    </row>
    <row r="14808" spans="6:6">
      <c r="F14808" s="2"/>
    </row>
    <row r="14809" spans="6:6">
      <c r="F14809" s="2"/>
    </row>
    <row r="14810" spans="6:6">
      <c r="F14810" s="2"/>
    </row>
    <row r="14811" spans="6:6">
      <c r="F14811" s="2"/>
    </row>
    <row r="14812" spans="6:6">
      <c r="F14812" s="2"/>
    </row>
    <row r="14813" spans="6:6">
      <c r="F14813" s="2"/>
    </row>
    <row r="14814" spans="6:6">
      <c r="F14814" s="2"/>
    </row>
    <row r="14815" spans="6:6">
      <c r="F14815" s="2"/>
    </row>
    <row r="14816" spans="6:6">
      <c r="F14816" s="2"/>
    </row>
    <row r="14817" spans="6:6">
      <c r="F14817" s="2"/>
    </row>
    <row r="14818" spans="6:6">
      <c r="F14818" s="2"/>
    </row>
    <row r="14819" spans="6:6">
      <c r="F14819" s="2"/>
    </row>
    <row r="14820" spans="6:6">
      <c r="F14820" s="2"/>
    </row>
    <row r="14821" spans="6:6">
      <c r="F14821" s="2"/>
    </row>
    <row r="14822" spans="6:6">
      <c r="F14822" s="2"/>
    </row>
    <row r="14823" spans="6:6">
      <c r="F14823" s="2"/>
    </row>
    <row r="14824" spans="6:6">
      <c r="F14824" s="2"/>
    </row>
    <row r="14825" spans="6:6">
      <c r="F14825" s="2"/>
    </row>
    <row r="14826" spans="6:6">
      <c r="F14826" s="2"/>
    </row>
    <row r="14827" spans="6:6">
      <c r="F14827" s="2"/>
    </row>
    <row r="14828" spans="6:6">
      <c r="F14828" s="2"/>
    </row>
    <row r="14829" spans="6:6">
      <c r="F14829" s="2"/>
    </row>
    <row r="14830" spans="6:6">
      <c r="F14830" s="2"/>
    </row>
    <row r="14831" spans="6:6">
      <c r="F14831" s="2"/>
    </row>
    <row r="14832" spans="6:6">
      <c r="F14832" s="2"/>
    </row>
    <row r="14833" spans="6:6">
      <c r="F14833" s="2"/>
    </row>
    <row r="14834" spans="6:6">
      <c r="F14834" s="2"/>
    </row>
    <row r="14835" spans="6:6">
      <c r="F14835" s="2"/>
    </row>
    <row r="14836" spans="6:6">
      <c r="F14836" s="2"/>
    </row>
    <row r="14837" spans="6:6">
      <c r="F14837" s="2"/>
    </row>
    <row r="14838" spans="6:6">
      <c r="F14838" s="2"/>
    </row>
    <row r="14839" spans="6:6">
      <c r="F14839" s="2"/>
    </row>
    <row r="14840" spans="6:6">
      <c r="F14840" s="2"/>
    </row>
    <row r="14841" spans="6:6">
      <c r="F14841" s="2"/>
    </row>
    <row r="14842" spans="6:6">
      <c r="F14842" s="2"/>
    </row>
    <row r="14843" spans="6:6">
      <c r="F14843" s="2"/>
    </row>
    <row r="14844" spans="6:6">
      <c r="F14844" s="2"/>
    </row>
    <row r="14845" spans="6:6">
      <c r="F14845" s="2"/>
    </row>
    <row r="14846" spans="6:6">
      <c r="F14846" s="2"/>
    </row>
    <row r="14847" spans="6:6">
      <c r="F14847" s="2"/>
    </row>
    <row r="14848" spans="6:6">
      <c r="F14848" s="2"/>
    </row>
    <row r="14849" spans="6:6">
      <c r="F14849" s="2"/>
    </row>
    <row r="14850" spans="6:6">
      <c r="F14850" s="2"/>
    </row>
    <row r="14851" spans="6:6">
      <c r="F14851" s="2"/>
    </row>
    <row r="14852" spans="6:6">
      <c r="F14852" s="2"/>
    </row>
    <row r="14853" spans="6:6">
      <c r="F14853" s="2"/>
    </row>
    <row r="14854" spans="6:6">
      <c r="F14854" s="2"/>
    </row>
    <row r="14855" spans="6:6">
      <c r="F14855" s="2"/>
    </row>
    <row r="14856" spans="6:6">
      <c r="F14856" s="2"/>
    </row>
    <row r="14857" spans="6:6">
      <c r="F14857" s="2"/>
    </row>
    <row r="14858" spans="6:6">
      <c r="F14858" s="2"/>
    </row>
    <row r="14859" spans="6:6">
      <c r="F14859" s="2"/>
    </row>
    <row r="14860" spans="6:6">
      <c r="F14860" s="2"/>
    </row>
    <row r="14861" spans="6:6">
      <c r="F14861" s="2"/>
    </row>
    <row r="14862" spans="6:6">
      <c r="F14862" s="2"/>
    </row>
    <row r="14863" spans="6:6">
      <c r="F14863" s="2"/>
    </row>
    <row r="14864" spans="6:6">
      <c r="F14864" s="2"/>
    </row>
    <row r="14865" spans="6:6">
      <c r="F14865" s="2"/>
    </row>
    <row r="14866" spans="6:6">
      <c r="F14866" s="2"/>
    </row>
    <row r="14867" spans="6:6">
      <c r="F14867" s="2"/>
    </row>
    <row r="14868" spans="6:6">
      <c r="F14868" s="2"/>
    </row>
    <row r="14869" spans="6:6">
      <c r="F14869" s="2"/>
    </row>
    <row r="14870" spans="6:6">
      <c r="F14870" s="2"/>
    </row>
    <row r="14871" spans="6:6">
      <c r="F14871" s="2"/>
    </row>
    <row r="14872" spans="6:6">
      <c r="F14872" s="2"/>
    </row>
    <row r="14873" spans="6:6">
      <c r="F14873" s="2"/>
    </row>
    <row r="14874" spans="6:6">
      <c r="F14874" s="2"/>
    </row>
    <row r="14875" spans="6:6">
      <c r="F14875" s="2"/>
    </row>
    <row r="14876" spans="6:6">
      <c r="F14876" s="2"/>
    </row>
    <row r="14877" spans="6:6">
      <c r="F14877" s="2"/>
    </row>
    <row r="14878" spans="6:6">
      <c r="F14878" s="2"/>
    </row>
    <row r="14879" spans="6:6">
      <c r="F14879" s="2"/>
    </row>
    <row r="14880" spans="6:6">
      <c r="F14880" s="2"/>
    </row>
    <row r="14881" spans="6:6">
      <c r="F14881" s="2"/>
    </row>
    <row r="14882" spans="6:6">
      <c r="F14882" s="2"/>
    </row>
    <row r="14883" spans="6:6">
      <c r="F14883" s="2"/>
    </row>
    <row r="14884" spans="6:6">
      <c r="F14884" s="2"/>
    </row>
    <row r="14885" spans="6:6">
      <c r="F14885" s="2"/>
    </row>
    <row r="14886" spans="6:6">
      <c r="F14886" s="2"/>
    </row>
    <row r="14887" spans="6:6">
      <c r="F14887" s="2"/>
    </row>
    <row r="14888" spans="6:6">
      <c r="F14888" s="2"/>
    </row>
    <row r="14889" spans="6:6">
      <c r="F14889" s="2"/>
    </row>
    <row r="14890" spans="6:6">
      <c r="F14890" s="2"/>
    </row>
    <row r="14891" spans="6:6">
      <c r="F14891" s="2"/>
    </row>
    <row r="14892" spans="6:6">
      <c r="F14892" s="2"/>
    </row>
    <row r="14893" spans="6:6">
      <c r="F14893" s="2"/>
    </row>
    <row r="14894" spans="6:6">
      <c r="F14894" s="2"/>
    </row>
    <row r="14895" spans="6:6">
      <c r="F14895" s="2"/>
    </row>
    <row r="14896" spans="6:6">
      <c r="F14896" s="2"/>
    </row>
    <row r="14897" spans="6:6">
      <c r="F14897" s="2"/>
    </row>
    <row r="14898" spans="6:6">
      <c r="F14898" s="2"/>
    </row>
    <row r="14899" spans="6:6">
      <c r="F14899" s="2"/>
    </row>
    <row r="14900" spans="6:6">
      <c r="F14900" s="2"/>
    </row>
    <row r="14901" spans="6:6">
      <c r="F14901" s="2"/>
    </row>
    <row r="14902" spans="6:6">
      <c r="F14902" s="2"/>
    </row>
    <row r="14903" spans="6:6">
      <c r="F14903" s="2"/>
    </row>
    <row r="14904" spans="6:6">
      <c r="F14904" s="2"/>
    </row>
    <row r="14905" spans="6:6">
      <c r="F14905" s="2"/>
    </row>
    <row r="14906" spans="6:6">
      <c r="F14906" s="2"/>
    </row>
    <row r="14907" spans="6:6">
      <c r="F14907" s="2"/>
    </row>
    <row r="14908" spans="6:6">
      <c r="F14908" s="2"/>
    </row>
    <row r="14909" spans="6:6">
      <c r="F14909" s="2"/>
    </row>
    <row r="14910" spans="6:6">
      <c r="F14910" s="2"/>
    </row>
    <row r="14911" spans="6:6">
      <c r="F14911" s="2"/>
    </row>
    <row r="14912" spans="6:6">
      <c r="F14912" s="2"/>
    </row>
    <row r="14913" spans="6:6">
      <c r="F14913" s="2"/>
    </row>
    <row r="14914" spans="6:6">
      <c r="F14914" s="2"/>
    </row>
    <row r="14915" spans="6:6">
      <c r="F14915" s="2"/>
    </row>
    <row r="14916" spans="6:6">
      <c r="F14916" s="2"/>
    </row>
    <row r="14917" spans="6:6">
      <c r="F14917" s="2"/>
    </row>
    <row r="14918" spans="6:6">
      <c r="F14918" s="2"/>
    </row>
    <row r="14919" spans="6:6">
      <c r="F14919" s="2"/>
    </row>
    <row r="14920" spans="6:6">
      <c r="F14920" s="2"/>
    </row>
    <row r="14921" spans="6:6">
      <c r="F14921" s="2"/>
    </row>
    <row r="14922" spans="6:6">
      <c r="F14922" s="2"/>
    </row>
    <row r="14923" spans="6:6">
      <c r="F14923" s="2"/>
    </row>
    <row r="14924" spans="6:6">
      <c r="F14924" s="2"/>
    </row>
    <row r="14925" spans="6:6">
      <c r="F14925" s="2"/>
    </row>
    <row r="14926" spans="6:6">
      <c r="F14926" s="2"/>
    </row>
    <row r="14927" spans="6:6">
      <c r="F14927" s="2"/>
    </row>
    <row r="14928" spans="6:6">
      <c r="F14928" s="2"/>
    </row>
    <row r="14929" spans="6:6">
      <c r="F14929" s="2"/>
    </row>
    <row r="14930" spans="6:6">
      <c r="F14930" s="2"/>
    </row>
    <row r="14931" spans="6:6">
      <c r="F14931" s="2"/>
    </row>
    <row r="14932" spans="6:6">
      <c r="F14932" s="2"/>
    </row>
    <row r="14933" spans="6:6">
      <c r="F14933" s="2"/>
    </row>
    <row r="14934" spans="6:6">
      <c r="F14934" s="2"/>
    </row>
    <row r="14935" spans="6:6">
      <c r="F14935" s="2"/>
    </row>
    <row r="14936" spans="6:6">
      <c r="F14936" s="2"/>
    </row>
    <row r="14937" spans="6:6">
      <c r="F14937" s="2"/>
    </row>
    <row r="14938" spans="6:6">
      <c r="F14938" s="2"/>
    </row>
    <row r="14939" spans="6:6">
      <c r="F14939" s="2"/>
    </row>
    <row r="14940" spans="6:6">
      <c r="F14940" s="2"/>
    </row>
    <row r="14941" spans="6:6">
      <c r="F14941" s="2"/>
    </row>
    <row r="14942" spans="6:6">
      <c r="F14942" s="2"/>
    </row>
    <row r="14943" spans="6:6">
      <c r="F14943" s="2"/>
    </row>
    <row r="14944" spans="6:6">
      <c r="F14944" s="2"/>
    </row>
    <row r="14945" spans="6:6">
      <c r="F14945" s="2"/>
    </row>
    <row r="14946" spans="6:6">
      <c r="F14946" s="2"/>
    </row>
    <row r="14947" spans="6:6">
      <c r="F14947" s="2"/>
    </row>
    <row r="14948" spans="6:6">
      <c r="F14948" s="2"/>
    </row>
    <row r="14949" spans="6:6">
      <c r="F14949" s="2"/>
    </row>
    <row r="14950" spans="6:6">
      <c r="F14950" s="2"/>
    </row>
    <row r="14951" spans="6:6">
      <c r="F14951" s="2"/>
    </row>
    <row r="14952" spans="6:6">
      <c r="F14952" s="2"/>
    </row>
    <row r="14953" spans="6:6">
      <c r="F14953" s="2"/>
    </row>
    <row r="14954" spans="6:6">
      <c r="F14954" s="2"/>
    </row>
    <row r="14955" spans="6:6">
      <c r="F14955" s="2"/>
    </row>
    <row r="14956" spans="6:6">
      <c r="F14956" s="2"/>
    </row>
    <row r="14957" spans="6:6">
      <c r="F14957" s="2"/>
    </row>
    <row r="14958" spans="6:6">
      <c r="F14958" s="2"/>
    </row>
    <row r="14959" spans="6:6">
      <c r="F14959" s="2"/>
    </row>
    <row r="14960" spans="6:6">
      <c r="F14960" s="2"/>
    </row>
    <row r="14961" spans="6:6">
      <c r="F14961" s="2"/>
    </row>
    <row r="14962" spans="6:6">
      <c r="F14962" s="2"/>
    </row>
    <row r="14963" spans="6:6">
      <c r="F14963" s="2"/>
    </row>
    <row r="14964" spans="6:6">
      <c r="F14964" s="2"/>
    </row>
    <row r="14965" spans="6:6">
      <c r="F14965" s="2"/>
    </row>
    <row r="14966" spans="6:6">
      <c r="F14966" s="2"/>
    </row>
    <row r="14967" spans="6:6">
      <c r="F14967" s="2"/>
    </row>
    <row r="14968" spans="6:6">
      <c r="F14968" s="2"/>
    </row>
    <row r="14969" spans="6:6">
      <c r="F14969" s="2"/>
    </row>
    <row r="14970" spans="6:6">
      <c r="F14970" s="2"/>
    </row>
    <row r="14971" spans="6:6">
      <c r="F14971" s="2"/>
    </row>
    <row r="14972" spans="6:6">
      <c r="F14972" s="2"/>
    </row>
    <row r="14973" spans="6:6">
      <c r="F14973" s="2"/>
    </row>
    <row r="14974" spans="6:6">
      <c r="F14974" s="2"/>
    </row>
    <row r="14975" spans="6:6">
      <c r="F14975" s="2"/>
    </row>
    <row r="14976" spans="6:6">
      <c r="F14976" s="2"/>
    </row>
    <row r="14977" spans="6:6">
      <c r="F14977" s="2"/>
    </row>
    <row r="14978" spans="6:6">
      <c r="F14978" s="2"/>
    </row>
    <row r="14979" spans="6:6">
      <c r="F14979" s="2"/>
    </row>
    <row r="14980" spans="6:6">
      <c r="F14980" s="2"/>
    </row>
    <row r="14981" spans="6:6">
      <c r="F14981" s="2"/>
    </row>
    <row r="14982" spans="6:6">
      <c r="F14982" s="2"/>
    </row>
    <row r="14983" spans="6:6">
      <c r="F14983" s="2"/>
    </row>
    <row r="14984" spans="6:6">
      <c r="F14984" s="2"/>
    </row>
    <row r="14985" spans="6:6">
      <c r="F14985" s="2"/>
    </row>
    <row r="14986" spans="6:6">
      <c r="F14986" s="2"/>
    </row>
    <row r="14987" spans="6:6">
      <c r="F14987" s="2"/>
    </row>
    <row r="14988" spans="6:6">
      <c r="F14988" s="2"/>
    </row>
    <row r="14989" spans="6:6">
      <c r="F14989" s="2"/>
    </row>
    <row r="14990" spans="6:6">
      <c r="F14990" s="2"/>
    </row>
    <row r="14991" spans="6:6">
      <c r="F14991" s="2"/>
    </row>
    <row r="14992" spans="6:6">
      <c r="F14992" s="2"/>
    </row>
    <row r="14993" spans="6:6">
      <c r="F14993" s="2"/>
    </row>
    <row r="14994" spans="6:6">
      <c r="F14994" s="2"/>
    </row>
    <row r="14995" spans="6:6">
      <c r="F14995" s="2"/>
    </row>
    <row r="14996" spans="6:6">
      <c r="F14996" s="2"/>
    </row>
    <row r="14997" spans="6:6">
      <c r="F14997" s="2"/>
    </row>
    <row r="14998" spans="6:6">
      <c r="F14998" s="2"/>
    </row>
    <row r="14999" spans="6:6">
      <c r="F14999" s="2"/>
    </row>
    <row r="15000" spans="6:6">
      <c r="F15000" s="2"/>
    </row>
    <row r="15001" spans="6:6">
      <c r="F15001" s="2"/>
    </row>
    <row r="15002" spans="6:6">
      <c r="F15002" s="2"/>
    </row>
    <row r="15003" spans="6:6">
      <c r="F15003" s="2"/>
    </row>
    <row r="15004" spans="6:6">
      <c r="F15004" s="2"/>
    </row>
    <row r="15005" spans="6:6">
      <c r="F15005" s="2"/>
    </row>
    <row r="15006" spans="6:6">
      <c r="F15006" s="2"/>
    </row>
    <row r="15007" spans="6:6">
      <c r="F15007" s="2"/>
    </row>
    <row r="15008" spans="6:6">
      <c r="F15008" s="2"/>
    </row>
    <row r="15009" spans="6:6">
      <c r="F15009" s="2"/>
    </row>
    <row r="15010" spans="6:6">
      <c r="F15010" s="2"/>
    </row>
    <row r="15011" spans="6:6">
      <c r="F15011" s="2"/>
    </row>
    <row r="15012" spans="6:6">
      <c r="F15012" s="2"/>
    </row>
    <row r="15013" spans="6:6">
      <c r="F15013" s="2"/>
    </row>
    <row r="15014" spans="6:6">
      <c r="F15014" s="2"/>
    </row>
    <row r="15015" spans="6:6">
      <c r="F15015" s="2"/>
    </row>
    <row r="15016" spans="6:6">
      <c r="F15016" s="2"/>
    </row>
    <row r="15017" spans="6:6">
      <c r="F15017" s="2"/>
    </row>
    <row r="15018" spans="6:6">
      <c r="F15018" s="2"/>
    </row>
    <row r="15019" spans="6:6">
      <c r="F15019" s="2"/>
    </row>
    <row r="15020" spans="6:6">
      <c r="F15020" s="2"/>
    </row>
    <row r="15021" spans="6:6">
      <c r="F15021" s="2"/>
    </row>
    <row r="15022" spans="6:6">
      <c r="F15022" s="2"/>
    </row>
    <row r="15023" spans="6:6">
      <c r="F15023" s="2"/>
    </row>
    <row r="15024" spans="6:6">
      <c r="F15024" s="2"/>
    </row>
    <row r="15025" spans="6:6">
      <c r="F15025" s="2"/>
    </row>
    <row r="15026" spans="6:6">
      <c r="F15026" s="2"/>
    </row>
    <row r="15027" spans="6:6">
      <c r="F15027" s="2"/>
    </row>
    <row r="15028" spans="6:6">
      <c r="F15028" s="2"/>
    </row>
    <row r="15029" spans="6:6">
      <c r="F15029" s="2"/>
    </row>
    <row r="15030" spans="6:6">
      <c r="F15030" s="2"/>
    </row>
    <row r="15031" spans="6:6">
      <c r="F15031" s="2"/>
    </row>
    <row r="15032" spans="6:6">
      <c r="F15032" s="2"/>
    </row>
    <row r="15033" spans="6:6">
      <c r="F15033" s="2"/>
    </row>
    <row r="15034" spans="6:6">
      <c r="F15034" s="2"/>
    </row>
    <row r="15035" spans="6:6">
      <c r="F15035" s="2"/>
    </row>
    <row r="15036" spans="6:6">
      <c r="F15036" s="2"/>
    </row>
    <row r="15037" spans="6:6">
      <c r="F15037" s="2"/>
    </row>
    <row r="15038" spans="6:6">
      <c r="F15038" s="2"/>
    </row>
    <row r="15039" spans="6:6">
      <c r="F15039" s="2"/>
    </row>
    <row r="15040" spans="6:6">
      <c r="F15040" s="2"/>
    </row>
    <row r="15041" spans="6:6">
      <c r="F15041" s="2"/>
    </row>
    <row r="15042" spans="6:6">
      <c r="F15042" s="2"/>
    </row>
    <row r="15043" spans="6:6">
      <c r="F15043" s="2"/>
    </row>
    <row r="15044" spans="6:6">
      <c r="F15044" s="2"/>
    </row>
    <row r="15045" spans="6:6">
      <c r="F15045" s="2"/>
    </row>
    <row r="15046" spans="6:6">
      <c r="F15046" s="2"/>
    </row>
    <row r="15047" spans="6:6">
      <c r="F15047" s="2"/>
    </row>
    <row r="15048" spans="6:6">
      <c r="F15048" s="2"/>
    </row>
    <row r="15049" spans="6:6">
      <c r="F15049" s="2"/>
    </row>
    <row r="15050" spans="6:6">
      <c r="F15050" s="2"/>
    </row>
    <row r="15051" spans="6:6">
      <c r="F15051" s="2"/>
    </row>
    <row r="15052" spans="6:6">
      <c r="F15052" s="2"/>
    </row>
    <row r="15053" spans="6:6">
      <c r="F15053" s="2"/>
    </row>
    <row r="15054" spans="6:6">
      <c r="F15054" s="2"/>
    </row>
    <row r="15055" spans="6:6">
      <c r="F15055" s="2"/>
    </row>
    <row r="15056" spans="6:6">
      <c r="F15056" s="2"/>
    </row>
    <row r="15057" spans="6:6">
      <c r="F15057" s="2"/>
    </row>
    <row r="15058" spans="6:6">
      <c r="F15058" s="2"/>
    </row>
    <row r="15059" spans="6:6">
      <c r="F15059" s="2"/>
    </row>
    <row r="15060" spans="6:6">
      <c r="F15060" s="2"/>
    </row>
    <row r="15061" spans="6:6">
      <c r="F15061" s="2"/>
    </row>
    <row r="15062" spans="6:6">
      <c r="F15062" s="2"/>
    </row>
    <row r="15063" spans="6:6">
      <c r="F15063" s="2"/>
    </row>
    <row r="15064" spans="6:6">
      <c r="F15064" s="2"/>
    </row>
    <row r="15065" spans="6:6">
      <c r="F15065" s="2"/>
    </row>
    <row r="15066" spans="6:6">
      <c r="F15066" s="2"/>
    </row>
    <row r="15067" spans="6:6">
      <c r="F15067" s="2"/>
    </row>
    <row r="15068" spans="6:6">
      <c r="F15068" s="2"/>
    </row>
    <row r="15069" spans="6:6">
      <c r="F15069" s="2"/>
    </row>
    <row r="15070" spans="6:6">
      <c r="F15070" s="2"/>
    </row>
    <row r="15071" spans="6:6">
      <c r="F15071" s="2"/>
    </row>
    <row r="15072" spans="6:6">
      <c r="F15072" s="2"/>
    </row>
    <row r="15073" spans="6:6">
      <c r="F15073" s="2"/>
    </row>
    <row r="15074" spans="6:6">
      <c r="F15074" s="2"/>
    </row>
    <row r="15075" spans="6:6">
      <c r="F15075" s="2"/>
    </row>
    <row r="15076" spans="6:6">
      <c r="F15076" s="2"/>
    </row>
    <row r="15077" spans="6:6">
      <c r="F15077" s="2"/>
    </row>
    <row r="15078" spans="6:6">
      <c r="F15078" s="2"/>
    </row>
    <row r="15079" spans="6:6">
      <c r="F15079" s="2"/>
    </row>
    <row r="15080" spans="6:6">
      <c r="F15080" s="2"/>
    </row>
    <row r="15081" spans="6:6">
      <c r="F15081" s="2"/>
    </row>
    <row r="15082" spans="6:6">
      <c r="F15082" s="2"/>
    </row>
    <row r="15083" spans="6:6">
      <c r="F15083" s="2"/>
    </row>
    <row r="15084" spans="6:6">
      <c r="F15084" s="2"/>
    </row>
    <row r="15085" spans="6:6">
      <c r="F15085" s="2"/>
    </row>
    <row r="15086" spans="6:6">
      <c r="F15086" s="2"/>
    </row>
    <row r="15087" spans="6:6">
      <c r="F15087" s="2"/>
    </row>
    <row r="15088" spans="6:6">
      <c r="F15088" s="2"/>
    </row>
    <row r="15089" spans="6:6">
      <c r="F15089" s="2"/>
    </row>
    <row r="15090" spans="6:6">
      <c r="F15090" s="2"/>
    </row>
    <row r="15091" spans="6:6">
      <c r="F15091" s="2"/>
    </row>
    <row r="15092" spans="6:6">
      <c r="F15092" s="2"/>
    </row>
    <row r="15093" spans="6:6">
      <c r="F15093" s="2"/>
    </row>
    <row r="15094" spans="6:6">
      <c r="F15094" s="2"/>
    </row>
    <row r="15095" spans="6:6">
      <c r="F15095" s="2"/>
    </row>
    <row r="15096" spans="6:6">
      <c r="F15096" s="2"/>
    </row>
    <row r="15097" spans="6:6">
      <c r="F15097" s="2"/>
    </row>
    <row r="15098" spans="6:6">
      <c r="F15098" s="2"/>
    </row>
    <row r="15099" spans="6:6">
      <c r="F15099" s="2"/>
    </row>
    <row r="15100" spans="6:6">
      <c r="F15100" s="2"/>
    </row>
    <row r="15101" spans="6:6">
      <c r="F15101" s="2"/>
    </row>
    <row r="15102" spans="6:6">
      <c r="F15102" s="2"/>
    </row>
    <row r="15103" spans="6:6">
      <c r="F15103" s="2"/>
    </row>
    <row r="15104" spans="6:6">
      <c r="F15104" s="2"/>
    </row>
    <row r="15105" spans="6:6">
      <c r="F15105" s="2"/>
    </row>
    <row r="15106" spans="6:6">
      <c r="F15106" s="2"/>
    </row>
    <row r="15107" spans="6:6">
      <c r="F15107" s="2"/>
    </row>
    <row r="15108" spans="6:6">
      <c r="F15108" s="2"/>
    </row>
    <row r="15109" spans="6:6">
      <c r="F15109" s="2"/>
    </row>
    <row r="15110" spans="6:6">
      <c r="F15110" s="2"/>
    </row>
    <row r="15111" spans="6:6">
      <c r="F15111" s="2"/>
    </row>
    <row r="15112" spans="6:6">
      <c r="F15112" s="2"/>
    </row>
    <row r="15113" spans="6:6">
      <c r="F15113" s="2"/>
    </row>
    <row r="15114" spans="6:6">
      <c r="F15114" s="2"/>
    </row>
    <row r="15115" spans="6:6">
      <c r="F15115" s="2"/>
    </row>
    <row r="15116" spans="6:6">
      <c r="F15116" s="2"/>
    </row>
    <row r="15117" spans="6:6">
      <c r="F15117" s="2"/>
    </row>
    <row r="15118" spans="6:6">
      <c r="F15118" s="2"/>
    </row>
    <row r="15119" spans="6:6">
      <c r="F15119" s="2"/>
    </row>
    <row r="15120" spans="6:6">
      <c r="F15120" s="2"/>
    </row>
    <row r="15121" spans="6:6">
      <c r="F15121" s="2"/>
    </row>
    <row r="15122" spans="6:6">
      <c r="F15122" s="2"/>
    </row>
    <row r="15123" spans="6:6">
      <c r="F15123" s="2"/>
    </row>
    <row r="15124" spans="6:6">
      <c r="F15124" s="2"/>
    </row>
    <row r="15125" spans="6:6">
      <c r="F15125" s="2"/>
    </row>
    <row r="15126" spans="6:6">
      <c r="F15126" s="2"/>
    </row>
    <row r="15127" spans="6:6">
      <c r="F15127" s="2"/>
    </row>
    <row r="15128" spans="6:6">
      <c r="F15128" s="2"/>
    </row>
    <row r="15129" spans="6:6">
      <c r="F15129" s="2"/>
    </row>
    <row r="15130" spans="6:6">
      <c r="F15130" s="2"/>
    </row>
    <row r="15131" spans="6:6">
      <c r="F15131" s="2"/>
    </row>
    <row r="15132" spans="6:6">
      <c r="F15132" s="2"/>
    </row>
    <row r="15133" spans="6:6">
      <c r="F15133" s="2"/>
    </row>
    <row r="15134" spans="6:6">
      <c r="F15134" s="2"/>
    </row>
    <row r="15135" spans="6:6">
      <c r="F15135" s="2"/>
    </row>
    <row r="15136" spans="6:6">
      <c r="F15136" s="2"/>
    </row>
    <row r="15137" spans="6:6">
      <c r="F15137" s="2"/>
    </row>
    <row r="15138" spans="6:6">
      <c r="F15138" s="2"/>
    </row>
    <row r="15139" spans="6:6">
      <c r="F15139" s="2"/>
    </row>
    <row r="15140" spans="6:6">
      <c r="F15140" s="2"/>
    </row>
    <row r="15141" spans="6:6">
      <c r="F15141" s="2"/>
    </row>
    <row r="15142" spans="6:6">
      <c r="F15142" s="2"/>
    </row>
    <row r="15143" spans="6:6">
      <c r="F15143" s="2"/>
    </row>
    <row r="15144" spans="6:6">
      <c r="F15144" s="2"/>
    </row>
    <row r="15145" spans="6:6">
      <c r="F15145" s="2"/>
    </row>
    <row r="15146" spans="6:6">
      <c r="F15146" s="2"/>
    </row>
    <row r="15147" spans="6:6">
      <c r="F15147" s="2"/>
    </row>
    <row r="15148" spans="6:6">
      <c r="F15148" s="2"/>
    </row>
    <row r="15149" spans="6:6">
      <c r="F15149" s="2"/>
    </row>
    <row r="15150" spans="6:6">
      <c r="F15150" s="2"/>
    </row>
    <row r="15151" spans="6:6">
      <c r="F15151" s="2"/>
    </row>
    <row r="15152" spans="6:6">
      <c r="F15152" s="2"/>
    </row>
    <row r="15153" spans="6:6">
      <c r="F15153" s="2"/>
    </row>
    <row r="15154" spans="6:6">
      <c r="F15154" s="2"/>
    </row>
    <row r="15155" spans="6:6">
      <c r="F15155" s="2"/>
    </row>
    <row r="15156" spans="6:6">
      <c r="F15156" s="2"/>
    </row>
    <row r="15157" spans="6:6">
      <c r="F15157" s="2"/>
    </row>
    <row r="15158" spans="6:6">
      <c r="F15158" s="2"/>
    </row>
    <row r="15159" spans="6:6">
      <c r="F15159" s="2"/>
    </row>
    <row r="15160" spans="6:6">
      <c r="F15160" s="2"/>
    </row>
    <row r="15161" spans="6:6">
      <c r="F15161" s="2"/>
    </row>
    <row r="15162" spans="6:6">
      <c r="F15162" s="2"/>
    </row>
    <row r="15163" spans="6:6">
      <c r="F15163" s="2"/>
    </row>
    <row r="15164" spans="6:6">
      <c r="F15164" s="2"/>
    </row>
    <row r="15165" spans="6:6">
      <c r="F15165" s="2"/>
    </row>
    <row r="15166" spans="6:6">
      <c r="F15166" s="2"/>
    </row>
    <row r="15167" spans="6:6">
      <c r="F15167" s="2"/>
    </row>
    <row r="15168" spans="6:6">
      <c r="F15168" s="2"/>
    </row>
    <row r="15169" spans="6:6">
      <c r="F15169" s="2"/>
    </row>
    <row r="15170" spans="6:6">
      <c r="F15170" s="2"/>
    </row>
    <row r="15171" spans="6:6">
      <c r="F15171" s="2"/>
    </row>
    <row r="15172" spans="6:6">
      <c r="F15172" s="2"/>
    </row>
    <row r="15173" spans="6:6">
      <c r="F15173" s="2"/>
    </row>
    <row r="15174" spans="6:6">
      <c r="F15174" s="2"/>
    </row>
    <row r="15175" spans="6:6">
      <c r="F15175" s="2"/>
    </row>
    <row r="15176" spans="6:6">
      <c r="F15176" s="2"/>
    </row>
    <row r="15177" spans="6:6">
      <c r="F15177" s="2"/>
    </row>
    <row r="15178" spans="6:6">
      <c r="F15178" s="2"/>
    </row>
    <row r="15179" spans="6:6">
      <c r="F15179" s="2"/>
    </row>
    <row r="15180" spans="6:6">
      <c r="F15180" s="2"/>
    </row>
    <row r="15181" spans="6:6">
      <c r="F15181" s="2"/>
    </row>
    <row r="15182" spans="6:6">
      <c r="F15182" s="2"/>
    </row>
    <row r="15183" spans="6:6">
      <c r="F15183" s="2"/>
    </row>
    <row r="15184" spans="6:6">
      <c r="F15184" s="2"/>
    </row>
    <row r="15185" spans="6:6">
      <c r="F15185" s="2"/>
    </row>
    <row r="15186" spans="6:6">
      <c r="F15186" s="2"/>
    </row>
    <row r="15187" spans="6:6">
      <c r="F15187" s="2"/>
    </row>
    <row r="15188" spans="6:6">
      <c r="F15188" s="2"/>
    </row>
    <row r="15189" spans="6:6">
      <c r="F15189" s="2"/>
    </row>
    <row r="15190" spans="6:6">
      <c r="F15190" s="2"/>
    </row>
    <row r="15191" spans="6:6">
      <c r="F15191" s="2"/>
    </row>
    <row r="15192" spans="6:6">
      <c r="F15192" s="2"/>
    </row>
    <row r="15193" spans="6:6">
      <c r="F15193" s="2"/>
    </row>
    <row r="15194" spans="6:6">
      <c r="F15194" s="2"/>
    </row>
    <row r="15195" spans="6:6">
      <c r="F15195" s="2"/>
    </row>
    <row r="15196" spans="6:6">
      <c r="F15196" s="2"/>
    </row>
    <row r="15197" spans="6:6">
      <c r="F15197" s="2"/>
    </row>
    <row r="15198" spans="6:6">
      <c r="F15198" s="2"/>
    </row>
    <row r="15199" spans="6:6">
      <c r="F15199" s="2"/>
    </row>
    <row r="15200" spans="6:6">
      <c r="F15200" s="2"/>
    </row>
    <row r="15201" spans="6:6">
      <c r="F15201" s="2"/>
    </row>
    <row r="15202" spans="6:6">
      <c r="F15202" s="2"/>
    </row>
    <row r="15203" spans="6:6">
      <c r="F15203" s="2"/>
    </row>
    <row r="15204" spans="6:6">
      <c r="F15204" s="2"/>
    </row>
    <row r="15205" spans="6:6">
      <c r="F15205" s="2"/>
    </row>
    <row r="15206" spans="6:6">
      <c r="F15206" s="2"/>
    </row>
    <row r="15207" spans="6:6">
      <c r="F15207" s="2"/>
    </row>
    <row r="15208" spans="6:6">
      <c r="F15208" s="2"/>
    </row>
    <row r="15209" spans="6:6">
      <c r="F15209" s="2"/>
    </row>
    <row r="15210" spans="6:6">
      <c r="F15210" s="2"/>
    </row>
    <row r="15211" spans="6:6">
      <c r="F15211" s="2"/>
    </row>
    <row r="15212" spans="6:6">
      <c r="F15212" s="2"/>
    </row>
    <row r="15213" spans="6:6">
      <c r="F15213" s="2"/>
    </row>
    <row r="15214" spans="6:6">
      <c r="F15214" s="2"/>
    </row>
    <row r="15215" spans="6:6">
      <c r="F15215" s="2"/>
    </row>
    <row r="15216" spans="6:6">
      <c r="F15216" s="2"/>
    </row>
    <row r="15217" spans="6:6">
      <c r="F15217" s="2"/>
    </row>
    <row r="15218" spans="6:6">
      <c r="F15218" s="2"/>
    </row>
    <row r="15219" spans="6:6">
      <c r="F15219" s="2"/>
    </row>
    <row r="15220" spans="6:6">
      <c r="F15220" s="2"/>
    </row>
    <row r="15221" spans="6:6">
      <c r="F15221" s="2"/>
    </row>
    <row r="15222" spans="6:6">
      <c r="F15222" s="2"/>
    </row>
    <row r="15223" spans="6:6">
      <c r="F15223" s="2"/>
    </row>
    <row r="15224" spans="6:6">
      <c r="F15224" s="2"/>
    </row>
    <row r="15225" spans="6:6">
      <c r="F15225" s="2"/>
    </row>
    <row r="15226" spans="6:6">
      <c r="F15226" s="2"/>
    </row>
    <row r="15227" spans="6:6">
      <c r="F15227" s="2"/>
    </row>
    <row r="15228" spans="6:6">
      <c r="F15228" s="2"/>
    </row>
    <row r="15229" spans="6:6">
      <c r="F15229" s="2"/>
    </row>
    <row r="15230" spans="6:6">
      <c r="F15230" s="2"/>
    </row>
    <row r="15231" spans="6:6">
      <c r="F15231" s="2"/>
    </row>
    <row r="15232" spans="6:6">
      <c r="F15232" s="2"/>
    </row>
    <row r="15233" spans="6:6">
      <c r="F15233" s="2"/>
    </row>
    <row r="15234" spans="6:6">
      <c r="F15234" s="2"/>
    </row>
    <row r="15235" spans="6:6">
      <c r="F15235" s="2"/>
    </row>
    <row r="15236" spans="6:6">
      <c r="F15236" s="2"/>
    </row>
    <row r="15237" spans="6:6">
      <c r="F15237" s="2"/>
    </row>
    <row r="15238" spans="6:6">
      <c r="F15238" s="2"/>
    </row>
    <row r="15239" spans="6:6">
      <c r="F15239" s="2"/>
    </row>
    <row r="15240" spans="6:6">
      <c r="F15240" s="2"/>
    </row>
    <row r="15241" spans="6:6">
      <c r="F15241" s="2"/>
    </row>
    <row r="15242" spans="6:6">
      <c r="F15242" s="2"/>
    </row>
    <row r="15243" spans="6:6">
      <c r="F15243" s="2"/>
    </row>
    <row r="15244" spans="6:6">
      <c r="F15244" s="2"/>
    </row>
    <row r="15245" spans="6:6">
      <c r="F15245" s="2"/>
    </row>
    <row r="15246" spans="6:6">
      <c r="F15246" s="2"/>
    </row>
    <row r="15247" spans="6:6">
      <c r="F15247" s="2"/>
    </row>
    <row r="15248" spans="6:6">
      <c r="F15248" s="2"/>
    </row>
    <row r="15249" spans="6:6">
      <c r="F15249" s="2"/>
    </row>
    <row r="15250" spans="6:6">
      <c r="F15250" s="2"/>
    </row>
    <row r="15251" spans="6:6">
      <c r="F15251" s="2"/>
    </row>
    <row r="15252" spans="6:6">
      <c r="F15252" s="2"/>
    </row>
    <row r="15253" spans="6:6">
      <c r="F15253" s="2"/>
    </row>
    <row r="15254" spans="6:6">
      <c r="F15254" s="2"/>
    </row>
    <row r="15255" spans="6:6">
      <c r="F15255" s="2"/>
    </row>
    <row r="15256" spans="6:6">
      <c r="F15256" s="2"/>
    </row>
    <row r="15257" spans="6:6">
      <c r="F15257" s="2"/>
    </row>
    <row r="15258" spans="6:6">
      <c r="F15258" s="2"/>
    </row>
    <row r="15259" spans="6:6">
      <c r="F15259" s="2"/>
    </row>
    <row r="15260" spans="6:6">
      <c r="F15260" s="2"/>
    </row>
    <row r="15261" spans="6:6">
      <c r="F15261" s="2"/>
    </row>
    <row r="15262" spans="6:6">
      <c r="F15262" s="2"/>
    </row>
    <row r="15263" spans="6:6">
      <c r="F15263" s="2"/>
    </row>
    <row r="15264" spans="6:6">
      <c r="F15264" s="2"/>
    </row>
    <row r="15265" spans="6:6">
      <c r="F15265" s="2"/>
    </row>
    <row r="15266" spans="6:6">
      <c r="F15266" s="2"/>
    </row>
    <row r="15267" spans="6:6">
      <c r="F15267" s="2"/>
    </row>
    <row r="15268" spans="6:6">
      <c r="F15268" s="2"/>
    </row>
    <row r="15269" spans="6:6">
      <c r="F15269" s="2"/>
    </row>
    <row r="15270" spans="6:6">
      <c r="F15270" s="2"/>
    </row>
    <row r="15271" spans="6:6">
      <c r="F15271" s="2"/>
    </row>
    <row r="15272" spans="6:6">
      <c r="F15272" s="2"/>
    </row>
    <row r="15273" spans="6:6">
      <c r="F15273" s="2"/>
    </row>
    <row r="15274" spans="6:6">
      <c r="F15274" s="2"/>
    </row>
    <row r="15275" spans="6:6">
      <c r="F15275" s="2"/>
    </row>
    <row r="15276" spans="6:6">
      <c r="F15276" s="2"/>
    </row>
    <row r="15277" spans="6:6">
      <c r="F15277" s="2"/>
    </row>
    <row r="15278" spans="6:6">
      <c r="F15278" s="2"/>
    </row>
    <row r="15279" spans="6:6">
      <c r="F15279" s="2"/>
    </row>
    <row r="15280" spans="6:6">
      <c r="F15280" s="2"/>
    </row>
    <row r="15281" spans="6:6">
      <c r="F15281" s="2"/>
    </row>
    <row r="15282" spans="6:6">
      <c r="F15282" s="2"/>
    </row>
    <row r="15283" spans="6:6">
      <c r="F15283" s="2"/>
    </row>
    <row r="15284" spans="6:6">
      <c r="F15284" s="2"/>
    </row>
    <row r="15285" spans="6:6">
      <c r="F15285" s="2"/>
    </row>
    <row r="15286" spans="6:6">
      <c r="F15286" s="2"/>
    </row>
    <row r="15287" spans="6:6">
      <c r="F15287" s="2"/>
    </row>
    <row r="15288" spans="6:6">
      <c r="F15288" s="2"/>
    </row>
    <row r="15289" spans="6:6">
      <c r="F15289" s="2"/>
    </row>
    <row r="15290" spans="6:6">
      <c r="F15290" s="2"/>
    </row>
    <row r="15291" spans="6:6">
      <c r="F15291" s="2"/>
    </row>
    <row r="15292" spans="6:6">
      <c r="F15292" s="2"/>
    </row>
    <row r="15293" spans="6:6">
      <c r="F15293" s="2"/>
    </row>
    <row r="15294" spans="6:6">
      <c r="F15294" s="2"/>
    </row>
    <row r="15295" spans="6:6">
      <c r="F15295" s="2"/>
    </row>
    <row r="15296" spans="6:6">
      <c r="F15296" s="2"/>
    </row>
    <row r="15297" spans="6:6">
      <c r="F15297" s="2"/>
    </row>
    <row r="15298" spans="6:6">
      <c r="F15298" s="2"/>
    </row>
    <row r="15299" spans="6:6">
      <c r="F15299" s="2"/>
    </row>
    <row r="15300" spans="6:6">
      <c r="F15300" s="2"/>
    </row>
    <row r="15301" spans="6:6">
      <c r="F15301" s="2"/>
    </row>
    <row r="15302" spans="6:6">
      <c r="F15302" s="2"/>
    </row>
    <row r="15303" spans="6:6">
      <c r="F15303" s="2"/>
    </row>
    <row r="15304" spans="6:6">
      <c r="F15304" s="2"/>
    </row>
    <row r="15305" spans="6:6">
      <c r="F15305" s="2"/>
    </row>
    <row r="15306" spans="6:6">
      <c r="F15306" s="2"/>
    </row>
    <row r="15307" spans="6:6">
      <c r="F15307" s="2"/>
    </row>
    <row r="15308" spans="6:6">
      <c r="F15308" s="2"/>
    </row>
    <row r="15309" spans="6:6">
      <c r="F15309" s="2"/>
    </row>
    <row r="15310" spans="6:6">
      <c r="F15310" s="2"/>
    </row>
    <row r="15311" spans="6:6">
      <c r="F15311" s="2"/>
    </row>
    <row r="15312" spans="6:6">
      <c r="F15312" s="2"/>
    </row>
    <row r="15313" spans="6:6">
      <c r="F15313" s="2"/>
    </row>
    <row r="15314" spans="6:6">
      <c r="F15314" s="2"/>
    </row>
    <row r="15315" spans="6:6">
      <c r="F15315" s="2"/>
    </row>
    <row r="15316" spans="6:6">
      <c r="F15316" s="2"/>
    </row>
    <row r="15317" spans="6:6">
      <c r="F15317" s="2"/>
    </row>
    <row r="15318" spans="6:6">
      <c r="F15318" s="2"/>
    </row>
    <row r="15319" spans="6:6">
      <c r="F15319" s="2"/>
    </row>
    <row r="15320" spans="6:6">
      <c r="F15320" s="2"/>
    </row>
    <row r="15321" spans="6:6">
      <c r="F15321" s="2"/>
    </row>
    <row r="15322" spans="6:6">
      <c r="F15322" s="2"/>
    </row>
    <row r="15323" spans="6:6">
      <c r="F15323" s="2"/>
    </row>
    <row r="15324" spans="6:6">
      <c r="F15324" s="2"/>
    </row>
    <row r="15325" spans="6:6">
      <c r="F15325" s="2"/>
    </row>
    <row r="15326" spans="6:6">
      <c r="F15326" s="2"/>
    </row>
    <row r="15327" spans="6:6">
      <c r="F15327" s="2"/>
    </row>
    <row r="15328" spans="6:6">
      <c r="F15328" s="2"/>
    </row>
    <row r="15329" spans="6:6">
      <c r="F15329" s="2"/>
    </row>
    <row r="15330" spans="6:6">
      <c r="F15330" s="2"/>
    </row>
    <row r="15331" spans="6:6">
      <c r="F15331" s="2"/>
    </row>
    <row r="15332" spans="6:6">
      <c r="F15332" s="2"/>
    </row>
    <row r="15333" spans="6:6">
      <c r="F15333" s="2"/>
    </row>
    <row r="15334" spans="6:6">
      <c r="F15334" s="2"/>
    </row>
    <row r="15335" spans="6:6">
      <c r="F15335" s="2"/>
    </row>
    <row r="15336" spans="6:6">
      <c r="F15336" s="2"/>
    </row>
    <row r="15337" spans="6:6">
      <c r="F15337" s="2"/>
    </row>
    <row r="15338" spans="6:6">
      <c r="F15338" s="2"/>
    </row>
    <row r="15339" spans="6:6">
      <c r="F15339" s="2"/>
    </row>
    <row r="15340" spans="6:6">
      <c r="F15340" s="2"/>
    </row>
    <row r="15341" spans="6:6">
      <c r="F15341" s="2"/>
    </row>
    <row r="15342" spans="6:6">
      <c r="F15342" s="2"/>
    </row>
    <row r="15343" spans="6:6">
      <c r="F15343" s="2"/>
    </row>
    <row r="15344" spans="6:6">
      <c r="F15344" s="2"/>
    </row>
    <row r="15345" spans="6:6">
      <c r="F15345" s="2"/>
    </row>
    <row r="15346" spans="6:6">
      <c r="F15346" s="2"/>
    </row>
    <row r="15347" spans="6:6">
      <c r="F15347" s="2"/>
    </row>
    <row r="15348" spans="6:6">
      <c r="F15348" s="2"/>
    </row>
    <row r="15349" spans="6:6">
      <c r="F15349" s="2"/>
    </row>
    <row r="15350" spans="6:6">
      <c r="F15350" s="2"/>
    </row>
    <row r="15351" spans="6:6">
      <c r="F15351" s="2"/>
    </row>
    <row r="15352" spans="6:6">
      <c r="F15352" s="2"/>
    </row>
    <row r="15353" spans="6:6">
      <c r="F15353" s="2"/>
    </row>
    <row r="15354" spans="6:6">
      <c r="F15354" s="2"/>
    </row>
    <row r="15355" spans="6:6">
      <c r="F15355" s="2"/>
    </row>
    <row r="15356" spans="6:6">
      <c r="F15356" s="2"/>
    </row>
    <row r="15357" spans="6:6">
      <c r="F15357" s="2"/>
    </row>
    <row r="15358" spans="6:6">
      <c r="F15358" s="2"/>
    </row>
    <row r="15359" spans="6:6">
      <c r="F15359" s="2"/>
    </row>
    <row r="15360" spans="6:6">
      <c r="F15360" s="2"/>
    </row>
    <row r="15361" spans="6:6">
      <c r="F15361" s="2"/>
    </row>
    <row r="15362" spans="6:6">
      <c r="F15362" s="2"/>
    </row>
    <row r="15363" spans="6:6">
      <c r="F15363" s="2"/>
    </row>
    <row r="15364" spans="6:6">
      <c r="F15364" s="2"/>
    </row>
    <row r="15365" spans="6:6">
      <c r="F15365" s="2"/>
    </row>
    <row r="15366" spans="6:6">
      <c r="F15366" s="2"/>
    </row>
    <row r="15367" spans="6:6">
      <c r="F15367" s="2"/>
    </row>
    <row r="15368" spans="6:6">
      <c r="F15368" s="2"/>
    </row>
    <row r="15369" spans="6:6">
      <c r="F15369" s="2"/>
    </row>
    <row r="15370" spans="6:6">
      <c r="F15370" s="2"/>
    </row>
    <row r="15371" spans="6:6">
      <c r="F15371" s="2"/>
    </row>
    <row r="15372" spans="6:6">
      <c r="F15372" s="2"/>
    </row>
    <row r="15373" spans="6:6">
      <c r="F15373" s="2"/>
    </row>
    <row r="15374" spans="6:6">
      <c r="F15374" s="2"/>
    </row>
    <row r="15375" spans="6:6">
      <c r="F15375" s="2"/>
    </row>
    <row r="15376" spans="6:6">
      <c r="F15376" s="2"/>
    </row>
    <row r="15377" spans="6:6">
      <c r="F15377" s="2"/>
    </row>
    <row r="15378" spans="6:6">
      <c r="F15378" s="2"/>
    </row>
    <row r="15379" spans="6:6">
      <c r="F15379" s="2"/>
    </row>
    <row r="15380" spans="6:6">
      <c r="F15380" s="2"/>
    </row>
    <row r="15381" spans="6:6">
      <c r="F15381" s="2"/>
    </row>
    <row r="15382" spans="6:6">
      <c r="F15382" s="2"/>
    </row>
    <row r="15383" spans="6:6">
      <c r="F15383" s="2"/>
    </row>
    <row r="15384" spans="6:6">
      <c r="F15384" s="2"/>
    </row>
    <row r="15385" spans="6:6">
      <c r="F15385" s="2"/>
    </row>
    <row r="15386" spans="6:6">
      <c r="F15386" s="2"/>
    </row>
    <row r="15387" spans="6:6">
      <c r="F15387" s="2"/>
    </row>
    <row r="15388" spans="6:6">
      <c r="F15388" s="2"/>
    </row>
    <row r="15389" spans="6:6">
      <c r="F15389" s="2"/>
    </row>
    <row r="15390" spans="6:6">
      <c r="F15390" s="2"/>
    </row>
    <row r="15391" spans="6:6">
      <c r="F15391" s="2"/>
    </row>
    <row r="15392" spans="6:6">
      <c r="F15392" s="2"/>
    </row>
    <row r="15393" spans="6:6">
      <c r="F15393" s="2"/>
    </row>
    <row r="15394" spans="6:6">
      <c r="F15394" s="2"/>
    </row>
    <row r="15395" spans="6:6">
      <c r="F15395" s="2"/>
    </row>
    <row r="15396" spans="6:6">
      <c r="F15396" s="2"/>
    </row>
    <row r="15397" spans="6:6">
      <c r="F15397" s="2"/>
    </row>
    <row r="15398" spans="6:6">
      <c r="F15398" s="2"/>
    </row>
    <row r="15399" spans="6:6">
      <c r="F15399" s="2"/>
    </row>
    <row r="15400" spans="6:6">
      <c r="F15400" s="2"/>
    </row>
    <row r="15401" spans="6:6">
      <c r="F15401" s="2"/>
    </row>
    <row r="15402" spans="6:6">
      <c r="F15402" s="2"/>
    </row>
    <row r="15403" spans="6:6">
      <c r="F15403" s="2"/>
    </row>
    <row r="15404" spans="6:6">
      <c r="F15404" s="2"/>
    </row>
    <row r="15405" spans="6:6">
      <c r="F15405" s="2"/>
    </row>
    <row r="15406" spans="6:6">
      <c r="F15406" s="2"/>
    </row>
    <row r="15407" spans="6:6">
      <c r="F15407" s="2"/>
    </row>
    <row r="15408" spans="6:6">
      <c r="F15408" s="2"/>
    </row>
    <row r="15409" spans="6:6">
      <c r="F15409" s="2"/>
    </row>
    <row r="15410" spans="6:6">
      <c r="F15410" s="2"/>
    </row>
    <row r="15411" spans="6:6">
      <c r="F15411" s="2"/>
    </row>
    <row r="15412" spans="6:6">
      <c r="F15412" s="2"/>
    </row>
    <row r="15413" spans="6:6">
      <c r="F15413" s="2"/>
    </row>
    <row r="15414" spans="6:6">
      <c r="F15414" s="2"/>
    </row>
    <row r="15415" spans="6:6">
      <c r="F15415" s="2"/>
    </row>
    <row r="15416" spans="6:6">
      <c r="F15416" s="2"/>
    </row>
    <row r="15417" spans="6:6">
      <c r="F15417" s="2"/>
    </row>
    <row r="15418" spans="6:6">
      <c r="F15418" s="2"/>
    </row>
    <row r="15419" spans="6:6">
      <c r="F15419" s="2"/>
    </row>
    <row r="15420" spans="6:6">
      <c r="F15420" s="2"/>
    </row>
    <row r="15421" spans="6:6">
      <c r="F15421" s="2"/>
    </row>
    <row r="15422" spans="6:6">
      <c r="F15422" s="2"/>
    </row>
    <row r="15423" spans="6:6">
      <c r="F15423" s="2"/>
    </row>
    <row r="15424" spans="6:6">
      <c r="F15424" s="2"/>
    </row>
    <row r="15425" spans="6:6">
      <c r="F15425" s="2"/>
    </row>
    <row r="15426" spans="6:6">
      <c r="F15426" s="2"/>
    </row>
    <row r="15427" spans="6:6">
      <c r="F15427" s="2"/>
    </row>
    <row r="15428" spans="6:6">
      <c r="F15428" s="2"/>
    </row>
    <row r="15429" spans="6:6">
      <c r="F15429" s="2"/>
    </row>
    <row r="15430" spans="6:6">
      <c r="F15430" s="2"/>
    </row>
    <row r="15431" spans="6:6">
      <c r="F15431" s="2"/>
    </row>
    <row r="15432" spans="6:6">
      <c r="F15432" s="2"/>
    </row>
    <row r="15433" spans="6:6">
      <c r="F15433" s="2"/>
    </row>
    <row r="15434" spans="6:6">
      <c r="F15434" s="2"/>
    </row>
    <row r="15435" spans="6:6">
      <c r="F15435" s="2"/>
    </row>
    <row r="15436" spans="6:6">
      <c r="F15436" s="2"/>
    </row>
    <row r="15437" spans="6:6">
      <c r="F15437" s="2"/>
    </row>
    <row r="15438" spans="6:6">
      <c r="F15438" s="2"/>
    </row>
    <row r="15439" spans="6:6">
      <c r="F15439" s="2"/>
    </row>
    <row r="15440" spans="6:6">
      <c r="F15440" s="2"/>
    </row>
    <row r="15441" spans="6:6">
      <c r="F15441" s="2"/>
    </row>
    <row r="15442" spans="6:6">
      <c r="F15442" s="2"/>
    </row>
    <row r="15443" spans="6:6">
      <c r="F15443" s="2"/>
    </row>
    <row r="15444" spans="6:6">
      <c r="F15444" s="2"/>
    </row>
    <row r="15445" spans="6:6">
      <c r="F15445" s="2"/>
    </row>
    <row r="15446" spans="6:6">
      <c r="F15446" s="2"/>
    </row>
    <row r="15447" spans="6:6">
      <c r="F15447" s="2"/>
    </row>
    <row r="15448" spans="6:6">
      <c r="F15448" s="2"/>
    </row>
    <row r="15449" spans="6:6">
      <c r="F15449" s="2"/>
    </row>
    <row r="15450" spans="6:6">
      <c r="F15450" s="2"/>
    </row>
    <row r="15451" spans="6:6">
      <c r="F15451" s="2"/>
    </row>
    <row r="15452" spans="6:6">
      <c r="F15452" s="2"/>
    </row>
    <row r="15453" spans="6:6">
      <c r="F15453" s="2"/>
    </row>
    <row r="15454" spans="6:6">
      <c r="F15454" s="2"/>
    </row>
    <row r="15455" spans="6:6">
      <c r="F15455" s="2"/>
    </row>
    <row r="15456" spans="6:6">
      <c r="F15456" s="2"/>
    </row>
    <row r="15457" spans="6:6">
      <c r="F15457" s="2"/>
    </row>
    <row r="15458" spans="6:6">
      <c r="F15458" s="2"/>
    </row>
    <row r="15459" spans="6:6">
      <c r="F15459" s="2"/>
    </row>
    <row r="15460" spans="6:6">
      <c r="F15460" s="2"/>
    </row>
    <row r="15461" spans="6:6">
      <c r="F15461" s="2"/>
    </row>
    <row r="15462" spans="6:6">
      <c r="F15462" s="2"/>
    </row>
    <row r="15463" spans="6:6">
      <c r="F15463" s="2"/>
    </row>
    <row r="15464" spans="6:6">
      <c r="F15464" s="2"/>
    </row>
    <row r="15465" spans="6:6">
      <c r="F15465" s="2"/>
    </row>
    <row r="15466" spans="6:6">
      <c r="F15466" s="2"/>
    </row>
    <row r="15467" spans="6:6">
      <c r="F15467" s="2"/>
    </row>
    <row r="15468" spans="6:6">
      <c r="F15468" s="2"/>
    </row>
    <row r="15469" spans="6:6">
      <c r="F15469" s="2"/>
    </row>
    <row r="15470" spans="6:6">
      <c r="F15470" s="2"/>
    </row>
    <row r="15471" spans="6:6">
      <c r="F15471" s="2"/>
    </row>
    <row r="15472" spans="6:6">
      <c r="F15472" s="2"/>
    </row>
    <row r="15473" spans="6:6">
      <c r="F15473" s="2"/>
    </row>
    <row r="15474" spans="6:6">
      <c r="F15474" s="2"/>
    </row>
    <row r="15475" spans="6:6">
      <c r="F15475" s="2"/>
    </row>
    <row r="15476" spans="6:6">
      <c r="F15476" s="2"/>
    </row>
    <row r="15477" spans="6:6">
      <c r="F15477" s="2"/>
    </row>
    <row r="15478" spans="6:6">
      <c r="F15478" s="2"/>
    </row>
    <row r="15479" spans="6:6">
      <c r="F15479" s="2"/>
    </row>
    <row r="15480" spans="6:6">
      <c r="F15480" s="2"/>
    </row>
    <row r="15481" spans="6:6">
      <c r="F15481" s="2"/>
    </row>
    <row r="15482" spans="6:6">
      <c r="F15482" s="2"/>
    </row>
    <row r="15483" spans="6:6">
      <c r="F15483" s="2"/>
    </row>
    <row r="15484" spans="6:6">
      <c r="F15484" s="2"/>
    </row>
    <row r="15485" spans="6:6">
      <c r="F15485" s="2"/>
    </row>
    <row r="15486" spans="6:6">
      <c r="F15486" s="2"/>
    </row>
    <row r="15487" spans="6:6">
      <c r="F15487" s="2"/>
    </row>
    <row r="15488" spans="6:6">
      <c r="F15488" s="2"/>
    </row>
    <row r="15489" spans="6:6">
      <c r="F15489" s="2"/>
    </row>
    <row r="15490" spans="6:6">
      <c r="F15490" s="2"/>
    </row>
    <row r="15491" spans="6:6">
      <c r="F15491" s="2"/>
    </row>
    <row r="15492" spans="6:6">
      <c r="F15492" s="2"/>
    </row>
    <row r="15493" spans="6:6">
      <c r="F15493" s="2"/>
    </row>
    <row r="15494" spans="6:6">
      <c r="F15494" s="2"/>
    </row>
    <row r="15495" spans="6:6">
      <c r="F15495" s="2"/>
    </row>
    <row r="15496" spans="6:6">
      <c r="F15496" s="2"/>
    </row>
    <row r="15497" spans="6:6">
      <c r="F15497" s="2"/>
    </row>
    <row r="15498" spans="6:6">
      <c r="F15498" s="2"/>
    </row>
    <row r="15499" spans="6:6">
      <c r="F15499" s="2"/>
    </row>
    <row r="15500" spans="6:6">
      <c r="F15500" s="2"/>
    </row>
    <row r="15501" spans="6:6">
      <c r="F15501" s="2"/>
    </row>
    <row r="15502" spans="6:6">
      <c r="F15502" s="2"/>
    </row>
    <row r="15503" spans="6:6">
      <c r="F15503" s="2"/>
    </row>
    <row r="15504" spans="6:6">
      <c r="F15504" s="2"/>
    </row>
    <row r="15505" spans="6:6">
      <c r="F15505" s="2"/>
    </row>
    <row r="15506" spans="6:6">
      <c r="F15506" s="2"/>
    </row>
    <row r="15507" spans="6:6">
      <c r="F15507" s="2"/>
    </row>
    <row r="15508" spans="6:6">
      <c r="F15508" s="2"/>
    </row>
    <row r="15509" spans="6:6">
      <c r="F15509" s="2"/>
    </row>
    <row r="15510" spans="6:6">
      <c r="F15510" s="2"/>
    </row>
    <row r="15511" spans="6:6">
      <c r="F15511" s="2"/>
    </row>
    <row r="15512" spans="6:6">
      <c r="F15512" s="2"/>
    </row>
    <row r="15513" spans="6:6">
      <c r="F15513" s="2"/>
    </row>
    <row r="15514" spans="6:6">
      <c r="F15514" s="2"/>
    </row>
    <row r="15515" spans="6:6">
      <c r="F15515" s="2"/>
    </row>
    <row r="15516" spans="6:6">
      <c r="F15516" s="2"/>
    </row>
    <row r="15517" spans="6:6">
      <c r="F15517" s="2"/>
    </row>
    <row r="15518" spans="6:6">
      <c r="F15518" s="2"/>
    </row>
    <row r="15519" spans="6:6">
      <c r="F15519" s="2"/>
    </row>
    <row r="15520" spans="6:6">
      <c r="F15520" s="2"/>
    </row>
    <row r="15521" spans="6:6">
      <c r="F15521" s="2"/>
    </row>
    <row r="15522" spans="6:6">
      <c r="F15522" s="2"/>
    </row>
    <row r="15523" spans="6:6">
      <c r="F15523" s="2"/>
    </row>
    <row r="15524" spans="6:6">
      <c r="F15524" s="2"/>
    </row>
    <row r="15525" spans="6:6">
      <c r="F15525" s="2"/>
    </row>
    <row r="15526" spans="6:6">
      <c r="F15526" s="2"/>
    </row>
    <row r="15527" spans="6:6">
      <c r="F15527" s="2"/>
    </row>
    <row r="15528" spans="6:6">
      <c r="F15528" s="2"/>
    </row>
    <row r="15529" spans="6:6">
      <c r="F15529" s="2"/>
    </row>
    <row r="15530" spans="6:6">
      <c r="F15530" s="2"/>
    </row>
    <row r="15531" spans="6:6">
      <c r="F15531" s="2"/>
    </row>
    <row r="15532" spans="6:6">
      <c r="F15532" s="2"/>
    </row>
    <row r="15533" spans="6:6">
      <c r="F15533" s="2"/>
    </row>
    <row r="15534" spans="6:6">
      <c r="F15534" s="2"/>
    </row>
    <row r="15535" spans="6:6">
      <c r="F15535" s="2"/>
    </row>
    <row r="15536" spans="6:6">
      <c r="F15536" s="2"/>
    </row>
    <row r="15537" spans="6:6">
      <c r="F15537" s="2"/>
    </row>
    <row r="15538" spans="6:6">
      <c r="F15538" s="2"/>
    </row>
    <row r="15539" spans="6:6">
      <c r="F15539" s="2"/>
    </row>
    <row r="15540" spans="6:6">
      <c r="F15540" s="2"/>
    </row>
    <row r="15541" spans="6:6">
      <c r="F15541" s="2"/>
    </row>
    <row r="15542" spans="6:6">
      <c r="F15542" s="2"/>
    </row>
    <row r="15543" spans="6:6">
      <c r="F15543" s="2"/>
    </row>
    <row r="15544" spans="6:6">
      <c r="F15544" s="2"/>
    </row>
    <row r="15545" spans="6:6">
      <c r="F15545" s="2"/>
    </row>
    <row r="15546" spans="6:6">
      <c r="F15546" s="2"/>
    </row>
    <row r="15547" spans="6:6">
      <c r="F15547" s="2"/>
    </row>
    <row r="15548" spans="6:6">
      <c r="F15548" s="2"/>
    </row>
    <row r="15549" spans="6:6">
      <c r="F15549" s="2"/>
    </row>
    <row r="15550" spans="6:6">
      <c r="F15550" s="2"/>
    </row>
    <row r="15551" spans="6:6">
      <c r="F15551" s="2"/>
    </row>
    <row r="15552" spans="6:6">
      <c r="F15552" s="2"/>
    </row>
    <row r="15553" spans="6:6">
      <c r="F15553" s="2"/>
    </row>
    <row r="15554" spans="6:6">
      <c r="F15554" s="2"/>
    </row>
    <row r="15555" spans="6:6">
      <c r="F15555" s="2"/>
    </row>
    <row r="15556" spans="6:6">
      <c r="F15556" s="2"/>
    </row>
    <row r="15557" spans="6:6">
      <c r="F15557" s="2"/>
    </row>
    <row r="15558" spans="6:6">
      <c r="F15558" s="2"/>
    </row>
    <row r="15559" spans="6:6">
      <c r="F15559" s="2"/>
    </row>
    <row r="15560" spans="6:6">
      <c r="F15560" s="2"/>
    </row>
    <row r="15561" spans="6:6">
      <c r="F15561" s="2"/>
    </row>
    <row r="15562" spans="6:6">
      <c r="F15562" s="2"/>
    </row>
    <row r="15563" spans="6:6">
      <c r="F15563" s="2"/>
    </row>
    <row r="15564" spans="6:6">
      <c r="F15564" s="2"/>
    </row>
    <row r="15565" spans="6:6">
      <c r="F15565" s="2"/>
    </row>
    <row r="15566" spans="6:6">
      <c r="F15566" s="2"/>
    </row>
    <row r="15567" spans="6:6">
      <c r="F15567" s="2"/>
    </row>
    <row r="15568" spans="6:6">
      <c r="F15568" s="2"/>
    </row>
    <row r="15569" spans="6:6">
      <c r="F15569" s="2"/>
    </row>
    <row r="15570" spans="6:6">
      <c r="F15570" s="2"/>
    </row>
    <row r="15571" spans="6:6">
      <c r="F15571" s="2"/>
    </row>
    <row r="15572" spans="6:6">
      <c r="F15572" s="2"/>
    </row>
    <row r="15573" spans="6:6">
      <c r="F15573" s="2"/>
    </row>
    <row r="15574" spans="6:6">
      <c r="F15574" s="2"/>
    </row>
    <row r="15575" spans="6:6">
      <c r="F15575" s="2"/>
    </row>
    <row r="15576" spans="6:6">
      <c r="F15576" s="2"/>
    </row>
    <row r="15577" spans="6:6">
      <c r="F15577" s="2"/>
    </row>
    <row r="15578" spans="6:6">
      <c r="F15578" s="2"/>
    </row>
    <row r="15579" spans="6:6">
      <c r="F15579" s="2"/>
    </row>
    <row r="15580" spans="6:6">
      <c r="F15580" s="2"/>
    </row>
    <row r="15581" spans="6:6">
      <c r="F15581" s="2"/>
    </row>
    <row r="15582" spans="6:6">
      <c r="F15582" s="2"/>
    </row>
    <row r="15583" spans="6:6">
      <c r="F15583" s="2"/>
    </row>
    <row r="15584" spans="6:6">
      <c r="F15584" s="2"/>
    </row>
    <row r="15585" spans="6:6">
      <c r="F15585" s="2"/>
    </row>
    <row r="15586" spans="6:6">
      <c r="F15586" s="2"/>
    </row>
    <row r="15587" spans="6:6">
      <c r="F15587" s="2"/>
    </row>
    <row r="15588" spans="6:6">
      <c r="F15588" s="2"/>
    </row>
    <row r="15589" spans="6:6">
      <c r="F15589" s="2"/>
    </row>
    <row r="15590" spans="6:6">
      <c r="F15590" s="2"/>
    </row>
    <row r="15591" spans="6:6">
      <c r="F15591" s="2"/>
    </row>
    <row r="15592" spans="6:6">
      <c r="F15592" s="2"/>
    </row>
    <row r="15593" spans="6:6">
      <c r="F15593" s="2"/>
    </row>
    <row r="15594" spans="6:6">
      <c r="F15594" s="2"/>
    </row>
    <row r="15595" spans="6:6">
      <c r="F15595" s="2"/>
    </row>
    <row r="15596" spans="6:6">
      <c r="F15596" s="2"/>
    </row>
    <row r="15597" spans="6:6">
      <c r="F15597" s="2"/>
    </row>
    <row r="15598" spans="6:6">
      <c r="F15598" s="2"/>
    </row>
    <row r="15599" spans="6:6">
      <c r="F15599" s="2"/>
    </row>
    <row r="15600" spans="6:6">
      <c r="F15600" s="2"/>
    </row>
    <row r="15601" spans="6:6">
      <c r="F15601" s="2"/>
    </row>
    <row r="15602" spans="6:6">
      <c r="F15602" s="2"/>
    </row>
    <row r="15603" spans="6:6">
      <c r="F15603" s="2"/>
    </row>
    <row r="15604" spans="6:6">
      <c r="F15604" s="2"/>
    </row>
    <row r="15605" spans="6:6">
      <c r="F15605" s="2"/>
    </row>
    <row r="15606" spans="6:6">
      <c r="F15606" s="2"/>
    </row>
    <row r="15607" spans="6:6">
      <c r="F15607" s="2"/>
    </row>
    <row r="15608" spans="6:6">
      <c r="F15608" s="2"/>
    </row>
    <row r="15609" spans="6:6">
      <c r="F15609" s="2"/>
    </row>
    <row r="15610" spans="6:6">
      <c r="F15610" s="2"/>
    </row>
    <row r="15611" spans="6:6">
      <c r="F15611" s="2"/>
    </row>
    <row r="15612" spans="6:6">
      <c r="F15612" s="2"/>
    </row>
    <row r="15613" spans="6:6">
      <c r="F15613" s="2"/>
    </row>
    <row r="15614" spans="6:6">
      <c r="F15614" s="2"/>
    </row>
    <row r="15615" spans="6:6">
      <c r="F15615" s="2"/>
    </row>
    <row r="15616" spans="6:6">
      <c r="F15616" s="2"/>
    </row>
    <row r="15617" spans="6:6">
      <c r="F15617" s="2"/>
    </row>
    <row r="15618" spans="6:6">
      <c r="F15618" s="2"/>
    </row>
    <row r="15619" spans="6:6">
      <c r="F15619" s="2"/>
    </row>
    <row r="15620" spans="6:6">
      <c r="F15620" s="2"/>
    </row>
    <row r="15621" spans="6:6">
      <c r="F15621" s="2"/>
    </row>
    <row r="15622" spans="6:6">
      <c r="F15622" s="2"/>
    </row>
    <row r="15623" spans="6:6">
      <c r="F15623" s="2"/>
    </row>
    <row r="15624" spans="6:6">
      <c r="F15624" s="2"/>
    </row>
    <row r="15625" spans="6:6">
      <c r="F15625" s="2"/>
    </row>
    <row r="15626" spans="6:6">
      <c r="F15626" s="2"/>
    </row>
    <row r="15627" spans="6:6">
      <c r="F15627" s="2"/>
    </row>
    <row r="15628" spans="6:6">
      <c r="F15628" s="2"/>
    </row>
    <row r="15629" spans="6:6">
      <c r="F15629" s="2"/>
    </row>
    <row r="15630" spans="6:6">
      <c r="F15630" s="2"/>
    </row>
    <row r="15631" spans="6:6">
      <c r="F15631" s="2"/>
    </row>
    <row r="15632" spans="6:6">
      <c r="F15632" s="2"/>
    </row>
    <row r="15633" spans="6:6">
      <c r="F15633" s="2"/>
    </row>
    <row r="15634" spans="6:6">
      <c r="F15634" s="2"/>
    </row>
    <row r="15635" spans="6:6">
      <c r="F15635" s="2"/>
    </row>
    <row r="15636" spans="6:6">
      <c r="F15636" s="2"/>
    </row>
    <row r="15637" spans="6:6">
      <c r="F15637" s="2"/>
    </row>
    <row r="15638" spans="6:6">
      <c r="F15638" s="2"/>
    </row>
    <row r="15639" spans="6:6">
      <c r="F15639" s="2"/>
    </row>
    <row r="15640" spans="6:6">
      <c r="F15640" s="2"/>
    </row>
    <row r="15641" spans="6:6">
      <c r="F15641" s="2"/>
    </row>
    <row r="15642" spans="6:6">
      <c r="F15642" s="2"/>
    </row>
    <row r="15643" spans="6:6">
      <c r="F15643" s="2"/>
    </row>
    <row r="15644" spans="6:6">
      <c r="F15644" s="2"/>
    </row>
    <row r="15645" spans="6:6">
      <c r="F15645" s="2"/>
    </row>
    <row r="15646" spans="6:6">
      <c r="F15646" s="2"/>
    </row>
    <row r="15647" spans="6:6">
      <c r="F15647" s="2"/>
    </row>
    <row r="15648" spans="6:6">
      <c r="F15648" s="2"/>
    </row>
    <row r="15649" spans="6:6">
      <c r="F15649" s="2"/>
    </row>
    <row r="15650" spans="6:6">
      <c r="F15650" s="2"/>
    </row>
    <row r="15651" spans="6:6">
      <c r="F15651" s="2"/>
    </row>
    <row r="15652" spans="6:6">
      <c r="F15652" s="2"/>
    </row>
    <row r="15653" spans="6:6">
      <c r="F15653" s="2"/>
    </row>
    <row r="15654" spans="6:6">
      <c r="F15654" s="2"/>
    </row>
    <row r="15655" spans="6:6">
      <c r="F15655" s="2"/>
    </row>
    <row r="15656" spans="6:6">
      <c r="F15656" s="2"/>
    </row>
    <row r="15657" spans="6:6">
      <c r="F15657" s="2"/>
    </row>
    <row r="15658" spans="6:6">
      <c r="F15658" s="2"/>
    </row>
    <row r="15659" spans="6:6">
      <c r="F15659" s="2"/>
    </row>
    <row r="15660" spans="6:6">
      <c r="F15660" s="2"/>
    </row>
    <row r="15661" spans="6:6">
      <c r="F15661" s="2"/>
    </row>
    <row r="15662" spans="6:6">
      <c r="F15662" s="2"/>
    </row>
    <row r="15663" spans="6:6">
      <c r="F15663" s="2"/>
    </row>
    <row r="15664" spans="6:6">
      <c r="F15664" s="2"/>
    </row>
    <row r="15665" spans="6:6">
      <c r="F15665" s="2"/>
    </row>
    <row r="15666" spans="6:6">
      <c r="F15666" s="2"/>
    </row>
    <row r="15667" spans="6:6">
      <c r="F15667" s="2"/>
    </row>
    <row r="15668" spans="6:6">
      <c r="F15668" s="2"/>
    </row>
    <row r="15669" spans="6:6">
      <c r="F15669" s="2"/>
    </row>
    <row r="15670" spans="6:6">
      <c r="F15670" s="2"/>
    </row>
    <row r="15671" spans="6:6">
      <c r="F15671" s="2"/>
    </row>
    <row r="15672" spans="6:6">
      <c r="F15672" s="2"/>
    </row>
    <row r="15673" spans="6:6">
      <c r="F15673" s="2"/>
    </row>
    <row r="15674" spans="6:6">
      <c r="F15674" s="2"/>
    </row>
    <row r="15675" spans="6:6">
      <c r="F15675" s="2"/>
    </row>
    <row r="15676" spans="6:6">
      <c r="F15676" s="2"/>
    </row>
    <row r="15677" spans="6:6">
      <c r="F15677" s="2"/>
    </row>
    <row r="15678" spans="6:6">
      <c r="F15678" s="2"/>
    </row>
    <row r="15679" spans="6:6">
      <c r="F15679" s="2"/>
    </row>
    <row r="15680" spans="6:6">
      <c r="F15680" s="2"/>
    </row>
    <row r="15681" spans="6:6">
      <c r="F15681" s="2"/>
    </row>
    <row r="15682" spans="6:6">
      <c r="F15682" s="2"/>
    </row>
    <row r="15683" spans="6:6">
      <c r="F15683" s="2"/>
    </row>
    <row r="15684" spans="6:6">
      <c r="F15684" s="2"/>
    </row>
    <row r="15685" spans="6:6">
      <c r="F15685" s="2"/>
    </row>
    <row r="15686" spans="6:6">
      <c r="F15686" s="2"/>
    </row>
    <row r="15687" spans="6:6">
      <c r="F15687" s="2"/>
    </row>
    <row r="15688" spans="6:6">
      <c r="F15688" s="2"/>
    </row>
    <row r="15689" spans="6:6">
      <c r="F15689" s="2"/>
    </row>
    <row r="15690" spans="6:6">
      <c r="F15690" s="2"/>
    </row>
    <row r="15691" spans="6:6">
      <c r="F15691" s="2"/>
    </row>
    <row r="15692" spans="6:6">
      <c r="F15692" s="2"/>
    </row>
    <row r="15693" spans="6:6">
      <c r="F15693" s="2"/>
    </row>
    <row r="15694" spans="6:6">
      <c r="F15694" s="2"/>
    </row>
    <row r="15695" spans="6:6">
      <c r="F15695" s="2"/>
    </row>
    <row r="15696" spans="6:6">
      <c r="F15696" s="2"/>
    </row>
    <row r="15697" spans="6:6">
      <c r="F15697" s="2"/>
    </row>
    <row r="15698" spans="6:6">
      <c r="F15698" s="2"/>
    </row>
    <row r="15699" spans="6:6">
      <c r="F15699" s="2"/>
    </row>
    <row r="15700" spans="6:6">
      <c r="F15700" s="2"/>
    </row>
    <row r="15701" spans="6:6">
      <c r="F15701" s="2"/>
    </row>
    <row r="15702" spans="6:6">
      <c r="F15702" s="2"/>
    </row>
    <row r="15703" spans="6:6">
      <c r="F15703" s="2"/>
    </row>
    <row r="15704" spans="6:6">
      <c r="F15704" s="2"/>
    </row>
    <row r="15705" spans="6:6">
      <c r="F15705" s="2"/>
    </row>
    <row r="15706" spans="6:6">
      <c r="F15706" s="2"/>
    </row>
    <row r="15707" spans="6:6">
      <c r="F15707" s="2"/>
    </row>
    <row r="15708" spans="6:6">
      <c r="F15708" s="2"/>
    </row>
    <row r="15709" spans="6:6">
      <c r="F15709" s="2"/>
    </row>
    <row r="15710" spans="6:6">
      <c r="F15710" s="2"/>
    </row>
    <row r="15711" spans="6:6">
      <c r="F15711" s="2"/>
    </row>
    <row r="15712" spans="6:6">
      <c r="F15712" s="2"/>
    </row>
    <row r="15713" spans="6:6">
      <c r="F15713" s="2"/>
    </row>
    <row r="15714" spans="6:6">
      <c r="F15714" s="2"/>
    </row>
    <row r="15715" spans="6:6">
      <c r="F15715" s="2"/>
    </row>
    <row r="15716" spans="6:6">
      <c r="F15716" s="2"/>
    </row>
    <row r="15717" spans="6:6">
      <c r="F15717" s="2"/>
    </row>
    <row r="15718" spans="6:6">
      <c r="F15718" s="2"/>
    </row>
    <row r="15719" spans="6:6">
      <c r="F15719" s="2"/>
    </row>
    <row r="15720" spans="6:6">
      <c r="F15720" s="2"/>
    </row>
    <row r="15721" spans="6:6">
      <c r="F15721" s="2"/>
    </row>
    <row r="15722" spans="6:6">
      <c r="F15722" s="2"/>
    </row>
    <row r="15723" spans="6:6">
      <c r="F15723" s="2"/>
    </row>
    <row r="15724" spans="6:6">
      <c r="F15724" s="2"/>
    </row>
    <row r="15725" spans="6:6">
      <c r="F15725" s="2"/>
    </row>
    <row r="15726" spans="6:6">
      <c r="F15726" s="2"/>
    </row>
    <row r="15727" spans="6:6">
      <c r="F15727" s="2"/>
    </row>
    <row r="15728" spans="6:6">
      <c r="F15728" s="2"/>
    </row>
    <row r="15729" spans="6:6">
      <c r="F15729" s="2"/>
    </row>
    <row r="15730" spans="6:6">
      <c r="F15730" s="2"/>
    </row>
    <row r="15731" spans="6:6">
      <c r="F15731" s="2"/>
    </row>
    <row r="15732" spans="6:6">
      <c r="F15732" s="2"/>
    </row>
    <row r="15733" spans="6:6">
      <c r="F15733" s="2"/>
    </row>
    <row r="15734" spans="6:6">
      <c r="F15734" s="2"/>
    </row>
    <row r="15735" spans="6:6">
      <c r="F15735" s="2"/>
    </row>
    <row r="15736" spans="6:6">
      <c r="F15736" s="2"/>
    </row>
    <row r="15737" spans="6:6">
      <c r="F15737" s="2"/>
    </row>
    <row r="15738" spans="6:6">
      <c r="F15738" s="2"/>
    </row>
    <row r="15739" spans="6:6">
      <c r="F15739" s="2"/>
    </row>
    <row r="15740" spans="6:6">
      <c r="F15740" s="2"/>
    </row>
    <row r="15741" spans="6:6">
      <c r="F15741" s="2"/>
    </row>
    <row r="15742" spans="6:6">
      <c r="F15742" s="2"/>
    </row>
    <row r="15743" spans="6:6">
      <c r="F15743" s="2"/>
    </row>
    <row r="15744" spans="6:6">
      <c r="F15744" s="2"/>
    </row>
    <row r="15745" spans="6:6">
      <c r="F15745" s="2"/>
    </row>
    <row r="15746" spans="6:6">
      <c r="F15746" s="2"/>
    </row>
    <row r="15747" spans="6:6">
      <c r="F15747" s="2"/>
    </row>
    <row r="15748" spans="6:6">
      <c r="F15748" s="2"/>
    </row>
    <row r="15749" spans="6:6">
      <c r="F15749" s="2"/>
    </row>
    <row r="15750" spans="6:6">
      <c r="F15750" s="2"/>
    </row>
    <row r="15751" spans="6:6">
      <c r="F15751" s="2"/>
    </row>
    <row r="15752" spans="6:6">
      <c r="F15752" s="2"/>
    </row>
    <row r="15753" spans="6:6">
      <c r="F15753" s="2"/>
    </row>
    <row r="15754" spans="6:6">
      <c r="F15754" s="2"/>
    </row>
    <row r="15755" spans="6:6">
      <c r="F15755" s="2"/>
    </row>
    <row r="15756" spans="6:6">
      <c r="F15756" s="2"/>
    </row>
    <row r="15757" spans="6:6">
      <c r="F15757" s="2"/>
    </row>
    <row r="15758" spans="6:6">
      <c r="F15758" s="2"/>
    </row>
    <row r="15759" spans="6:6">
      <c r="F15759" s="2"/>
    </row>
    <row r="15760" spans="6:6">
      <c r="F15760" s="2"/>
    </row>
    <row r="15761" spans="6:6">
      <c r="F15761" s="2"/>
    </row>
    <row r="15762" spans="6:6">
      <c r="F15762" s="2"/>
    </row>
    <row r="15763" spans="6:6">
      <c r="F15763" s="2"/>
    </row>
    <row r="15764" spans="6:6">
      <c r="F15764" s="2"/>
    </row>
    <row r="15765" spans="6:6">
      <c r="F15765" s="2"/>
    </row>
    <row r="15766" spans="6:6">
      <c r="F15766" s="2"/>
    </row>
    <row r="15767" spans="6:6">
      <c r="F15767" s="2"/>
    </row>
    <row r="15768" spans="6:6">
      <c r="F15768" s="2"/>
    </row>
    <row r="15769" spans="6:6">
      <c r="F15769" s="2"/>
    </row>
    <row r="15770" spans="6:6">
      <c r="F15770" s="2"/>
    </row>
    <row r="15771" spans="6:6">
      <c r="F15771" s="2"/>
    </row>
    <row r="15772" spans="6:6">
      <c r="F15772" s="2"/>
    </row>
    <row r="15773" spans="6:6">
      <c r="F15773" s="2"/>
    </row>
    <row r="15774" spans="6:6">
      <c r="F15774" s="2"/>
    </row>
    <row r="15775" spans="6:6">
      <c r="F15775" s="2"/>
    </row>
    <row r="15776" spans="6:6">
      <c r="F15776" s="2"/>
    </row>
    <row r="15777" spans="6:6">
      <c r="F15777" s="2"/>
    </row>
    <row r="15778" spans="6:6">
      <c r="F15778" s="2"/>
    </row>
    <row r="15779" spans="6:6">
      <c r="F15779" s="2"/>
    </row>
    <row r="15780" spans="6:6">
      <c r="F15780" s="2"/>
    </row>
    <row r="15781" spans="6:6">
      <c r="F15781" s="2"/>
    </row>
    <row r="15782" spans="6:6">
      <c r="F15782" s="2"/>
    </row>
    <row r="15783" spans="6:6">
      <c r="F15783" s="2"/>
    </row>
    <row r="15784" spans="6:6">
      <c r="F15784" s="2"/>
    </row>
    <row r="15785" spans="6:6">
      <c r="F15785" s="2"/>
    </row>
    <row r="15786" spans="6:6">
      <c r="F15786" s="2"/>
    </row>
    <row r="15787" spans="6:6">
      <c r="F15787" s="2"/>
    </row>
    <row r="15788" spans="6:6">
      <c r="F15788" s="2"/>
    </row>
    <row r="15789" spans="6:6">
      <c r="F15789" s="2"/>
    </row>
    <row r="15790" spans="6:6">
      <c r="F15790" s="2"/>
    </row>
    <row r="15791" spans="6:6">
      <c r="F15791" s="2"/>
    </row>
    <row r="15792" spans="6:6">
      <c r="F15792" s="2"/>
    </row>
    <row r="15793" spans="6:6">
      <c r="F15793" s="2"/>
    </row>
    <row r="15794" spans="6:6">
      <c r="F15794" s="2"/>
    </row>
    <row r="15795" spans="6:6">
      <c r="F15795" s="2"/>
    </row>
    <row r="15796" spans="6:6">
      <c r="F15796" s="2"/>
    </row>
    <row r="15797" spans="6:6">
      <c r="F15797" s="2"/>
    </row>
    <row r="15798" spans="6:6">
      <c r="F15798" s="2"/>
    </row>
    <row r="15799" spans="6:6">
      <c r="F15799" s="2"/>
    </row>
    <row r="15800" spans="6:6">
      <c r="F15800" s="2"/>
    </row>
    <row r="15801" spans="6:6">
      <c r="F15801" s="2"/>
    </row>
    <row r="15802" spans="6:6">
      <c r="F15802" s="2"/>
    </row>
    <row r="15803" spans="6:6">
      <c r="F15803" s="2"/>
    </row>
    <row r="15804" spans="6:6">
      <c r="F15804" s="2"/>
    </row>
    <row r="15805" spans="6:6">
      <c r="F15805" s="2"/>
    </row>
    <row r="15806" spans="6:6">
      <c r="F15806" s="2"/>
    </row>
    <row r="15807" spans="6:6">
      <c r="F15807" s="2"/>
    </row>
    <row r="15808" spans="6:6">
      <c r="F15808" s="2"/>
    </row>
    <row r="15809" spans="6:6">
      <c r="F15809" s="2"/>
    </row>
    <row r="15810" spans="6:6">
      <c r="F15810" s="2"/>
    </row>
    <row r="15811" spans="6:6">
      <c r="F15811" s="2"/>
    </row>
    <row r="15812" spans="6:6">
      <c r="F15812" s="2"/>
    </row>
    <row r="15813" spans="6:6">
      <c r="F15813" s="2"/>
    </row>
    <row r="15814" spans="6:6">
      <c r="F15814" s="2"/>
    </row>
    <row r="15815" spans="6:6">
      <c r="F15815" s="2"/>
    </row>
    <row r="15816" spans="6:6">
      <c r="F15816" s="2"/>
    </row>
    <row r="15817" spans="6:6">
      <c r="F15817" s="2"/>
    </row>
    <row r="15818" spans="6:6">
      <c r="F15818" s="2"/>
    </row>
    <row r="15819" spans="6:6">
      <c r="F15819" s="2"/>
    </row>
    <row r="15820" spans="6:6">
      <c r="F15820" s="2"/>
    </row>
    <row r="15821" spans="6:6">
      <c r="F15821" s="2"/>
    </row>
    <row r="15822" spans="6:6">
      <c r="F15822" s="2"/>
    </row>
    <row r="15823" spans="6:6">
      <c r="F15823" s="2"/>
    </row>
    <row r="15824" spans="6:6">
      <c r="F15824" s="2"/>
    </row>
    <row r="15825" spans="6:6">
      <c r="F15825" s="2"/>
    </row>
    <row r="15826" spans="6:6">
      <c r="F15826" s="2"/>
    </row>
    <row r="15827" spans="6:6">
      <c r="F15827" s="2"/>
    </row>
    <row r="15828" spans="6:6">
      <c r="F15828" s="2"/>
    </row>
    <row r="15829" spans="6:6">
      <c r="F15829" s="2"/>
    </row>
    <row r="15830" spans="6:6">
      <c r="F15830" s="2"/>
    </row>
    <row r="15831" spans="6:6">
      <c r="F15831" s="2"/>
    </row>
    <row r="15832" spans="6:6">
      <c r="F15832" s="2"/>
    </row>
    <row r="15833" spans="6:6">
      <c r="F15833" s="2"/>
    </row>
    <row r="15834" spans="6:6">
      <c r="F15834" s="2"/>
    </row>
    <row r="15835" spans="6:6">
      <c r="F15835" s="2"/>
    </row>
    <row r="15836" spans="6:6">
      <c r="F15836" s="2"/>
    </row>
    <row r="15837" spans="6:6">
      <c r="F15837" s="2"/>
    </row>
    <row r="15838" spans="6:6">
      <c r="F15838" s="2"/>
    </row>
    <row r="15839" spans="6:6">
      <c r="F15839" s="2"/>
    </row>
    <row r="15840" spans="6:6">
      <c r="F15840" s="2"/>
    </row>
    <row r="15841" spans="6:6">
      <c r="F15841" s="2"/>
    </row>
    <row r="15842" spans="6:6">
      <c r="F15842" s="2"/>
    </row>
    <row r="15843" spans="6:6">
      <c r="F15843" s="2"/>
    </row>
    <row r="15844" spans="6:6">
      <c r="F15844" s="2"/>
    </row>
    <row r="15845" spans="6:6">
      <c r="F15845" s="2"/>
    </row>
    <row r="15846" spans="6:6">
      <c r="F15846" s="2"/>
    </row>
    <row r="15847" spans="6:6">
      <c r="F15847" s="2"/>
    </row>
    <row r="15848" spans="6:6">
      <c r="F15848" s="2"/>
    </row>
    <row r="15849" spans="6:6">
      <c r="F15849" s="2"/>
    </row>
    <row r="15850" spans="6:6">
      <c r="F15850" s="2"/>
    </row>
    <row r="15851" spans="6:6">
      <c r="F15851" s="2"/>
    </row>
    <row r="15852" spans="6:6">
      <c r="F15852" s="2"/>
    </row>
    <row r="15853" spans="6:6">
      <c r="F15853" s="2"/>
    </row>
    <row r="15854" spans="6:6">
      <c r="F15854" s="2"/>
    </row>
    <row r="15855" spans="6:6">
      <c r="F15855" s="2"/>
    </row>
    <row r="15856" spans="6:6">
      <c r="F15856" s="2"/>
    </row>
    <row r="15857" spans="6:6">
      <c r="F15857" s="2"/>
    </row>
    <row r="15858" spans="6:6">
      <c r="F15858" s="2"/>
    </row>
    <row r="15859" spans="6:6">
      <c r="F15859" s="2"/>
    </row>
    <row r="15860" spans="6:6">
      <c r="F15860" s="2"/>
    </row>
    <row r="15861" spans="6:6">
      <c r="F15861" s="2"/>
    </row>
    <row r="15862" spans="6:6">
      <c r="F15862" s="2"/>
    </row>
    <row r="15863" spans="6:6">
      <c r="F15863" s="2"/>
    </row>
    <row r="15864" spans="6:6">
      <c r="F15864" s="2"/>
    </row>
    <row r="15865" spans="6:6">
      <c r="F15865" s="2"/>
    </row>
    <row r="15866" spans="6:6">
      <c r="F15866" s="2"/>
    </row>
    <row r="15867" spans="6:6">
      <c r="F15867" s="2"/>
    </row>
    <row r="15868" spans="6:6">
      <c r="F15868" s="2"/>
    </row>
    <row r="15869" spans="6:6">
      <c r="F15869" s="2"/>
    </row>
    <row r="15870" spans="6:6">
      <c r="F15870" s="2"/>
    </row>
    <row r="15871" spans="6:6">
      <c r="F15871" s="2"/>
    </row>
    <row r="15872" spans="6:6">
      <c r="F15872" s="2"/>
    </row>
    <row r="15873" spans="6:6">
      <c r="F15873" s="2"/>
    </row>
    <row r="15874" spans="6:6">
      <c r="F15874" s="2"/>
    </row>
    <row r="15875" spans="6:6">
      <c r="F15875" s="2"/>
    </row>
    <row r="15876" spans="6:6">
      <c r="F15876" s="2"/>
    </row>
    <row r="15877" spans="6:6">
      <c r="F15877" s="2"/>
    </row>
    <row r="15878" spans="6:6">
      <c r="F15878" s="2"/>
    </row>
    <row r="15879" spans="6:6">
      <c r="F15879" s="2"/>
    </row>
    <row r="15880" spans="6:6">
      <c r="F15880" s="2"/>
    </row>
    <row r="15881" spans="6:6">
      <c r="F15881" s="2"/>
    </row>
    <row r="15882" spans="6:6">
      <c r="F15882" s="2"/>
    </row>
    <row r="15883" spans="6:6">
      <c r="F15883" s="2"/>
    </row>
    <row r="15884" spans="6:6">
      <c r="F15884" s="2"/>
    </row>
    <row r="15885" spans="6:6">
      <c r="F15885" s="2"/>
    </row>
    <row r="15886" spans="6:6">
      <c r="F15886" s="2"/>
    </row>
    <row r="15887" spans="6:6">
      <c r="F15887" s="2"/>
    </row>
    <row r="15888" spans="6:6">
      <c r="F15888" s="2"/>
    </row>
    <row r="15889" spans="6:6">
      <c r="F15889" s="2"/>
    </row>
    <row r="15890" spans="6:6">
      <c r="F15890" s="2"/>
    </row>
    <row r="15891" spans="6:6">
      <c r="F15891" s="2"/>
    </row>
    <row r="15892" spans="6:6">
      <c r="F15892" s="2"/>
    </row>
    <row r="15893" spans="6:6">
      <c r="F15893" s="2"/>
    </row>
    <row r="15894" spans="6:6">
      <c r="F15894" s="2"/>
    </row>
    <row r="15895" spans="6:6">
      <c r="F15895" s="2"/>
    </row>
    <row r="15896" spans="6:6">
      <c r="F15896" s="2"/>
    </row>
    <row r="15897" spans="6:6">
      <c r="F15897" s="2"/>
    </row>
    <row r="15898" spans="6:6">
      <c r="F15898" s="2"/>
    </row>
    <row r="15899" spans="6:6">
      <c r="F15899" s="2"/>
    </row>
    <row r="15900" spans="6:6">
      <c r="F15900" s="2"/>
    </row>
    <row r="15901" spans="6:6">
      <c r="F15901" s="2"/>
    </row>
    <row r="15902" spans="6:6">
      <c r="F15902" s="2"/>
    </row>
    <row r="15903" spans="6:6">
      <c r="F15903" s="2"/>
    </row>
    <row r="15904" spans="6:6">
      <c r="F15904" s="2"/>
    </row>
    <row r="15905" spans="6:6">
      <c r="F15905" s="2"/>
    </row>
    <row r="15906" spans="6:6">
      <c r="F15906" s="2"/>
    </row>
    <row r="15907" spans="6:6">
      <c r="F15907" s="2"/>
    </row>
    <row r="15908" spans="6:6">
      <c r="F15908" s="2"/>
    </row>
    <row r="15909" spans="6:6">
      <c r="F15909" s="2"/>
    </row>
    <row r="15910" spans="6:6">
      <c r="F15910" s="2"/>
    </row>
    <row r="15911" spans="6:6">
      <c r="F15911" s="2"/>
    </row>
    <row r="15912" spans="6:6">
      <c r="F15912" s="2"/>
    </row>
    <row r="15913" spans="6:6">
      <c r="F15913" s="2"/>
    </row>
    <row r="15914" spans="6:6">
      <c r="F15914" s="2"/>
    </row>
    <row r="15915" spans="6:6">
      <c r="F15915" s="2"/>
    </row>
    <row r="15916" spans="6:6">
      <c r="F15916" s="2"/>
    </row>
    <row r="15917" spans="6:6">
      <c r="F15917" s="2"/>
    </row>
    <row r="15918" spans="6:6">
      <c r="F15918" s="2"/>
    </row>
    <row r="15919" spans="6:6">
      <c r="F15919" s="2"/>
    </row>
    <row r="15920" spans="6:6">
      <c r="F15920" s="2"/>
    </row>
    <row r="15921" spans="6:6">
      <c r="F15921" s="2"/>
    </row>
    <row r="15922" spans="6:6">
      <c r="F15922" s="2"/>
    </row>
    <row r="15923" spans="6:6">
      <c r="F15923" s="2"/>
    </row>
    <row r="15924" spans="6:6">
      <c r="F15924" s="2"/>
    </row>
    <row r="15925" spans="6:6">
      <c r="F15925" s="2"/>
    </row>
    <row r="15926" spans="6:6">
      <c r="F15926" s="2"/>
    </row>
    <row r="15927" spans="6:6">
      <c r="F15927" s="2"/>
    </row>
    <row r="15928" spans="6:6">
      <c r="F15928" s="2"/>
    </row>
    <row r="15929" spans="6:6">
      <c r="F15929" s="2"/>
    </row>
    <row r="15930" spans="6:6">
      <c r="F15930" s="2"/>
    </row>
    <row r="15931" spans="6:6">
      <c r="F15931" s="2"/>
    </row>
    <row r="15932" spans="6:6">
      <c r="F15932" s="2"/>
    </row>
    <row r="15933" spans="6:6">
      <c r="F15933" s="2"/>
    </row>
    <row r="15934" spans="6:6">
      <c r="F15934" s="2"/>
    </row>
    <row r="15935" spans="6:6">
      <c r="F15935" s="2"/>
    </row>
    <row r="15936" spans="6:6">
      <c r="F15936" s="2"/>
    </row>
    <row r="15937" spans="6:6">
      <c r="F15937" s="2"/>
    </row>
    <row r="15938" spans="6:6">
      <c r="F15938" s="2"/>
    </row>
    <row r="15939" spans="6:6">
      <c r="F15939" s="2"/>
    </row>
    <row r="15940" spans="6:6">
      <c r="F15940" s="2"/>
    </row>
    <row r="15941" spans="6:6">
      <c r="F15941" s="2"/>
    </row>
    <row r="15942" spans="6:6">
      <c r="F15942" s="2"/>
    </row>
    <row r="15943" spans="6:6">
      <c r="F15943" s="2"/>
    </row>
    <row r="15944" spans="6:6">
      <c r="F15944" s="2"/>
    </row>
    <row r="15945" spans="6:6">
      <c r="F15945" s="2"/>
    </row>
    <row r="15946" spans="6:6">
      <c r="F15946" s="2"/>
    </row>
    <row r="15947" spans="6:6">
      <c r="F15947" s="2"/>
    </row>
    <row r="15948" spans="6:6">
      <c r="F15948" s="2"/>
    </row>
    <row r="15949" spans="6:6">
      <c r="F15949" s="2"/>
    </row>
    <row r="15950" spans="6:6">
      <c r="F15950" s="2"/>
    </row>
    <row r="15951" spans="6:6">
      <c r="F15951" s="2"/>
    </row>
    <row r="15952" spans="6:6">
      <c r="F15952" s="2"/>
    </row>
    <row r="15953" spans="6:6">
      <c r="F15953" s="2"/>
    </row>
    <row r="15954" spans="6:6">
      <c r="F15954" s="2"/>
    </row>
    <row r="15955" spans="6:6">
      <c r="F15955" s="2"/>
    </row>
    <row r="15956" spans="6:6">
      <c r="F15956" s="2"/>
    </row>
    <row r="15957" spans="6:6">
      <c r="F15957" s="2"/>
    </row>
    <row r="15958" spans="6:6">
      <c r="F15958" s="2"/>
    </row>
    <row r="15959" spans="6:6">
      <c r="F15959" s="2"/>
    </row>
    <row r="15960" spans="6:6">
      <c r="F15960" s="2"/>
    </row>
    <row r="15961" spans="6:6">
      <c r="F15961" s="2"/>
    </row>
    <row r="15962" spans="6:6">
      <c r="F15962" s="2"/>
    </row>
    <row r="15963" spans="6:6">
      <c r="F15963" s="2"/>
    </row>
    <row r="15964" spans="6:6">
      <c r="F15964" s="2"/>
    </row>
    <row r="15965" spans="6:6">
      <c r="F15965" s="2"/>
    </row>
    <row r="15966" spans="6:6">
      <c r="F15966" s="2"/>
    </row>
    <row r="15967" spans="6:6">
      <c r="F15967" s="2"/>
    </row>
    <row r="15968" spans="6:6">
      <c r="F15968" s="2"/>
    </row>
    <row r="15969" spans="6:6">
      <c r="F15969" s="2"/>
    </row>
    <row r="15970" spans="6:6">
      <c r="F15970" s="2"/>
    </row>
    <row r="15971" spans="6:6">
      <c r="F15971" s="2"/>
    </row>
    <row r="15972" spans="6:6">
      <c r="F15972" s="2"/>
    </row>
    <row r="15973" spans="6:6">
      <c r="F15973" s="2"/>
    </row>
    <row r="15974" spans="6:6">
      <c r="F15974" s="2"/>
    </row>
    <row r="15975" spans="6:6">
      <c r="F15975" s="2"/>
    </row>
    <row r="15976" spans="6:6">
      <c r="F15976" s="2"/>
    </row>
    <row r="15977" spans="6:6">
      <c r="F15977" s="2"/>
    </row>
    <row r="15978" spans="6:6">
      <c r="F15978" s="2"/>
    </row>
    <row r="15979" spans="6:6">
      <c r="F15979" s="2"/>
    </row>
    <row r="15980" spans="6:6">
      <c r="F15980" s="2"/>
    </row>
    <row r="15981" spans="6:6">
      <c r="F15981" s="2"/>
    </row>
    <row r="15982" spans="6:6">
      <c r="F15982" s="2"/>
    </row>
    <row r="15983" spans="6:6">
      <c r="F15983" s="2"/>
    </row>
    <row r="15984" spans="6:6">
      <c r="F15984" s="2"/>
    </row>
    <row r="15985" spans="6:6">
      <c r="F15985" s="2"/>
    </row>
    <row r="15986" spans="6:6">
      <c r="F15986" s="2"/>
    </row>
    <row r="15987" spans="6:6">
      <c r="F15987" s="2"/>
    </row>
    <row r="15988" spans="6:6">
      <c r="F15988" s="2"/>
    </row>
    <row r="15989" spans="6:6">
      <c r="F15989" s="2"/>
    </row>
    <row r="15990" spans="6:6">
      <c r="F15990" s="2"/>
    </row>
    <row r="15991" spans="6:6">
      <c r="F15991" s="2"/>
    </row>
    <row r="15992" spans="6:6">
      <c r="F15992" s="2"/>
    </row>
    <row r="15993" spans="6:6">
      <c r="F15993" s="2"/>
    </row>
    <row r="15994" spans="6:6">
      <c r="F15994" s="2"/>
    </row>
    <row r="15995" spans="6:6">
      <c r="F15995" s="2"/>
    </row>
    <row r="15996" spans="6:6">
      <c r="F15996" s="2"/>
    </row>
    <row r="15997" spans="6:6">
      <c r="F15997" s="2"/>
    </row>
    <row r="15998" spans="6:6">
      <c r="F15998" s="2"/>
    </row>
    <row r="15999" spans="6:6">
      <c r="F15999" s="2"/>
    </row>
    <row r="16000" spans="6:6">
      <c r="F16000" s="2"/>
    </row>
    <row r="16001" spans="6:6">
      <c r="F16001" s="2"/>
    </row>
    <row r="16002" spans="6:6">
      <c r="F16002" s="2"/>
    </row>
    <row r="16003" spans="6:6">
      <c r="F16003" s="2"/>
    </row>
    <row r="16004" spans="6:6">
      <c r="F16004" s="2"/>
    </row>
    <row r="16005" spans="6:6">
      <c r="F16005" s="2"/>
    </row>
    <row r="16006" spans="6:6">
      <c r="F16006" s="2"/>
    </row>
    <row r="16007" spans="6:6">
      <c r="F16007" s="2"/>
    </row>
    <row r="16008" spans="6:6">
      <c r="F16008" s="2"/>
    </row>
    <row r="16009" spans="6:6">
      <c r="F16009" s="2"/>
    </row>
    <row r="16010" spans="6:6">
      <c r="F16010" s="2"/>
    </row>
    <row r="16011" spans="6:6">
      <c r="F16011" s="2"/>
    </row>
    <row r="16012" spans="6:6">
      <c r="F16012" s="2"/>
    </row>
    <row r="16013" spans="6:6">
      <c r="F16013" s="2"/>
    </row>
    <row r="16014" spans="6:6">
      <c r="F16014" s="2"/>
    </row>
    <row r="16015" spans="6:6">
      <c r="F16015" s="2"/>
    </row>
    <row r="16016" spans="6:6">
      <c r="F16016" s="2"/>
    </row>
    <row r="16017" spans="6:6">
      <c r="F16017" s="2"/>
    </row>
    <row r="16018" spans="6:6">
      <c r="F16018" s="2"/>
    </row>
    <row r="16019" spans="6:6">
      <c r="F16019" s="2"/>
    </row>
    <row r="16020" spans="6:6">
      <c r="F16020" s="2"/>
    </row>
    <row r="16021" spans="6:6">
      <c r="F16021" s="2"/>
    </row>
    <row r="16022" spans="6:6">
      <c r="F16022" s="2"/>
    </row>
    <row r="16023" spans="6:6">
      <c r="F16023" s="2"/>
    </row>
    <row r="16024" spans="6:6">
      <c r="F16024" s="2"/>
    </row>
    <row r="16025" spans="6:6">
      <c r="F16025" s="2"/>
    </row>
    <row r="16026" spans="6:6">
      <c r="F16026" s="2"/>
    </row>
    <row r="16027" spans="6:6">
      <c r="F16027" s="2"/>
    </row>
    <row r="16028" spans="6:6">
      <c r="F16028" s="2"/>
    </row>
    <row r="16029" spans="6:6">
      <c r="F16029" s="2"/>
    </row>
    <row r="16030" spans="6:6">
      <c r="F16030" s="2"/>
    </row>
    <row r="16031" spans="6:6">
      <c r="F16031" s="2"/>
    </row>
    <row r="16032" spans="6:6">
      <c r="F16032" s="2"/>
    </row>
    <row r="16033" spans="6:6">
      <c r="F16033" s="2"/>
    </row>
    <row r="16034" spans="6:6">
      <c r="F16034" s="2"/>
    </row>
    <row r="16035" spans="6:6">
      <c r="F16035" s="2"/>
    </row>
    <row r="16036" spans="6:6">
      <c r="F16036" s="2"/>
    </row>
    <row r="16037" spans="6:6">
      <c r="F16037" s="2"/>
    </row>
    <row r="16038" spans="6:6">
      <c r="F16038" s="2"/>
    </row>
    <row r="16039" spans="6:6">
      <c r="F16039" s="2"/>
    </row>
    <row r="16040" spans="6:6">
      <c r="F16040" s="2"/>
    </row>
    <row r="16041" spans="6:6">
      <c r="F16041" s="2"/>
    </row>
    <row r="16042" spans="6:6">
      <c r="F16042" s="2"/>
    </row>
    <row r="16043" spans="6:6">
      <c r="F16043" s="2"/>
    </row>
    <row r="16044" spans="6:6">
      <c r="F16044" s="2"/>
    </row>
    <row r="16045" spans="6:6">
      <c r="F16045" s="2"/>
    </row>
    <row r="16046" spans="6:6">
      <c r="F16046" s="2"/>
    </row>
    <row r="16047" spans="6:6">
      <c r="F16047" s="2"/>
    </row>
    <row r="16048" spans="6:6">
      <c r="F16048" s="2"/>
    </row>
    <row r="16049" spans="6:6">
      <c r="F16049" s="2"/>
    </row>
    <row r="16050" spans="6:6">
      <c r="F16050" s="2"/>
    </row>
    <row r="16051" spans="6:6">
      <c r="F16051" s="2"/>
    </row>
    <row r="16052" spans="6:6">
      <c r="F16052" s="2"/>
    </row>
    <row r="16053" spans="6:6">
      <c r="F16053" s="2"/>
    </row>
    <row r="16054" spans="6:6">
      <c r="F16054" s="2"/>
    </row>
    <row r="16055" spans="6:6">
      <c r="F16055" s="2"/>
    </row>
    <row r="16056" spans="6:6">
      <c r="F16056" s="2"/>
    </row>
    <row r="16057" spans="6:6">
      <c r="F16057" s="2"/>
    </row>
    <row r="16058" spans="6:6">
      <c r="F16058" s="2"/>
    </row>
    <row r="16059" spans="6:6">
      <c r="F16059" s="2"/>
    </row>
    <row r="16060" spans="6:6">
      <c r="F16060" s="2"/>
    </row>
    <row r="16061" spans="6:6">
      <c r="F16061" s="2"/>
    </row>
    <row r="16062" spans="6:6">
      <c r="F16062" s="2"/>
    </row>
    <row r="16063" spans="6:6">
      <c r="F16063" s="2"/>
    </row>
    <row r="16064" spans="6:6">
      <c r="F16064" s="2"/>
    </row>
    <row r="16065" spans="6:6">
      <c r="F16065" s="2"/>
    </row>
    <row r="16066" spans="6:6">
      <c r="F16066" s="2"/>
    </row>
    <row r="16067" spans="6:6">
      <c r="F16067" s="2"/>
    </row>
    <row r="16068" spans="6:6">
      <c r="F16068" s="2"/>
    </row>
    <row r="16069" spans="6:6">
      <c r="F16069" s="2"/>
    </row>
    <row r="16070" spans="6:6">
      <c r="F16070" s="2"/>
    </row>
    <row r="16071" spans="6:6">
      <c r="F16071" s="2"/>
    </row>
    <row r="16072" spans="6:6">
      <c r="F16072" s="2"/>
    </row>
    <row r="16073" spans="6:6">
      <c r="F16073" s="2"/>
    </row>
    <row r="16074" spans="6:6">
      <c r="F16074" s="2"/>
    </row>
    <row r="16075" spans="6:6">
      <c r="F16075" s="2"/>
    </row>
    <row r="16076" spans="6:6">
      <c r="F16076" s="2"/>
    </row>
    <row r="16077" spans="6:6">
      <c r="F16077" s="2"/>
    </row>
    <row r="16078" spans="6:6">
      <c r="F16078" s="2"/>
    </row>
    <row r="16079" spans="6:6">
      <c r="F16079" s="2"/>
    </row>
    <row r="16080" spans="6:6">
      <c r="F16080" s="2"/>
    </row>
    <row r="16081" spans="6:6">
      <c r="F16081" s="2"/>
    </row>
    <row r="16082" spans="6:6">
      <c r="F16082" s="2"/>
    </row>
    <row r="16083" spans="6:6">
      <c r="F16083" s="2"/>
    </row>
    <row r="16084" spans="6:6">
      <c r="F16084" s="2"/>
    </row>
    <row r="16085" spans="6:6">
      <c r="F16085" s="2"/>
    </row>
    <row r="16086" spans="6:6">
      <c r="F16086" s="2"/>
    </row>
    <row r="16087" spans="6:6">
      <c r="F16087" s="2"/>
    </row>
    <row r="16088" spans="6:6">
      <c r="F16088" s="2"/>
    </row>
    <row r="16089" spans="6:6">
      <c r="F16089" s="2"/>
    </row>
    <row r="16090" spans="6:6">
      <c r="F16090" s="2"/>
    </row>
    <row r="16091" spans="6:6">
      <c r="F16091" s="2"/>
    </row>
    <row r="16092" spans="6:6">
      <c r="F16092" s="2"/>
    </row>
    <row r="16093" spans="6:6">
      <c r="F16093" s="2"/>
    </row>
    <row r="16094" spans="6:6">
      <c r="F16094" s="2"/>
    </row>
    <row r="16095" spans="6:6">
      <c r="F16095" s="2"/>
    </row>
    <row r="16096" spans="6:6">
      <c r="F16096" s="2"/>
    </row>
    <row r="16097" spans="6:6">
      <c r="F16097" s="2"/>
    </row>
    <row r="16098" spans="6:6">
      <c r="F16098" s="2"/>
    </row>
    <row r="16099" spans="6:6">
      <c r="F16099" s="2"/>
    </row>
    <row r="16100" spans="6:6">
      <c r="F16100" s="2"/>
    </row>
    <row r="16101" spans="6:6">
      <c r="F16101" s="2"/>
    </row>
    <row r="16102" spans="6:6">
      <c r="F16102" s="2"/>
    </row>
    <row r="16103" spans="6:6">
      <c r="F16103" s="2"/>
    </row>
    <row r="16104" spans="6:6">
      <c r="F16104" s="2"/>
    </row>
    <row r="16105" spans="6:6">
      <c r="F16105" s="2"/>
    </row>
    <row r="16106" spans="6:6">
      <c r="F16106" s="2"/>
    </row>
    <row r="16107" spans="6:6">
      <c r="F16107" s="2"/>
    </row>
    <row r="16108" spans="6:6">
      <c r="F16108" s="2"/>
    </row>
    <row r="16109" spans="6:6">
      <c r="F16109" s="2"/>
    </row>
    <row r="16110" spans="6:6">
      <c r="F16110" s="2"/>
    </row>
    <row r="16111" spans="6:6">
      <c r="F16111" s="2"/>
    </row>
    <row r="16112" spans="6:6">
      <c r="F16112" s="2"/>
    </row>
    <row r="16113" spans="6:6">
      <c r="F16113" s="2"/>
    </row>
    <row r="16114" spans="6:6">
      <c r="F16114" s="2"/>
    </row>
    <row r="16115" spans="6:6">
      <c r="F16115" s="2"/>
    </row>
    <row r="16116" spans="6:6">
      <c r="F16116" s="2"/>
    </row>
    <row r="16117" spans="6:6">
      <c r="F16117" s="2"/>
    </row>
    <row r="16118" spans="6:6">
      <c r="F16118" s="2"/>
    </row>
    <row r="16119" spans="6:6">
      <c r="F16119" s="2"/>
    </row>
    <row r="16120" spans="6:6">
      <c r="F16120" s="2"/>
    </row>
    <row r="16121" spans="6:6">
      <c r="F16121" s="2"/>
    </row>
    <row r="16122" spans="6:6">
      <c r="F16122" s="2"/>
    </row>
    <row r="16123" spans="6:6">
      <c r="F16123" s="2"/>
    </row>
    <row r="16124" spans="6:6">
      <c r="F16124" s="2"/>
    </row>
    <row r="16125" spans="6:6">
      <c r="F16125" s="2"/>
    </row>
    <row r="16126" spans="6:6">
      <c r="F16126" s="2"/>
    </row>
    <row r="16127" spans="6:6">
      <c r="F16127" s="2"/>
    </row>
    <row r="16128" spans="6:6">
      <c r="F16128" s="2"/>
    </row>
    <row r="16129" spans="6:6">
      <c r="F16129" s="2"/>
    </row>
    <row r="16130" spans="6:6">
      <c r="F16130" s="2"/>
    </row>
    <row r="16131" spans="6:6">
      <c r="F16131" s="2"/>
    </row>
    <row r="16132" spans="6:6">
      <c r="F16132" s="2"/>
    </row>
    <row r="16133" spans="6:6">
      <c r="F16133" s="2"/>
    </row>
    <row r="16134" spans="6:6">
      <c r="F16134" s="2"/>
    </row>
    <row r="16135" spans="6:6">
      <c r="F16135" s="2"/>
    </row>
    <row r="16136" spans="6:6">
      <c r="F16136" s="2"/>
    </row>
    <row r="16137" spans="6:6">
      <c r="F16137" s="2"/>
    </row>
    <row r="16138" spans="6:6">
      <c r="F16138" s="2"/>
    </row>
    <row r="16139" spans="6:6">
      <c r="F16139" s="2"/>
    </row>
    <row r="16140" spans="6:6">
      <c r="F16140" s="2"/>
    </row>
    <row r="16141" spans="6:6">
      <c r="F16141" s="2"/>
    </row>
    <row r="16142" spans="6:6">
      <c r="F16142" s="2"/>
    </row>
    <row r="16143" spans="6:6">
      <c r="F16143" s="2"/>
    </row>
    <row r="16144" spans="6:6">
      <c r="F16144" s="2"/>
    </row>
    <row r="16145" spans="6:6">
      <c r="F16145" s="2"/>
    </row>
    <row r="16146" spans="6:6">
      <c r="F16146" s="2"/>
    </row>
    <row r="16147" spans="6:6">
      <c r="F16147" s="2"/>
    </row>
    <row r="16148" spans="6:6">
      <c r="F16148" s="2"/>
    </row>
    <row r="16149" spans="6:6">
      <c r="F16149" s="2"/>
    </row>
    <row r="16150" spans="6:6">
      <c r="F16150" s="2"/>
    </row>
    <row r="16151" spans="6:6">
      <c r="F16151" s="2"/>
    </row>
    <row r="16152" spans="6:6">
      <c r="F16152" s="2"/>
    </row>
    <row r="16153" spans="6:6">
      <c r="F16153" s="2"/>
    </row>
    <row r="16154" spans="6:6">
      <c r="F16154" s="2"/>
    </row>
    <row r="16155" spans="6:6">
      <c r="F16155" s="2"/>
    </row>
    <row r="16156" spans="6:6">
      <c r="F16156" s="2"/>
    </row>
    <row r="16157" spans="6:6">
      <c r="F16157" s="2"/>
    </row>
    <row r="16158" spans="6:6">
      <c r="F16158" s="2"/>
    </row>
    <row r="16159" spans="6:6">
      <c r="F16159" s="2"/>
    </row>
    <row r="16160" spans="6:6">
      <c r="F16160" s="2"/>
    </row>
    <row r="16161" spans="6:6">
      <c r="F16161" s="2"/>
    </row>
    <row r="16162" spans="6:6">
      <c r="F16162" s="2"/>
    </row>
    <row r="16163" spans="6:6">
      <c r="F16163" s="2"/>
    </row>
    <row r="16164" spans="6:6">
      <c r="F16164" s="2"/>
    </row>
    <row r="16165" spans="6:6">
      <c r="F16165" s="2"/>
    </row>
    <row r="16166" spans="6:6">
      <c r="F16166" s="2"/>
    </row>
    <row r="16167" spans="6:6">
      <c r="F16167" s="2"/>
    </row>
    <row r="16168" spans="6:6">
      <c r="F16168" s="2"/>
    </row>
    <row r="16169" spans="6:6">
      <c r="F16169" s="2"/>
    </row>
    <row r="16170" spans="6:6">
      <c r="F16170" s="2"/>
    </row>
    <row r="16171" spans="6:6">
      <c r="F16171" s="2"/>
    </row>
    <row r="16172" spans="6:6">
      <c r="F16172" s="2"/>
    </row>
    <row r="16173" spans="6:6">
      <c r="F16173" s="2"/>
    </row>
    <row r="16174" spans="6:6">
      <c r="F16174" s="2"/>
    </row>
    <row r="16175" spans="6:6">
      <c r="F16175" s="2"/>
    </row>
    <row r="16176" spans="6:6">
      <c r="F16176" s="2"/>
    </row>
    <row r="16177" spans="6:6">
      <c r="F16177" s="2"/>
    </row>
    <row r="16178" spans="6:6">
      <c r="F16178" s="2"/>
    </row>
    <row r="16179" spans="6:6">
      <c r="F16179" s="2"/>
    </row>
    <row r="16180" spans="6:6">
      <c r="F16180" s="2"/>
    </row>
    <row r="16181" spans="6:6">
      <c r="F16181" s="2"/>
    </row>
    <row r="16182" spans="6:6">
      <c r="F16182" s="2"/>
    </row>
    <row r="16183" spans="6:6">
      <c r="F16183" s="2"/>
    </row>
    <row r="16184" spans="6:6">
      <c r="F16184" s="2"/>
    </row>
    <row r="16185" spans="6:6">
      <c r="F16185" s="2"/>
    </row>
    <row r="16186" spans="6:6">
      <c r="F16186" s="2"/>
    </row>
    <row r="16187" spans="6:6">
      <c r="F16187" s="2"/>
    </row>
    <row r="16188" spans="6:6">
      <c r="F16188" s="2"/>
    </row>
    <row r="16189" spans="6:6">
      <c r="F16189" s="2"/>
    </row>
    <row r="16190" spans="6:6">
      <c r="F16190" s="2"/>
    </row>
    <row r="16191" spans="6:6">
      <c r="F16191" s="2"/>
    </row>
    <row r="16192" spans="6:6">
      <c r="F16192" s="2"/>
    </row>
    <row r="16193" spans="6:6">
      <c r="F16193" s="2"/>
    </row>
    <row r="16194" spans="6:6">
      <c r="F16194" s="2"/>
    </row>
    <row r="16195" spans="6:6">
      <c r="F16195" s="2"/>
    </row>
    <row r="16196" spans="6:6">
      <c r="F16196" s="2"/>
    </row>
    <row r="16197" spans="6:6">
      <c r="F16197" s="2"/>
    </row>
    <row r="16198" spans="6:6">
      <c r="F16198" s="2"/>
    </row>
    <row r="16199" spans="6:6">
      <c r="F16199" s="2"/>
    </row>
    <row r="16200" spans="6:6">
      <c r="F16200" s="2"/>
    </row>
    <row r="16201" spans="6:6">
      <c r="F16201" s="2"/>
    </row>
    <row r="16202" spans="6:6">
      <c r="F16202" s="2"/>
    </row>
    <row r="16203" spans="6:6">
      <c r="F16203" s="2"/>
    </row>
    <row r="16204" spans="6:6">
      <c r="F16204" s="2"/>
    </row>
    <row r="16205" spans="6:6">
      <c r="F16205" s="2"/>
    </row>
    <row r="16206" spans="6:6">
      <c r="F16206" s="2"/>
    </row>
    <row r="16207" spans="6:6">
      <c r="F16207" s="2"/>
    </row>
    <row r="16208" spans="6:6">
      <c r="F16208" s="2"/>
    </row>
    <row r="16209" spans="6:6">
      <c r="F16209" s="2"/>
    </row>
    <row r="16210" spans="6:6">
      <c r="F16210" s="2"/>
    </row>
    <row r="16211" spans="6:6">
      <c r="F16211" s="2"/>
    </row>
    <row r="16212" spans="6:6">
      <c r="F16212" s="2"/>
    </row>
    <row r="16213" spans="6:6">
      <c r="F16213" s="2"/>
    </row>
    <row r="16214" spans="6:6">
      <c r="F16214" s="2"/>
    </row>
    <row r="16215" spans="6:6">
      <c r="F16215" s="2"/>
    </row>
    <row r="16216" spans="6:6">
      <c r="F16216" s="2"/>
    </row>
    <row r="16217" spans="6:6">
      <c r="F16217" s="2"/>
    </row>
    <row r="16218" spans="6:6">
      <c r="F16218" s="2"/>
    </row>
    <row r="16219" spans="6:6">
      <c r="F16219" s="2"/>
    </row>
    <row r="16220" spans="6:6">
      <c r="F16220" s="2"/>
    </row>
    <row r="16221" spans="6:6">
      <c r="F16221" s="2"/>
    </row>
    <row r="16222" spans="6:6">
      <c r="F16222" s="2"/>
    </row>
    <row r="16223" spans="6:6">
      <c r="F16223" s="2"/>
    </row>
    <row r="16224" spans="6:6">
      <c r="F16224" s="2"/>
    </row>
    <row r="16225" spans="6:6">
      <c r="F16225" s="2"/>
    </row>
    <row r="16226" spans="6:6">
      <c r="F16226" s="2"/>
    </row>
    <row r="16227" spans="6:6">
      <c r="F16227" s="2"/>
    </row>
    <row r="16228" spans="6:6">
      <c r="F16228" s="2"/>
    </row>
    <row r="16229" spans="6:6">
      <c r="F16229" s="2"/>
    </row>
    <row r="16230" spans="6:6">
      <c r="F16230" s="2"/>
    </row>
    <row r="16231" spans="6:6">
      <c r="F16231" s="2"/>
    </row>
    <row r="16232" spans="6:6">
      <c r="F16232" s="2"/>
    </row>
    <row r="16233" spans="6:6">
      <c r="F16233" s="2"/>
    </row>
    <row r="16234" spans="6:6">
      <c r="F16234" s="2"/>
    </row>
    <row r="16235" spans="6:6">
      <c r="F16235" s="2"/>
    </row>
    <row r="16236" spans="6:6">
      <c r="F16236" s="2"/>
    </row>
    <row r="16237" spans="6:6">
      <c r="F16237" s="2"/>
    </row>
    <row r="16238" spans="6:6">
      <c r="F16238" s="2"/>
    </row>
    <row r="16239" spans="6:6">
      <c r="F16239" s="2"/>
    </row>
    <row r="16240" spans="6:6">
      <c r="F16240" s="2"/>
    </row>
    <row r="16241" spans="6:6">
      <c r="F16241" s="2"/>
    </row>
    <row r="16242" spans="6:6">
      <c r="F16242" s="2"/>
    </row>
    <row r="16243" spans="6:6">
      <c r="F16243" s="2"/>
    </row>
    <row r="16244" spans="6:6">
      <c r="F16244" s="2"/>
    </row>
    <row r="16245" spans="6:6">
      <c r="F16245" s="2"/>
    </row>
    <row r="16246" spans="6:6">
      <c r="F16246" s="2"/>
    </row>
    <row r="16247" spans="6:6">
      <c r="F16247" s="2"/>
    </row>
    <row r="16248" spans="6:6">
      <c r="F16248" s="2"/>
    </row>
    <row r="16249" spans="6:6">
      <c r="F16249" s="2"/>
    </row>
    <row r="16250" spans="6:6">
      <c r="F16250" s="2"/>
    </row>
    <row r="16251" spans="6:6">
      <c r="F16251" s="2"/>
    </row>
    <row r="16252" spans="6:6">
      <c r="F16252" s="2"/>
    </row>
    <row r="16253" spans="6:6">
      <c r="F16253" s="2"/>
    </row>
    <row r="16254" spans="6:6">
      <c r="F16254" s="2"/>
    </row>
    <row r="16255" spans="6:6">
      <c r="F16255" s="2"/>
    </row>
    <row r="16256" spans="6:6">
      <c r="F16256" s="2"/>
    </row>
    <row r="16257" spans="6:6">
      <c r="F16257" s="2"/>
    </row>
    <row r="16258" spans="6:6">
      <c r="F16258" s="2"/>
    </row>
    <row r="16259" spans="6:6">
      <c r="F16259" s="2"/>
    </row>
    <row r="16260" spans="6:6">
      <c r="F16260" s="2"/>
    </row>
    <row r="16261" spans="6:6">
      <c r="F16261" s="2"/>
    </row>
    <row r="16262" spans="6:6">
      <c r="F16262" s="2"/>
    </row>
    <row r="16263" spans="6:6">
      <c r="F16263" s="2"/>
    </row>
    <row r="16264" spans="6:6">
      <c r="F16264" s="2"/>
    </row>
    <row r="16265" spans="6:6">
      <c r="F16265" s="2"/>
    </row>
    <row r="16266" spans="6:6">
      <c r="F16266" s="2"/>
    </row>
    <row r="16267" spans="6:6">
      <c r="F16267" s="2"/>
    </row>
    <row r="16268" spans="6:6">
      <c r="F16268" s="2"/>
    </row>
    <row r="16269" spans="6:6">
      <c r="F16269" s="2"/>
    </row>
    <row r="16270" spans="6:6">
      <c r="F16270" s="2"/>
    </row>
    <row r="16271" spans="6:6">
      <c r="F16271" s="2"/>
    </row>
    <row r="16272" spans="6:6">
      <c r="F16272" s="2"/>
    </row>
    <row r="16273" spans="6:6">
      <c r="F16273" s="2"/>
    </row>
    <row r="16274" spans="6:6">
      <c r="F16274" s="2"/>
    </row>
    <row r="16275" spans="6:6">
      <c r="F16275" s="2"/>
    </row>
    <row r="16276" spans="6:6">
      <c r="F16276" s="2"/>
    </row>
    <row r="16277" spans="6:6">
      <c r="F16277" s="2"/>
    </row>
    <row r="16278" spans="6:6">
      <c r="F16278" s="2"/>
    </row>
    <row r="16279" spans="6:6">
      <c r="F16279" s="2"/>
    </row>
    <row r="16280" spans="6:6">
      <c r="F16280" s="2"/>
    </row>
    <row r="16281" spans="6:6">
      <c r="F16281" s="2"/>
    </row>
    <row r="16282" spans="6:6">
      <c r="F16282" s="2"/>
    </row>
    <row r="16283" spans="6:6">
      <c r="F16283" s="2"/>
    </row>
    <row r="16284" spans="6:6">
      <c r="F16284" s="2"/>
    </row>
    <row r="16285" spans="6:6">
      <c r="F16285" s="2"/>
    </row>
    <row r="16286" spans="6:6">
      <c r="F16286" s="2"/>
    </row>
    <row r="16287" spans="6:6">
      <c r="F16287" s="2"/>
    </row>
    <row r="16288" spans="6:6">
      <c r="F16288" s="2"/>
    </row>
    <row r="16289" spans="6:6">
      <c r="F16289" s="2"/>
    </row>
    <row r="16290" spans="6:6">
      <c r="F16290" s="2"/>
    </row>
    <row r="16291" spans="6:6">
      <c r="F16291" s="2"/>
    </row>
    <row r="16292" spans="6:6">
      <c r="F16292" s="2"/>
    </row>
    <row r="16293" spans="6:6">
      <c r="F16293" s="2"/>
    </row>
    <row r="16294" spans="6:6">
      <c r="F16294" s="2"/>
    </row>
    <row r="16295" spans="6:6">
      <c r="F16295" s="2"/>
    </row>
    <row r="16296" spans="6:6">
      <c r="F16296" s="2"/>
    </row>
    <row r="16297" spans="6:6">
      <c r="F16297" s="2"/>
    </row>
    <row r="16298" spans="6:6">
      <c r="F16298" s="2"/>
    </row>
    <row r="16299" spans="6:6">
      <c r="F16299" s="2"/>
    </row>
    <row r="16300" spans="6:6">
      <c r="F16300" s="2"/>
    </row>
    <row r="16301" spans="6:6">
      <c r="F16301" s="2"/>
    </row>
    <row r="16302" spans="6:6">
      <c r="F16302" s="2"/>
    </row>
    <row r="16303" spans="6:6">
      <c r="F16303" s="2"/>
    </row>
    <row r="16304" spans="6:6">
      <c r="F16304" s="2"/>
    </row>
    <row r="16305" spans="6:6">
      <c r="F16305" s="2"/>
    </row>
    <row r="16306" spans="6:6">
      <c r="F16306" s="2"/>
    </row>
    <row r="16307" spans="6:6">
      <c r="F16307" s="2"/>
    </row>
    <row r="16308" spans="6:6">
      <c r="F16308" s="2"/>
    </row>
    <row r="16309" spans="6:6">
      <c r="F16309" s="2"/>
    </row>
    <row r="16310" spans="6:6">
      <c r="F16310" s="2"/>
    </row>
    <row r="16311" spans="6:6">
      <c r="F16311" s="2"/>
    </row>
    <row r="16312" spans="6:6">
      <c r="F16312" s="2"/>
    </row>
    <row r="16313" spans="6:6">
      <c r="F16313" s="2"/>
    </row>
    <row r="16314" spans="6:6">
      <c r="F16314" s="2"/>
    </row>
    <row r="16315" spans="6:6">
      <c r="F16315" s="2"/>
    </row>
    <row r="16316" spans="6:6">
      <c r="F16316" s="2"/>
    </row>
    <row r="16317" spans="6:6">
      <c r="F16317" s="2"/>
    </row>
    <row r="16318" spans="6:6">
      <c r="F16318" s="2"/>
    </row>
    <row r="16319" spans="6:6">
      <c r="F16319" s="2"/>
    </row>
    <row r="16320" spans="6:6">
      <c r="F16320" s="2"/>
    </row>
    <row r="16321" spans="6:6">
      <c r="F16321" s="2"/>
    </row>
    <row r="16322" spans="6:6">
      <c r="F16322" s="2"/>
    </row>
    <row r="16323" spans="6:6">
      <c r="F16323" s="2"/>
    </row>
    <row r="16324" spans="6:6">
      <c r="F16324" s="2"/>
    </row>
    <row r="16325" spans="6:6">
      <c r="F16325" s="2"/>
    </row>
    <row r="16326" spans="6:6">
      <c r="F16326" s="2"/>
    </row>
    <row r="16327" spans="6:6">
      <c r="F16327" s="2"/>
    </row>
    <row r="16328" spans="6:6">
      <c r="F16328" s="2"/>
    </row>
    <row r="16329" spans="6:6">
      <c r="F16329" s="2"/>
    </row>
    <row r="16330" spans="6:6">
      <c r="F16330" s="2"/>
    </row>
    <row r="16331" spans="6:6">
      <c r="F16331" s="2"/>
    </row>
    <row r="16332" spans="6:6">
      <c r="F16332" s="2"/>
    </row>
    <row r="16333" spans="6:6">
      <c r="F16333" s="2"/>
    </row>
    <row r="16334" spans="6:6">
      <c r="F16334" s="2"/>
    </row>
    <row r="16335" spans="6:6">
      <c r="F16335" s="2"/>
    </row>
    <row r="16336" spans="6:6">
      <c r="F16336" s="2"/>
    </row>
    <row r="16337" spans="6:6">
      <c r="F16337" s="2"/>
    </row>
    <row r="16338" spans="6:6">
      <c r="F16338" s="2"/>
    </row>
    <row r="16339" spans="6:6">
      <c r="F16339" s="2"/>
    </row>
    <row r="16340" spans="6:6">
      <c r="F16340" s="2"/>
    </row>
    <row r="16341" spans="6:6">
      <c r="F16341" s="2"/>
    </row>
    <row r="16342" spans="6:6">
      <c r="F16342" s="2"/>
    </row>
    <row r="16343" spans="6:6">
      <c r="F16343" s="2"/>
    </row>
    <row r="16344" spans="6:6">
      <c r="F16344" s="2"/>
    </row>
    <row r="16345" spans="6:6">
      <c r="F16345" s="2"/>
    </row>
    <row r="16346" spans="6:6">
      <c r="F16346" s="2"/>
    </row>
    <row r="16347" spans="6:6">
      <c r="F16347" s="2"/>
    </row>
    <row r="16348" spans="6:6">
      <c r="F16348" s="2"/>
    </row>
    <row r="16349" spans="6:6">
      <c r="F16349" s="2"/>
    </row>
    <row r="16350" spans="6:6">
      <c r="F16350" s="2"/>
    </row>
    <row r="16351" spans="6:6">
      <c r="F16351" s="2"/>
    </row>
    <row r="16352" spans="6:6">
      <c r="F16352" s="2"/>
    </row>
    <row r="16353" spans="6:6">
      <c r="F16353" s="2"/>
    </row>
    <row r="16354" spans="6:6">
      <c r="F16354" s="2"/>
    </row>
    <row r="16355" spans="6:6">
      <c r="F16355" s="2"/>
    </row>
    <row r="16356" spans="6:6">
      <c r="F16356" s="2"/>
    </row>
    <row r="16357" spans="6:6">
      <c r="F16357" s="2"/>
    </row>
    <row r="16358" spans="6:6">
      <c r="F16358" s="2"/>
    </row>
    <row r="16359" spans="6:6">
      <c r="F16359" s="2"/>
    </row>
    <row r="16360" spans="6:6">
      <c r="F16360" s="2"/>
    </row>
    <row r="16361" spans="6:6">
      <c r="F16361" s="2"/>
    </row>
    <row r="16362" spans="6:6">
      <c r="F16362" s="2"/>
    </row>
    <row r="16363" spans="6:6">
      <c r="F16363" s="2"/>
    </row>
    <row r="16364" spans="6:6">
      <c r="F16364" s="2"/>
    </row>
    <row r="16365" spans="6:6">
      <c r="F16365" s="2"/>
    </row>
    <row r="16366" spans="6:6">
      <c r="F16366" s="2"/>
    </row>
    <row r="16367" spans="6:6">
      <c r="F16367" s="2"/>
    </row>
    <row r="16368" spans="6:6">
      <c r="F16368" s="2"/>
    </row>
    <row r="16369" spans="6:6">
      <c r="F16369" s="2"/>
    </row>
    <row r="16370" spans="6:6">
      <c r="F16370" s="2"/>
    </row>
    <row r="16371" spans="6:6">
      <c r="F16371" s="2"/>
    </row>
    <row r="16372" spans="6:6">
      <c r="F16372" s="2"/>
    </row>
    <row r="16373" spans="6:6">
      <c r="F16373" s="2"/>
    </row>
    <row r="16374" spans="6:6">
      <c r="F16374" s="2"/>
    </row>
    <row r="16375" spans="6:6">
      <c r="F16375" s="2"/>
    </row>
    <row r="16376" spans="6:6">
      <c r="F16376" s="2"/>
    </row>
    <row r="16377" spans="6:6">
      <c r="F16377" s="2"/>
    </row>
    <row r="16378" spans="6:6">
      <c r="F16378" s="2"/>
    </row>
    <row r="16379" spans="6:6">
      <c r="F16379" s="2"/>
    </row>
    <row r="16380" spans="6:6">
      <c r="F16380" s="2"/>
    </row>
    <row r="16381" spans="6:6">
      <c r="F16381" s="2"/>
    </row>
    <row r="16382" spans="6:6">
      <c r="F16382" s="2"/>
    </row>
    <row r="16383" spans="6:6">
      <c r="F16383" s="2"/>
    </row>
    <row r="16384" spans="6:6">
      <c r="F16384" s="2"/>
    </row>
    <row r="16385" spans="6:6">
      <c r="F16385" s="2"/>
    </row>
    <row r="16386" spans="6:6">
      <c r="F16386" s="2"/>
    </row>
  </sheetData>
  <mergeCells count="5">
    <mergeCell ref="D10:F10"/>
    <mergeCell ref="C2:F2"/>
    <mergeCell ref="C3:F3"/>
    <mergeCell ref="C4:F4"/>
    <mergeCell ref="C5:F5"/>
  </mergeCells>
  <pageMargins left="0.70866141732283472" right="0.35433070866141736" top="0.86614173228346458" bottom="0.19685039370078741" header="0.15748031496062992" footer="0.15748031496062992"/>
  <pageSetup paperSize="9" scale="6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L73"/>
  <sheetViews>
    <sheetView workbookViewId="0"/>
  </sheetViews>
  <sheetFormatPr defaultColWidth="9.21875" defaultRowHeight="14.4"/>
  <cols>
    <col min="1" max="1" width="5.21875" style="44" customWidth="1"/>
    <col min="2" max="2" width="5.21875" style="49" customWidth="1"/>
    <col min="3" max="3" width="25.44140625" style="44" customWidth="1"/>
    <col min="4" max="4" width="14" style="44" hidden="1" customWidth="1"/>
    <col min="5" max="6" width="12" style="44" hidden="1" customWidth="1"/>
    <col min="7" max="7" width="11.44140625" style="44" hidden="1" customWidth="1"/>
    <col min="8" max="8" width="13.21875" style="44" hidden="1" customWidth="1"/>
    <col min="9" max="9" width="12.21875" style="44" hidden="1" customWidth="1"/>
    <col min="10" max="10" width="13.21875" style="44" hidden="1" customWidth="1"/>
    <col min="11" max="11" width="13.77734375" style="44" hidden="1" customWidth="1"/>
    <col min="12" max="12" width="11.44140625" style="44" hidden="1" customWidth="1"/>
    <col min="13" max="13" width="13.44140625" style="44" hidden="1" customWidth="1"/>
    <col min="14" max="14" width="11.21875" style="44" hidden="1" customWidth="1"/>
    <col min="15" max="15" width="12.77734375" style="44" customWidth="1"/>
    <col min="16" max="16" width="13" style="44" customWidth="1"/>
    <col min="17" max="17" width="12.77734375" style="44" customWidth="1"/>
    <col min="18" max="18" width="12" style="44" customWidth="1"/>
    <col min="19" max="19" width="12.21875" style="44" customWidth="1"/>
    <col min="20" max="20" width="11.21875" style="44" customWidth="1"/>
    <col min="21" max="21" width="12" style="44" customWidth="1"/>
    <col min="22" max="22" width="13.21875" style="44" customWidth="1"/>
    <col min="23" max="23" width="11.77734375" style="44" customWidth="1"/>
    <col min="24" max="24" width="13.44140625" style="44" customWidth="1"/>
    <col min="25" max="25" width="13.77734375" style="44" customWidth="1"/>
    <col min="26" max="36" width="12.44140625" style="44" customWidth="1"/>
    <col min="37" max="37" width="9.21875" style="44"/>
    <col min="38" max="38" width="11" style="44" customWidth="1"/>
    <col min="39" max="16384" width="9.21875" style="44"/>
  </cols>
  <sheetData>
    <row r="1" spans="1:38">
      <c r="A1" s="48"/>
      <c r="B1" s="48"/>
      <c r="C1" s="48"/>
    </row>
    <row r="2" spans="1:38">
      <c r="A2" s="48"/>
      <c r="B2" s="48"/>
      <c r="C2" s="48"/>
      <c r="H2" s="48"/>
      <c r="I2" s="48"/>
      <c r="J2" s="48"/>
      <c r="K2" s="48"/>
      <c r="L2" s="48"/>
      <c r="M2" s="48"/>
      <c r="N2" s="48"/>
      <c r="O2" s="182"/>
      <c r="P2" s="182"/>
      <c r="Q2" s="240" t="s">
        <v>0</v>
      </c>
      <c r="V2" s="168"/>
      <c r="W2" s="168"/>
      <c r="Y2" s="168"/>
      <c r="Z2" s="168"/>
      <c r="AA2" s="168"/>
      <c r="AB2" s="182"/>
      <c r="AC2" s="182"/>
      <c r="AD2" s="182"/>
      <c r="AE2" s="168" t="s">
        <v>0</v>
      </c>
      <c r="AH2" s="182"/>
      <c r="AI2" s="182"/>
      <c r="AJ2" s="182"/>
    </row>
    <row r="3" spans="1:38">
      <c r="A3" s="48"/>
      <c r="B3" s="48"/>
      <c r="C3" s="48"/>
      <c r="H3" s="48"/>
      <c r="I3" s="48"/>
      <c r="J3" s="48"/>
      <c r="K3" s="48"/>
      <c r="L3" s="48"/>
      <c r="M3" s="48"/>
      <c r="N3" s="48"/>
      <c r="O3" s="182"/>
      <c r="P3" s="168" t="s">
        <v>391</v>
      </c>
      <c r="Q3" s="182"/>
      <c r="W3" s="168"/>
      <c r="X3" s="168"/>
      <c r="Y3" s="168"/>
      <c r="Z3" s="168"/>
      <c r="AA3" s="168"/>
      <c r="AB3" s="168"/>
      <c r="AC3" s="182"/>
      <c r="AD3" s="168" t="s">
        <v>391</v>
      </c>
      <c r="AH3" s="182"/>
      <c r="AI3" s="182"/>
      <c r="AJ3" s="182"/>
    </row>
    <row r="4" spans="1:38">
      <c r="A4" s="48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182"/>
      <c r="Q4" s="240" t="s">
        <v>392</v>
      </c>
      <c r="R4" s="182"/>
      <c r="S4" s="182"/>
      <c r="T4" s="182"/>
      <c r="U4" s="182"/>
      <c r="V4" s="182"/>
      <c r="W4" s="182"/>
      <c r="X4" s="182"/>
      <c r="Y4" s="182"/>
      <c r="Z4" s="182"/>
      <c r="AA4" s="182"/>
      <c r="AB4" s="182"/>
      <c r="AC4" s="182"/>
      <c r="AE4" s="139" t="str">
        <f>Q4</f>
        <v>ARR and Tariff Proposal for FY 2020-21</v>
      </c>
      <c r="AF4" s="182"/>
      <c r="AG4" s="182"/>
      <c r="AH4" s="182"/>
      <c r="AI4" s="182"/>
      <c r="AJ4" s="182"/>
    </row>
    <row r="5" spans="1:38">
      <c r="A5" s="48"/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182"/>
      <c r="Q5" s="240" t="s">
        <v>478</v>
      </c>
      <c r="R5" s="182"/>
      <c r="S5" s="182"/>
      <c r="T5" s="182"/>
      <c r="U5" s="182"/>
      <c r="V5" s="182"/>
      <c r="W5" s="182"/>
      <c r="X5" s="182"/>
      <c r="Y5" s="182"/>
      <c r="Z5" s="182"/>
      <c r="AA5" s="182"/>
      <c r="AB5" s="182"/>
      <c r="AC5" s="182"/>
      <c r="AE5" s="139" t="s">
        <v>478</v>
      </c>
      <c r="AF5" s="182"/>
      <c r="AG5" s="182"/>
      <c r="AH5" s="182"/>
      <c r="AI5" s="182"/>
      <c r="AJ5" s="182"/>
    </row>
    <row r="6" spans="1:38" s="49" customFormat="1" ht="21.75" customHeight="1">
      <c r="A6" s="343"/>
      <c r="B6" s="179"/>
      <c r="C6" s="179"/>
      <c r="D6" s="347" t="s">
        <v>479</v>
      </c>
      <c r="E6" s="347"/>
      <c r="F6" s="347"/>
      <c r="G6" s="347"/>
      <c r="H6" s="347"/>
      <c r="I6" s="347"/>
      <c r="J6" s="347"/>
      <c r="K6" s="347"/>
      <c r="L6" s="347"/>
      <c r="M6" s="347"/>
      <c r="N6" s="347"/>
      <c r="O6" s="347" t="s">
        <v>225</v>
      </c>
      <c r="P6" s="347"/>
      <c r="Q6" s="347"/>
      <c r="R6" s="347"/>
      <c r="S6" s="347"/>
      <c r="T6" s="347"/>
      <c r="U6" s="347"/>
      <c r="V6" s="347"/>
      <c r="W6" s="347"/>
      <c r="X6" s="347"/>
      <c r="Y6" s="347"/>
      <c r="Z6" s="347" t="s">
        <v>426</v>
      </c>
      <c r="AA6" s="347"/>
      <c r="AB6" s="347"/>
      <c r="AC6" s="347"/>
      <c r="AD6" s="347"/>
      <c r="AE6" s="347"/>
      <c r="AF6" s="347"/>
      <c r="AG6" s="347"/>
      <c r="AH6" s="347"/>
      <c r="AI6" s="347"/>
      <c r="AJ6" s="347"/>
    </row>
    <row r="7" spans="1:38" s="49" customFormat="1">
      <c r="A7" s="343"/>
      <c r="B7" s="179"/>
      <c r="C7" s="179"/>
      <c r="D7" s="344" t="s">
        <v>480</v>
      </c>
      <c r="E7" s="345"/>
      <c r="F7" s="345"/>
      <c r="G7" s="346"/>
      <c r="H7" s="344" t="s">
        <v>481</v>
      </c>
      <c r="I7" s="345"/>
      <c r="J7" s="345"/>
      <c r="K7" s="345"/>
      <c r="L7" s="346"/>
      <c r="M7" s="344" t="s">
        <v>482</v>
      </c>
      <c r="N7" s="346"/>
      <c r="O7" s="344" t="s">
        <v>480</v>
      </c>
      <c r="P7" s="345"/>
      <c r="Q7" s="345"/>
      <c r="R7" s="346"/>
      <c r="S7" s="344" t="s">
        <v>481</v>
      </c>
      <c r="T7" s="345"/>
      <c r="U7" s="345"/>
      <c r="V7" s="345"/>
      <c r="W7" s="346"/>
      <c r="X7" s="344" t="s">
        <v>482</v>
      </c>
      <c r="Y7" s="346"/>
      <c r="Z7" s="344" t="s">
        <v>480</v>
      </c>
      <c r="AA7" s="345"/>
      <c r="AB7" s="345"/>
      <c r="AC7" s="346"/>
      <c r="AD7" s="344" t="s">
        <v>481</v>
      </c>
      <c r="AE7" s="345"/>
      <c r="AF7" s="345"/>
      <c r="AG7" s="345"/>
      <c r="AH7" s="346"/>
      <c r="AI7" s="344" t="s">
        <v>482</v>
      </c>
      <c r="AJ7" s="346"/>
    </row>
    <row r="8" spans="1:38" s="50" customFormat="1" ht="79.5" customHeight="1">
      <c r="A8" s="343"/>
      <c r="B8" s="151" t="s">
        <v>483</v>
      </c>
      <c r="C8" s="151" t="s">
        <v>4</v>
      </c>
      <c r="D8" s="152" t="s">
        <v>484</v>
      </c>
      <c r="E8" s="152" t="s">
        <v>485</v>
      </c>
      <c r="F8" s="152" t="s">
        <v>486</v>
      </c>
      <c r="G8" s="152" t="s">
        <v>487</v>
      </c>
      <c r="H8" s="152" t="s">
        <v>488</v>
      </c>
      <c r="I8" s="152" t="s">
        <v>484</v>
      </c>
      <c r="J8" s="152" t="s">
        <v>485</v>
      </c>
      <c r="K8" s="152" t="s">
        <v>486</v>
      </c>
      <c r="L8" s="152" t="s">
        <v>487</v>
      </c>
      <c r="M8" s="152" t="s">
        <v>484</v>
      </c>
      <c r="N8" s="152" t="s">
        <v>489</v>
      </c>
      <c r="O8" s="152" t="s">
        <v>484</v>
      </c>
      <c r="P8" s="152" t="s">
        <v>485</v>
      </c>
      <c r="Q8" s="152" t="s">
        <v>486</v>
      </c>
      <c r="R8" s="152" t="s">
        <v>487</v>
      </c>
      <c r="S8" s="152" t="s">
        <v>488</v>
      </c>
      <c r="T8" s="152" t="s">
        <v>484</v>
      </c>
      <c r="U8" s="152" t="s">
        <v>485</v>
      </c>
      <c r="V8" s="152" t="s">
        <v>486</v>
      </c>
      <c r="W8" s="152" t="s">
        <v>487</v>
      </c>
      <c r="X8" s="152" t="s">
        <v>484</v>
      </c>
      <c r="Y8" s="152" t="s">
        <v>489</v>
      </c>
      <c r="Z8" s="152" t="s">
        <v>484</v>
      </c>
      <c r="AA8" s="152" t="s">
        <v>485</v>
      </c>
      <c r="AB8" s="152" t="s">
        <v>486</v>
      </c>
      <c r="AC8" s="152" t="s">
        <v>487</v>
      </c>
      <c r="AD8" s="152" t="s">
        <v>488</v>
      </c>
      <c r="AE8" s="152" t="s">
        <v>484</v>
      </c>
      <c r="AF8" s="152" t="s">
        <v>485</v>
      </c>
      <c r="AG8" s="152" t="s">
        <v>486</v>
      </c>
      <c r="AH8" s="152" t="s">
        <v>487</v>
      </c>
      <c r="AI8" s="152" t="s">
        <v>484</v>
      </c>
      <c r="AJ8" s="152" t="s">
        <v>489</v>
      </c>
    </row>
    <row r="9" spans="1:38">
      <c r="B9" s="53"/>
      <c r="C9" s="46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</row>
    <row r="10" spans="1:38">
      <c r="B10" s="53"/>
      <c r="C10" s="183" t="s">
        <v>490</v>
      </c>
      <c r="D10" s="184"/>
      <c r="E10" s="184"/>
      <c r="F10" s="184"/>
      <c r="G10" s="160"/>
      <c r="H10" s="159"/>
      <c r="I10" s="160"/>
      <c r="J10" s="158"/>
      <c r="K10" s="46"/>
      <c r="L10" s="158"/>
      <c r="M10" s="46"/>
      <c r="N10" s="46"/>
      <c r="O10" s="185"/>
      <c r="P10" s="184"/>
      <c r="Q10" s="47"/>
      <c r="R10" s="160"/>
      <c r="S10" s="159"/>
      <c r="T10" s="160"/>
      <c r="U10" s="158"/>
      <c r="V10" s="46"/>
      <c r="W10" s="158"/>
      <c r="X10" s="46"/>
      <c r="Y10" s="46"/>
      <c r="Z10" s="158"/>
      <c r="AA10" s="160"/>
      <c r="AB10" s="47"/>
      <c r="AC10" s="160"/>
      <c r="AD10" s="159"/>
      <c r="AE10" s="158"/>
      <c r="AF10" s="158"/>
      <c r="AG10" s="46"/>
      <c r="AH10" s="158"/>
      <c r="AI10" s="46"/>
      <c r="AJ10" s="46"/>
    </row>
    <row r="11" spans="1:38">
      <c r="B11" s="53"/>
      <c r="C11" s="186"/>
      <c r="D11" s="184"/>
      <c r="E11" s="184"/>
      <c r="F11" s="184"/>
      <c r="G11" s="160"/>
      <c r="H11" s="159"/>
      <c r="I11" s="47"/>
      <c r="J11" s="47"/>
      <c r="K11" s="47"/>
      <c r="L11" s="47"/>
      <c r="M11" s="47"/>
      <c r="N11" s="47"/>
      <c r="O11" s="185"/>
      <c r="P11" s="184"/>
      <c r="Q11" s="47"/>
      <c r="R11" s="160"/>
      <c r="S11" s="159"/>
      <c r="T11" s="47"/>
      <c r="U11" s="47"/>
      <c r="V11" s="47"/>
      <c r="W11" s="47"/>
      <c r="X11" s="47"/>
      <c r="Y11" s="47"/>
      <c r="Z11" s="158"/>
      <c r="AA11" s="47"/>
      <c r="AB11" s="47"/>
      <c r="AC11" s="160"/>
      <c r="AD11" s="159"/>
      <c r="AE11" s="47"/>
      <c r="AF11" s="47"/>
      <c r="AG11" s="47"/>
      <c r="AH11" s="47"/>
      <c r="AI11" s="47"/>
      <c r="AJ11" s="47"/>
    </row>
    <row r="12" spans="1:38">
      <c r="B12" s="53">
        <v>1</v>
      </c>
      <c r="C12" s="187" t="s">
        <v>491</v>
      </c>
      <c r="D12" s="184"/>
      <c r="E12" s="184"/>
      <c r="F12" s="184"/>
      <c r="G12" s="160"/>
      <c r="H12" s="159"/>
      <c r="I12" s="160"/>
      <c r="J12" s="158"/>
      <c r="K12" s="46"/>
      <c r="L12" s="158"/>
      <c r="M12" s="47"/>
      <c r="N12" s="47"/>
      <c r="O12" s="185">
        <f>'[33]Note-3'!D12/10000000</f>
        <v>0.30095</v>
      </c>
      <c r="P12" s="185">
        <f>'[33]Note-3'!E12/10000000</f>
        <v>0</v>
      </c>
      <c r="Q12" s="185">
        <f>'[33]Note-3'!F12/10000000</f>
        <v>0</v>
      </c>
      <c r="R12" s="160"/>
      <c r="S12" s="159"/>
      <c r="T12" s="185"/>
      <c r="U12" s="185"/>
      <c r="V12" s="185"/>
      <c r="W12" s="185"/>
      <c r="X12" s="224"/>
      <c r="Y12" s="188"/>
      <c r="Z12" s="188"/>
      <c r="AA12" s="188"/>
      <c r="AB12" s="188"/>
      <c r="AC12" s="160"/>
      <c r="AD12" s="188"/>
      <c r="AE12" s="188"/>
      <c r="AF12" s="188"/>
      <c r="AG12" s="188"/>
      <c r="AH12" s="160"/>
      <c r="AI12" s="224"/>
      <c r="AJ12" s="188"/>
      <c r="AL12" s="44">
        <v>10000000</v>
      </c>
    </row>
    <row r="13" spans="1:38">
      <c r="B13" s="53"/>
      <c r="C13" s="189"/>
      <c r="D13" s="184"/>
      <c r="E13" s="184"/>
      <c r="F13" s="184"/>
      <c r="G13" s="160"/>
      <c r="H13" s="159"/>
      <c r="I13" s="47"/>
      <c r="J13" s="47"/>
      <c r="K13" s="47"/>
      <c r="L13" s="47"/>
      <c r="M13" s="47"/>
      <c r="N13" s="47"/>
      <c r="O13" s="185"/>
      <c r="P13" s="185">
        <f>'[33]Note-3'!E13/10000000</f>
        <v>0</v>
      </c>
      <c r="Q13" s="185">
        <f>'[33]Note-3'!F13/10000000</f>
        <v>0</v>
      </c>
      <c r="R13" s="160"/>
      <c r="S13" s="159"/>
      <c r="T13" s="185"/>
      <c r="U13" s="185"/>
      <c r="V13" s="185"/>
      <c r="W13" s="185"/>
      <c r="X13" s="224"/>
      <c r="Y13" s="188"/>
      <c r="Z13" s="188"/>
      <c r="AA13" s="188"/>
      <c r="AB13" s="188"/>
      <c r="AC13" s="160"/>
      <c r="AD13" s="188"/>
      <c r="AE13" s="188"/>
      <c r="AF13" s="188"/>
      <c r="AG13" s="188"/>
      <c r="AH13" s="160"/>
      <c r="AI13" s="224"/>
      <c r="AJ13" s="188"/>
    </row>
    <row r="14" spans="1:38">
      <c r="B14" s="53">
        <v>2</v>
      </c>
      <c r="C14" s="187" t="s">
        <v>492</v>
      </c>
      <c r="D14" s="184"/>
      <c r="E14" s="184"/>
      <c r="F14" s="184"/>
      <c r="G14" s="160"/>
      <c r="H14" s="159"/>
      <c r="I14" s="47"/>
      <c r="J14" s="47"/>
      <c r="K14" s="47"/>
      <c r="L14" s="47"/>
      <c r="M14" s="47"/>
      <c r="N14" s="47"/>
      <c r="O14" s="185">
        <f>'[33]Note-3'!$D14/10000000</f>
        <v>34.740732027</v>
      </c>
      <c r="P14" s="185"/>
      <c r="Q14" s="185">
        <f>'[33]Note-3'!F14/10000000</f>
        <v>0</v>
      </c>
      <c r="R14" s="160"/>
      <c r="S14" s="159"/>
      <c r="T14" s="185"/>
      <c r="U14" s="185"/>
      <c r="V14" s="185"/>
      <c r="W14" s="185"/>
      <c r="X14" s="224"/>
      <c r="Y14" s="188"/>
      <c r="Z14" s="188"/>
      <c r="AA14" s="188"/>
      <c r="AB14" s="188"/>
      <c r="AC14" s="160"/>
      <c r="AD14" s="188"/>
      <c r="AE14" s="188"/>
      <c r="AF14" s="188"/>
      <c r="AG14" s="188"/>
      <c r="AH14" s="160"/>
      <c r="AI14" s="224"/>
      <c r="AJ14" s="188"/>
    </row>
    <row r="15" spans="1:38">
      <c r="B15" s="53"/>
      <c r="C15" s="189"/>
      <c r="D15" s="184"/>
      <c r="E15" s="184"/>
      <c r="F15" s="184"/>
      <c r="G15" s="160"/>
      <c r="H15" s="159"/>
      <c r="I15" s="47"/>
      <c r="J15" s="47"/>
      <c r="K15" s="47"/>
      <c r="L15" s="47"/>
      <c r="M15" s="47"/>
      <c r="N15" s="47"/>
      <c r="O15" s="185"/>
      <c r="P15" s="185"/>
      <c r="Q15" s="185">
        <f>'[33]Note-3'!F15/10000000</f>
        <v>0</v>
      </c>
      <c r="R15" s="160"/>
      <c r="S15" s="159"/>
      <c r="T15" s="185"/>
      <c r="U15" s="185"/>
      <c r="V15" s="185"/>
      <c r="W15" s="185"/>
      <c r="X15" s="224"/>
      <c r="Y15" s="188"/>
      <c r="Z15" s="188"/>
      <c r="AA15" s="188"/>
      <c r="AB15" s="188"/>
      <c r="AC15" s="160"/>
      <c r="AD15" s="188"/>
      <c r="AE15" s="188"/>
      <c r="AF15" s="188"/>
      <c r="AG15" s="188"/>
      <c r="AH15" s="160"/>
      <c r="AI15" s="224"/>
      <c r="AJ15" s="188"/>
    </row>
    <row r="16" spans="1:38">
      <c r="B16" s="53">
        <v>3</v>
      </c>
      <c r="C16" s="187" t="s">
        <v>493</v>
      </c>
      <c r="D16" s="184"/>
      <c r="E16" s="184"/>
      <c r="F16" s="184"/>
      <c r="G16" s="160"/>
      <c r="H16" s="159"/>
      <c r="I16" s="47"/>
      <c r="J16" s="47"/>
      <c r="K16" s="47"/>
      <c r="L16" s="47"/>
      <c r="M16" s="47"/>
      <c r="N16" s="47"/>
      <c r="O16" s="185">
        <f>'[33]Note-3'!$D16/10000000</f>
        <v>485.28138230000002</v>
      </c>
      <c r="P16" s="185">
        <f>'[33]Note-3'!E16/10000000</f>
        <v>4.8918425140000004</v>
      </c>
      <c r="Q16" s="185">
        <f>'[33]Note-3'!F16/10000000</f>
        <v>4.1178711999999999E-2</v>
      </c>
      <c r="R16" s="160"/>
      <c r="S16" s="159"/>
      <c r="T16" s="185"/>
      <c r="U16" s="185"/>
      <c r="V16" s="185"/>
      <c r="W16" s="185"/>
      <c r="X16" s="224"/>
      <c r="Y16" s="188"/>
      <c r="Z16" s="188"/>
      <c r="AA16" s="188"/>
      <c r="AB16" s="188"/>
      <c r="AC16" s="236"/>
      <c r="AD16" s="188"/>
      <c r="AE16" s="188"/>
      <c r="AF16" s="188"/>
      <c r="AG16" s="188"/>
      <c r="AH16" s="160"/>
      <c r="AI16" s="224"/>
      <c r="AJ16" s="188"/>
    </row>
    <row r="17" spans="2:36">
      <c r="B17" s="53"/>
      <c r="C17" s="187"/>
      <c r="D17" s="184"/>
      <c r="E17" s="184"/>
      <c r="F17" s="184"/>
      <c r="G17" s="160"/>
      <c r="H17" s="159"/>
      <c r="I17" s="47"/>
      <c r="J17" s="47"/>
      <c r="K17" s="47"/>
      <c r="L17" s="47"/>
      <c r="M17" s="47"/>
      <c r="N17" s="47"/>
      <c r="O17" s="185"/>
      <c r="P17" s="185"/>
      <c r="Q17" s="185">
        <f>'[33]Note-3'!F17/10000000</f>
        <v>0</v>
      </c>
      <c r="R17" s="160"/>
      <c r="S17" s="159"/>
      <c r="T17" s="185"/>
      <c r="U17" s="185"/>
      <c r="V17" s="185"/>
      <c r="W17" s="185"/>
      <c r="X17" s="224"/>
      <c r="Y17" s="188"/>
      <c r="Z17" s="188"/>
      <c r="AA17" s="188"/>
      <c r="AB17" s="188"/>
      <c r="AC17" s="160"/>
      <c r="AD17" s="188"/>
      <c r="AE17" s="188"/>
      <c r="AF17" s="188"/>
      <c r="AG17" s="188"/>
      <c r="AH17" s="160"/>
      <c r="AI17" s="224"/>
      <c r="AJ17" s="188"/>
    </row>
    <row r="18" spans="2:36">
      <c r="B18" s="53">
        <v>4</v>
      </c>
      <c r="C18" s="187" t="s">
        <v>494</v>
      </c>
      <c r="D18" s="184"/>
      <c r="E18" s="184"/>
      <c r="F18" s="184"/>
      <c r="G18" s="160"/>
      <c r="H18" s="159"/>
      <c r="I18" s="47"/>
      <c r="J18" s="47"/>
      <c r="K18" s="47"/>
      <c r="L18" s="47"/>
      <c r="M18" s="47"/>
      <c r="N18" s="47"/>
      <c r="O18" s="185" t="e">
        <f>'[33]Note-3'!$D18/10000000</f>
        <v>#REF!</v>
      </c>
      <c r="P18" s="185">
        <f>'[33]Note-3'!E18/10000000</f>
        <v>1.8579270000000002E-2</v>
      </c>
      <c r="Q18" s="185">
        <f>'[33]Note-3'!F18/10000000</f>
        <v>0</v>
      </c>
      <c r="R18" s="160"/>
      <c r="S18" s="159"/>
      <c r="T18" s="185"/>
      <c r="U18" s="185"/>
      <c r="V18" s="185"/>
      <c r="W18" s="185"/>
      <c r="X18" s="224"/>
      <c r="Y18" s="188"/>
      <c r="Z18" s="188"/>
      <c r="AA18" s="188"/>
      <c r="AB18" s="188"/>
      <c r="AC18" s="160"/>
      <c r="AD18" s="188"/>
      <c r="AE18" s="188"/>
      <c r="AF18" s="188"/>
      <c r="AG18" s="188"/>
      <c r="AH18" s="160"/>
      <c r="AI18" s="224"/>
      <c r="AJ18" s="188"/>
    </row>
    <row r="19" spans="2:36" s="49" customFormat="1">
      <c r="B19" s="53"/>
      <c r="C19" s="186" t="s">
        <v>495</v>
      </c>
      <c r="D19" s="190"/>
      <c r="E19" s="190"/>
      <c r="F19" s="190"/>
      <c r="G19" s="191"/>
      <c r="H19" s="192"/>
      <c r="I19" s="191"/>
      <c r="J19" s="193"/>
      <c r="K19" s="194"/>
      <c r="L19" s="193"/>
      <c r="M19" s="51"/>
      <c r="N19" s="51"/>
      <c r="O19" s="232" t="e">
        <f>SUM(O12:O18)</f>
        <v>#REF!</v>
      </c>
      <c r="P19" s="232">
        <f>SUM(P12:P18)</f>
        <v>4.9104217840000004</v>
      </c>
      <c r="Q19" s="232">
        <f>SUM(Q12:Q18)</f>
        <v>4.1178711999999999E-2</v>
      </c>
      <c r="R19" s="232"/>
      <c r="S19" s="195"/>
      <c r="T19" s="232"/>
      <c r="U19" s="232"/>
      <c r="V19" s="195"/>
      <c r="W19" s="232"/>
      <c r="X19" s="195"/>
      <c r="Y19" s="195"/>
      <c r="Z19" s="232"/>
      <c r="AA19" s="232"/>
      <c r="AB19" s="232"/>
      <c r="AC19" s="237"/>
      <c r="AD19" s="192"/>
      <c r="AE19" s="232"/>
      <c r="AF19" s="195"/>
      <c r="AG19" s="195"/>
      <c r="AH19" s="195"/>
      <c r="AI19" s="232"/>
      <c r="AJ19" s="195"/>
    </row>
    <row r="20" spans="2:36">
      <c r="B20" s="53"/>
      <c r="C20" s="196"/>
      <c r="D20" s="184"/>
      <c r="E20" s="184"/>
      <c r="F20" s="184"/>
      <c r="G20" s="160"/>
      <c r="H20" s="159"/>
      <c r="I20" s="47"/>
      <c r="J20" s="47"/>
      <c r="K20" s="47"/>
      <c r="L20" s="47"/>
      <c r="M20" s="47"/>
      <c r="N20" s="47"/>
      <c r="O20" s="185"/>
      <c r="P20" s="184"/>
      <c r="Q20" s="47"/>
      <c r="R20" s="160"/>
      <c r="S20" s="159"/>
      <c r="T20" s="47"/>
      <c r="U20" s="47"/>
      <c r="V20" s="47"/>
      <c r="W20" s="47"/>
      <c r="X20" s="47"/>
      <c r="Y20" s="47"/>
      <c r="Z20" s="158"/>
      <c r="AA20" s="47"/>
      <c r="AB20" s="47"/>
      <c r="AC20" s="160"/>
      <c r="AD20" s="159"/>
      <c r="AE20" s="47"/>
      <c r="AF20" s="47"/>
      <c r="AG20" s="47"/>
      <c r="AH20" s="47"/>
      <c r="AI20" s="47"/>
      <c r="AJ20" s="47"/>
    </row>
    <row r="21" spans="2:36">
      <c r="B21" s="52"/>
      <c r="C21" s="45"/>
      <c r="D21" s="45"/>
      <c r="E21" s="45"/>
      <c r="F21" s="45"/>
      <c r="G21" s="45"/>
      <c r="H21" s="45"/>
      <c r="I21" s="45"/>
      <c r="J21" s="161"/>
      <c r="K21" s="45"/>
      <c r="L21" s="45"/>
      <c r="M21" s="45"/>
      <c r="N21" s="45"/>
      <c r="O21" s="45"/>
    </row>
    <row r="22" spans="2:36">
      <c r="B22" s="52"/>
      <c r="C22" s="45"/>
      <c r="D22" s="161"/>
      <c r="E22" s="45"/>
      <c r="F22" s="45"/>
      <c r="G22" s="45"/>
      <c r="H22" s="45"/>
      <c r="I22" s="45"/>
      <c r="J22" s="169"/>
      <c r="K22" s="170"/>
      <c r="L22" s="170"/>
      <c r="M22" s="170"/>
      <c r="N22" s="170"/>
      <c r="O22" s="170"/>
    </row>
    <row r="23" spans="2:36">
      <c r="B23" s="52"/>
      <c r="C23" s="45"/>
      <c r="D23" s="45"/>
      <c r="E23" s="45"/>
      <c r="F23" s="45"/>
      <c r="G23" s="45"/>
      <c r="H23" s="45"/>
      <c r="I23" s="45"/>
      <c r="J23" s="169"/>
      <c r="K23" s="171"/>
      <c r="L23" s="170"/>
      <c r="M23" s="170"/>
      <c r="N23" s="170"/>
      <c r="O23" s="170"/>
    </row>
    <row r="24" spans="2:36">
      <c r="B24" s="52"/>
      <c r="D24" s="45"/>
      <c r="E24" s="45"/>
      <c r="F24" s="45"/>
      <c r="G24" s="45"/>
      <c r="H24" s="45"/>
      <c r="I24" s="45"/>
      <c r="J24" s="170"/>
      <c r="K24" s="170"/>
      <c r="L24" s="170"/>
      <c r="M24" s="170"/>
      <c r="N24" s="170"/>
      <c r="O24" s="170"/>
      <c r="U24" s="162"/>
    </row>
    <row r="25" spans="2:36" ht="17.399999999999999">
      <c r="B25" s="52"/>
      <c r="C25" s="166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</row>
    <row r="26" spans="2:36">
      <c r="B26" s="52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</row>
    <row r="27" spans="2:36">
      <c r="B27" s="52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</row>
    <row r="28" spans="2:36">
      <c r="B28" s="52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</row>
    <row r="29" spans="2:36">
      <c r="B29" s="52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</row>
    <row r="30" spans="2:36">
      <c r="B30" s="52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</row>
    <row r="31" spans="2:36">
      <c r="B31" s="52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</row>
    <row r="32" spans="2:36">
      <c r="B32" s="52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</row>
    <row r="33" spans="2:15">
      <c r="B33" s="52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</row>
    <row r="34" spans="2:15">
      <c r="B34" s="52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</row>
    <row r="35" spans="2:15">
      <c r="B35" s="52"/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</row>
    <row r="36" spans="2:15">
      <c r="B36" s="52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</row>
    <row r="37" spans="2:15">
      <c r="B37" s="52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</row>
    <row r="38" spans="2:15">
      <c r="B38" s="52"/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</row>
    <row r="39" spans="2:15">
      <c r="B39" s="52"/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</row>
    <row r="40" spans="2:15">
      <c r="B40" s="52"/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</row>
    <row r="41" spans="2:15">
      <c r="B41" s="52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</row>
    <row r="42" spans="2:15">
      <c r="B42" s="52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45"/>
    </row>
    <row r="43" spans="2:15">
      <c r="B43" s="52"/>
      <c r="C43" s="45"/>
      <c r="D43" s="45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</row>
    <row r="44" spans="2:15">
      <c r="B44" s="52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</row>
    <row r="45" spans="2:15">
      <c r="B45" s="52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</row>
    <row r="46" spans="2:15">
      <c r="B46" s="52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</row>
    <row r="47" spans="2:15">
      <c r="B47" s="52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</row>
    <row r="48" spans="2:15">
      <c r="B48" s="52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</row>
    <row r="49" spans="2:15">
      <c r="B49" s="52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</row>
    <row r="50" spans="2:15">
      <c r="B50" s="52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</row>
    <row r="51" spans="2:15">
      <c r="B51" s="52"/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</row>
    <row r="52" spans="2:15">
      <c r="B52" s="52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</row>
    <row r="53" spans="2:15">
      <c r="B53" s="52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</row>
    <row r="54" spans="2:15">
      <c r="B54" s="52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</row>
    <row r="55" spans="2:15">
      <c r="B55" s="52"/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</row>
    <row r="56" spans="2:15">
      <c r="B56" s="52"/>
      <c r="C56" s="45"/>
      <c r="D56" s="45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</row>
    <row r="57" spans="2:15">
      <c r="B57" s="52"/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</row>
    <row r="58" spans="2:15">
      <c r="B58" s="52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</row>
    <row r="59" spans="2:15">
      <c r="B59" s="52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</row>
    <row r="60" spans="2:15">
      <c r="B60" s="52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</row>
    <row r="61" spans="2:15">
      <c r="B61" s="52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</row>
    <row r="62" spans="2:15">
      <c r="B62" s="52"/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</row>
    <row r="63" spans="2:15">
      <c r="B63" s="52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</row>
    <row r="64" spans="2:15">
      <c r="B64" s="52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</row>
    <row r="65" spans="2:15">
      <c r="B65" s="52"/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</row>
    <row r="66" spans="2:15">
      <c r="B66" s="52"/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</row>
    <row r="67" spans="2:15">
      <c r="B67" s="52"/>
      <c r="C67" s="45"/>
      <c r="D67" s="45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</row>
    <row r="68" spans="2:15">
      <c r="B68" s="52"/>
      <c r="C68" s="45"/>
      <c r="D68" s="45"/>
      <c r="E68" s="45"/>
      <c r="F68" s="45"/>
      <c r="G68" s="45"/>
      <c r="H68" s="45"/>
      <c r="I68" s="45"/>
      <c r="J68" s="45"/>
      <c r="K68" s="45"/>
      <c r="L68" s="45"/>
      <c r="M68" s="45"/>
      <c r="N68" s="45"/>
      <c r="O68" s="45"/>
    </row>
    <row r="69" spans="2:15">
      <c r="B69" s="52"/>
      <c r="C69" s="45"/>
      <c r="D69" s="45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</row>
    <row r="70" spans="2:15">
      <c r="B70" s="52"/>
      <c r="C70" s="45"/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</row>
    <row r="71" spans="2:15">
      <c r="B71" s="52"/>
      <c r="C71" s="45"/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</row>
    <row r="72" spans="2:15">
      <c r="B72" s="52"/>
      <c r="C72" s="45"/>
      <c r="D72" s="45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</row>
    <row r="73" spans="2:15">
      <c r="B73" s="52"/>
      <c r="C73" s="45"/>
      <c r="D73" s="45"/>
      <c r="E73" s="45"/>
      <c r="F73" s="45"/>
      <c r="G73" s="45"/>
      <c r="H73" s="45"/>
      <c r="I73" s="45"/>
      <c r="J73" s="45"/>
      <c r="K73" s="45"/>
      <c r="L73" s="45"/>
      <c r="M73" s="45"/>
      <c r="N73" s="45"/>
      <c r="O73" s="45"/>
    </row>
  </sheetData>
  <printOptions gridLines="1"/>
  <pageMargins left="0.17" right="0.25" top="0.31" bottom="0.37" header="0.24" footer="0.24"/>
  <pageSetup scale="70" fitToWidth="3" orientation="landscape"/>
  <headerFooter alignWithMargins="0"/>
  <colBreaks count="2" manualBreakCount="2">
    <brk id="14" max="1048575" man="1"/>
    <brk id="25" max="1048575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B1:I16386"/>
  <sheetViews>
    <sheetView zoomScale="90" zoomScaleNormal="90" zoomScaleSheetLayoutView="110" workbookViewId="0">
      <selection activeCell="F27" sqref="F27"/>
    </sheetView>
  </sheetViews>
  <sheetFormatPr defaultColWidth="9.21875" defaultRowHeight="14.4"/>
  <cols>
    <col min="1" max="1" width="4.44140625" style="2" customWidth="1"/>
    <col min="2" max="2" width="8" style="2" customWidth="1"/>
    <col min="3" max="3" width="6" style="2" customWidth="1"/>
    <col min="4" max="4" width="52.77734375" style="2" customWidth="1"/>
    <col min="5" max="5" width="11.77734375" style="2" customWidth="1"/>
    <col min="6" max="6" width="11.77734375" style="290" customWidth="1"/>
    <col min="7" max="8" width="11.77734375" style="2" customWidth="1"/>
    <col min="9" max="16384" width="9.21875" style="2"/>
  </cols>
  <sheetData>
    <row r="1" spans="2:8">
      <c r="F1" s="12"/>
    </row>
    <row r="2" spans="2:8">
      <c r="D2" s="626" t="s">
        <v>787</v>
      </c>
      <c r="E2" s="626"/>
      <c r="F2" s="626"/>
      <c r="G2" s="626"/>
    </row>
    <row r="3" spans="2:8">
      <c r="D3" s="626" t="s">
        <v>788</v>
      </c>
      <c r="E3" s="626"/>
      <c r="F3" s="626"/>
      <c r="G3" s="626"/>
    </row>
    <row r="4" spans="2:8">
      <c r="D4" s="626" t="s">
        <v>789</v>
      </c>
      <c r="E4" s="626"/>
      <c r="F4" s="626"/>
      <c r="G4" s="626"/>
    </row>
    <row r="5" spans="2:8">
      <c r="D5" s="626" t="s">
        <v>790</v>
      </c>
      <c r="E5" s="626"/>
      <c r="F5" s="626"/>
      <c r="G5" s="626"/>
    </row>
    <row r="6" spans="2:8">
      <c r="F6" s="12"/>
    </row>
    <row r="7" spans="2:8">
      <c r="B7" s="139" t="s">
        <v>496</v>
      </c>
      <c r="C7" s="139"/>
      <c r="D7" s="139"/>
      <c r="E7" s="139"/>
      <c r="F7" s="139"/>
      <c r="G7" s="139"/>
      <c r="H7" s="139"/>
    </row>
    <row r="8" spans="2:8">
      <c r="F8" s="2"/>
    </row>
    <row r="9" spans="2:8">
      <c r="F9" s="2"/>
    </row>
    <row r="10" spans="2:8" s="4" customFormat="1" ht="22.5" customHeight="1">
      <c r="B10" s="127" t="s">
        <v>162</v>
      </c>
      <c r="C10" s="127"/>
      <c r="D10" s="127" t="s">
        <v>4</v>
      </c>
      <c r="E10" s="348" t="s">
        <v>743</v>
      </c>
      <c r="F10" s="349"/>
      <c r="G10" s="178" t="s">
        <v>781</v>
      </c>
      <c r="H10" s="178" t="s">
        <v>792</v>
      </c>
    </row>
    <row r="11" spans="2:8" ht="21" customHeight="1">
      <c r="B11" s="24"/>
      <c r="C11" s="24"/>
      <c r="D11" s="128"/>
      <c r="E11" s="30" t="s">
        <v>497</v>
      </c>
      <c r="F11" s="30" t="s">
        <v>498</v>
      </c>
      <c r="G11" s="30" t="s">
        <v>166</v>
      </c>
      <c r="H11" s="30" t="s">
        <v>166</v>
      </c>
    </row>
    <row r="12" spans="2:8" ht="43.2">
      <c r="B12" s="19" t="s">
        <v>499</v>
      </c>
      <c r="C12" s="57" t="s">
        <v>100</v>
      </c>
      <c r="D12" s="56" t="s">
        <v>500</v>
      </c>
      <c r="E12" s="56"/>
      <c r="F12" s="56"/>
      <c r="G12" s="56"/>
      <c r="H12" s="36"/>
    </row>
    <row r="13" spans="2:8">
      <c r="B13" s="11"/>
      <c r="C13" s="11"/>
      <c r="D13" s="35" t="s">
        <v>501</v>
      </c>
      <c r="E13" s="256"/>
      <c r="F13" s="256"/>
      <c r="G13" s="256"/>
      <c r="H13" s="105"/>
    </row>
    <row r="14" spans="2:8">
      <c r="B14" s="11"/>
      <c r="C14" s="11"/>
      <c r="D14" s="35" t="s">
        <v>502</v>
      </c>
      <c r="E14" s="256"/>
      <c r="F14" s="256"/>
      <c r="G14" s="256"/>
      <c r="H14" s="105"/>
    </row>
    <row r="15" spans="2:8">
      <c r="B15" s="11"/>
      <c r="C15" s="11"/>
      <c r="D15" s="35" t="s">
        <v>503</v>
      </c>
      <c r="E15" s="256"/>
      <c r="F15" s="256"/>
      <c r="G15" s="256"/>
      <c r="H15" s="105"/>
    </row>
    <row r="16" spans="2:8">
      <c r="B16" s="11"/>
      <c r="C16" s="11"/>
      <c r="D16" s="35" t="s">
        <v>504</v>
      </c>
      <c r="E16" s="256"/>
      <c r="F16" s="256"/>
      <c r="G16" s="256"/>
      <c r="H16" s="105"/>
    </row>
    <row r="17" spans="2:8">
      <c r="B17" s="11"/>
      <c r="C17" s="11"/>
      <c r="D17" s="35" t="s">
        <v>505</v>
      </c>
      <c r="E17" s="256"/>
      <c r="F17" s="256"/>
      <c r="G17" s="256"/>
      <c r="H17" s="105"/>
    </row>
    <row r="18" spans="2:8">
      <c r="B18" s="11"/>
      <c r="C18" s="11"/>
      <c r="D18" s="35" t="s">
        <v>506</v>
      </c>
      <c r="E18" s="256"/>
      <c r="F18" s="256"/>
      <c r="G18" s="105"/>
      <c r="H18" s="105"/>
    </row>
    <row r="19" spans="2:8">
      <c r="B19" s="11"/>
      <c r="C19" s="11"/>
      <c r="D19" s="35" t="s">
        <v>507</v>
      </c>
      <c r="E19" s="256">
        <v>2.02</v>
      </c>
      <c r="F19" s="256">
        <v>1.068536585921632</v>
      </c>
      <c r="G19" s="105">
        <v>0.88562190214715397</v>
      </c>
      <c r="H19" s="105">
        <f>+[31]MYT_V2!$I$485</f>
        <v>0.70818757061204307</v>
      </c>
    </row>
    <row r="20" spans="2:8">
      <c r="B20" s="11"/>
      <c r="C20" s="11"/>
      <c r="D20" s="42" t="s">
        <v>508</v>
      </c>
      <c r="E20" s="131"/>
      <c r="F20" s="131"/>
      <c r="G20" s="131"/>
      <c r="H20" s="131"/>
    </row>
    <row r="21" spans="2:8">
      <c r="B21" s="57"/>
      <c r="C21" s="57" t="s">
        <v>123</v>
      </c>
      <c r="D21" s="60" t="s">
        <v>509</v>
      </c>
      <c r="E21" s="307">
        <v>14.72</v>
      </c>
      <c r="F21" s="307">
        <v>15.349974524353961</v>
      </c>
      <c r="G21" s="307">
        <v>11.608815673893844</v>
      </c>
      <c r="H21" s="307">
        <f>+[31]MYT_V2!$I$527</f>
        <v>12.461720059559036</v>
      </c>
    </row>
    <row r="22" spans="2:8">
      <c r="B22" s="11"/>
      <c r="C22" s="11"/>
      <c r="D22" s="35"/>
      <c r="E22" s="256"/>
      <c r="F22" s="256"/>
      <c r="G22" s="105"/>
      <c r="H22" s="105"/>
    </row>
    <row r="23" spans="2:8">
      <c r="B23" s="30"/>
      <c r="C23" s="30"/>
      <c r="D23" s="41" t="s">
        <v>510</v>
      </c>
      <c r="E23" s="217"/>
      <c r="F23" s="217"/>
      <c r="G23" s="217"/>
      <c r="H23" s="217"/>
    </row>
    <row r="24" spans="2:8">
      <c r="B24" s="11"/>
      <c r="C24" s="11"/>
      <c r="D24" s="35"/>
      <c r="E24" s="256"/>
      <c r="F24" s="256"/>
      <c r="G24" s="105"/>
      <c r="H24" s="105"/>
    </row>
    <row r="25" spans="2:8">
      <c r="B25" s="57" t="s">
        <v>288</v>
      </c>
      <c r="C25" s="58"/>
      <c r="D25" s="58" t="s">
        <v>511</v>
      </c>
      <c r="E25" s="308"/>
      <c r="F25" s="308"/>
      <c r="G25" s="308"/>
      <c r="H25" s="308"/>
    </row>
    <row r="26" spans="2:8">
      <c r="B26" s="11"/>
      <c r="C26" s="11">
        <v>1</v>
      </c>
      <c r="D26" s="35" t="s">
        <v>512</v>
      </c>
      <c r="E26" s="256"/>
      <c r="F26" s="256"/>
      <c r="G26" s="167"/>
      <c r="H26" s="167"/>
    </row>
    <row r="27" spans="2:8">
      <c r="B27" s="11"/>
      <c r="C27" s="11">
        <v>2</v>
      </c>
      <c r="D27" s="35" t="s">
        <v>513</v>
      </c>
      <c r="E27" s="256">
        <v>4.78</v>
      </c>
      <c r="F27" s="256">
        <v>5.1764000000000001</v>
      </c>
      <c r="G27" s="105">
        <v>6.2520342630622192</v>
      </c>
      <c r="H27" s="105">
        <v>6.91</v>
      </c>
    </row>
    <row r="28" spans="2:8">
      <c r="B28" s="11"/>
      <c r="C28" s="11">
        <v>3</v>
      </c>
      <c r="D28" s="35" t="s">
        <v>514</v>
      </c>
      <c r="E28" s="256"/>
      <c r="F28" s="256"/>
      <c r="G28" s="105"/>
      <c r="H28" s="105"/>
    </row>
    <row r="29" spans="2:8">
      <c r="B29" s="11"/>
      <c r="C29" s="11">
        <v>4</v>
      </c>
      <c r="D29" s="35" t="s">
        <v>515</v>
      </c>
      <c r="E29" s="256"/>
      <c r="F29" s="256"/>
      <c r="G29" s="105"/>
      <c r="H29" s="105"/>
    </row>
    <row r="30" spans="2:8" s="39" customFormat="1">
      <c r="B30" s="59"/>
      <c r="C30" s="59">
        <v>5</v>
      </c>
      <c r="D30" s="35" t="s">
        <v>516</v>
      </c>
      <c r="E30" s="256"/>
      <c r="F30" s="256"/>
      <c r="G30" s="134"/>
      <c r="H30" s="134"/>
    </row>
    <row r="31" spans="2:8">
      <c r="B31" s="30"/>
      <c r="C31" s="30"/>
      <c r="D31" s="41" t="s">
        <v>149</v>
      </c>
      <c r="E31" s="217"/>
      <c r="F31" s="217"/>
      <c r="G31" s="217"/>
      <c r="H31" s="217"/>
    </row>
    <row r="32" spans="2:8">
      <c r="B32" s="11"/>
      <c r="C32" s="11"/>
      <c r="D32" s="35"/>
      <c r="E32" s="256"/>
      <c r="F32" s="256"/>
      <c r="G32" s="105"/>
      <c r="H32" s="105"/>
    </row>
    <row r="33" spans="2:9">
      <c r="B33" s="57" t="s">
        <v>365</v>
      </c>
      <c r="C33" s="58"/>
      <c r="D33" s="58" t="s">
        <v>517</v>
      </c>
      <c r="E33" s="308"/>
      <c r="F33" s="308"/>
      <c r="G33" s="308"/>
      <c r="H33" s="308"/>
    </row>
    <row r="34" spans="2:9">
      <c r="B34" s="11"/>
      <c r="C34" s="11"/>
      <c r="D34" s="35"/>
      <c r="E34" s="256"/>
      <c r="F34" s="256"/>
      <c r="G34" s="105"/>
      <c r="H34" s="105"/>
    </row>
    <row r="35" spans="2:9" ht="28.8">
      <c r="B35" s="57" t="s">
        <v>367</v>
      </c>
      <c r="C35" s="58"/>
      <c r="D35" s="60" t="s">
        <v>518</v>
      </c>
      <c r="E35" s="309"/>
      <c r="F35" s="309"/>
      <c r="G35" s="309"/>
      <c r="H35" s="309"/>
    </row>
    <row r="36" spans="2:9">
      <c r="B36" s="11"/>
      <c r="C36" s="11"/>
      <c r="D36" s="35"/>
      <c r="E36" s="256"/>
      <c r="F36" s="256"/>
      <c r="G36" s="105"/>
      <c r="H36" s="105"/>
    </row>
    <row r="37" spans="2:9" ht="28.8">
      <c r="B37" s="30" t="s">
        <v>369</v>
      </c>
      <c r="C37" s="30"/>
      <c r="D37" s="41" t="s">
        <v>519</v>
      </c>
      <c r="E37" s="217"/>
      <c r="F37" s="217"/>
      <c r="G37" s="217"/>
      <c r="H37" s="217"/>
      <c r="I37" s="294"/>
    </row>
    <row r="38" spans="2:9">
      <c r="E38" s="109"/>
      <c r="F38" s="109"/>
      <c r="G38" s="109"/>
      <c r="H38" s="109"/>
    </row>
    <row r="39" spans="2:9">
      <c r="E39" s="109"/>
      <c r="F39" s="109"/>
      <c r="G39" s="109"/>
      <c r="H39" s="109"/>
    </row>
    <row r="40" spans="2:9">
      <c r="E40" s="109"/>
      <c r="F40" s="109"/>
      <c r="G40" s="109"/>
      <c r="H40" s="109"/>
    </row>
    <row r="41" spans="2:9">
      <c r="E41" s="109"/>
      <c r="F41" s="109"/>
      <c r="G41" s="109"/>
      <c r="H41" s="109"/>
    </row>
    <row r="42" spans="2:9">
      <c r="E42" s="109"/>
      <c r="F42" s="109"/>
      <c r="G42" s="109"/>
      <c r="H42" s="109"/>
    </row>
    <row r="43" spans="2:9">
      <c r="E43" s="109"/>
      <c r="F43" s="109"/>
      <c r="G43" s="109"/>
      <c r="H43" s="109"/>
    </row>
    <row r="44" spans="2:9">
      <c r="E44" s="109"/>
      <c r="F44" s="109"/>
      <c r="G44" s="109"/>
      <c r="H44" s="109"/>
    </row>
    <row r="45" spans="2:9">
      <c r="E45" s="109"/>
      <c r="F45" s="109"/>
      <c r="G45" s="109"/>
      <c r="H45" s="109"/>
    </row>
    <row r="46" spans="2:9">
      <c r="E46" s="109"/>
      <c r="F46" s="109"/>
      <c r="G46" s="109"/>
      <c r="H46" s="109"/>
    </row>
    <row r="47" spans="2:9">
      <c r="E47" s="109"/>
      <c r="F47" s="109"/>
      <c r="G47" s="109"/>
      <c r="H47" s="109"/>
    </row>
    <row r="48" spans="2:9">
      <c r="E48" s="109"/>
      <c r="F48" s="109"/>
      <c r="G48" s="109"/>
      <c r="H48" s="109"/>
    </row>
    <row r="49" spans="5:8">
      <c r="E49" s="109"/>
      <c r="F49" s="109"/>
      <c r="G49" s="109"/>
      <c r="H49" s="109"/>
    </row>
    <row r="50" spans="5:8">
      <c r="E50" s="109"/>
      <c r="F50" s="109"/>
      <c r="G50" s="109"/>
      <c r="H50" s="109"/>
    </row>
    <row r="51" spans="5:8">
      <c r="E51" s="109"/>
      <c r="F51" s="109"/>
      <c r="G51" s="109"/>
      <c r="H51" s="109"/>
    </row>
    <row r="52" spans="5:8">
      <c r="E52" s="109"/>
      <c r="F52" s="109"/>
      <c r="G52" s="109"/>
      <c r="H52" s="109"/>
    </row>
    <row r="53" spans="5:8">
      <c r="F53" s="2"/>
    </row>
    <row r="54" spans="5:8">
      <c r="F54" s="2"/>
    </row>
    <row r="55" spans="5:8">
      <c r="F55" s="2"/>
    </row>
    <row r="56" spans="5:8">
      <c r="F56" s="2"/>
    </row>
    <row r="57" spans="5:8">
      <c r="F57" s="2"/>
    </row>
    <row r="58" spans="5:8">
      <c r="F58" s="2"/>
    </row>
    <row r="59" spans="5:8">
      <c r="F59" s="2"/>
    </row>
    <row r="60" spans="5:8">
      <c r="F60" s="2"/>
    </row>
    <row r="61" spans="5:8">
      <c r="F61" s="2"/>
    </row>
    <row r="62" spans="5:8">
      <c r="F62" s="2"/>
    </row>
    <row r="63" spans="5:8">
      <c r="F63" s="2"/>
    </row>
    <row r="64" spans="5:8">
      <c r="F64" s="2"/>
    </row>
    <row r="65" spans="6:6">
      <c r="F65" s="2"/>
    </row>
    <row r="66" spans="6:6">
      <c r="F66" s="2"/>
    </row>
    <row r="67" spans="6:6">
      <c r="F67" s="2"/>
    </row>
    <row r="68" spans="6:6">
      <c r="F68" s="2"/>
    </row>
    <row r="69" spans="6:6">
      <c r="F69" s="2"/>
    </row>
    <row r="70" spans="6:6">
      <c r="F70" s="2"/>
    </row>
    <row r="71" spans="6:6">
      <c r="F71" s="2"/>
    </row>
    <row r="72" spans="6:6">
      <c r="F72" s="2"/>
    </row>
    <row r="73" spans="6:6">
      <c r="F73" s="2"/>
    </row>
    <row r="74" spans="6:6">
      <c r="F74" s="2"/>
    </row>
    <row r="75" spans="6:6">
      <c r="F75" s="2"/>
    </row>
    <row r="76" spans="6:6">
      <c r="F76" s="2"/>
    </row>
    <row r="77" spans="6:6">
      <c r="F77" s="2"/>
    </row>
    <row r="78" spans="6:6">
      <c r="F78" s="2"/>
    </row>
    <row r="79" spans="6:6">
      <c r="F79" s="2"/>
    </row>
    <row r="80" spans="6:6">
      <c r="F80" s="2"/>
    </row>
    <row r="81" spans="6:6">
      <c r="F81" s="2"/>
    </row>
    <row r="82" spans="6:6">
      <c r="F82" s="2"/>
    </row>
    <row r="83" spans="6:6">
      <c r="F83" s="2"/>
    </row>
    <row r="84" spans="6:6">
      <c r="F84" s="2"/>
    </row>
    <row r="85" spans="6:6">
      <c r="F85" s="2"/>
    </row>
    <row r="86" spans="6:6">
      <c r="F86" s="2"/>
    </row>
    <row r="87" spans="6:6">
      <c r="F87" s="2"/>
    </row>
    <row r="88" spans="6:6">
      <c r="F88" s="2"/>
    </row>
    <row r="89" spans="6:6">
      <c r="F89" s="2"/>
    </row>
    <row r="90" spans="6:6">
      <c r="F90" s="2"/>
    </row>
    <row r="91" spans="6:6">
      <c r="F91" s="2"/>
    </row>
    <row r="92" spans="6:6">
      <c r="F92" s="2"/>
    </row>
    <row r="93" spans="6:6">
      <c r="F93" s="2"/>
    </row>
    <row r="94" spans="6:6">
      <c r="F94" s="2"/>
    </row>
    <row r="95" spans="6:6">
      <c r="F95" s="2"/>
    </row>
    <row r="96" spans="6:6">
      <c r="F96" s="2"/>
    </row>
    <row r="97" spans="6:6">
      <c r="F97" s="2"/>
    </row>
    <row r="98" spans="6:6">
      <c r="F98" s="2"/>
    </row>
    <row r="99" spans="6:6">
      <c r="F99" s="2"/>
    </row>
    <row r="100" spans="6:6">
      <c r="F100" s="2"/>
    </row>
    <row r="101" spans="6:6">
      <c r="F101" s="2"/>
    </row>
    <row r="102" spans="6:6">
      <c r="F102" s="2"/>
    </row>
    <row r="103" spans="6:6">
      <c r="F103" s="2"/>
    </row>
    <row r="104" spans="6:6">
      <c r="F104" s="2"/>
    </row>
    <row r="105" spans="6:6">
      <c r="F105" s="2"/>
    </row>
    <row r="106" spans="6:6">
      <c r="F106" s="2"/>
    </row>
    <row r="107" spans="6:6">
      <c r="F107" s="2"/>
    </row>
    <row r="108" spans="6:6">
      <c r="F108" s="2"/>
    </row>
    <row r="109" spans="6:6">
      <c r="F109" s="2"/>
    </row>
    <row r="110" spans="6:6">
      <c r="F110" s="2"/>
    </row>
    <row r="111" spans="6:6">
      <c r="F111" s="2"/>
    </row>
    <row r="112" spans="6:6">
      <c r="F112" s="2"/>
    </row>
    <row r="113" spans="6:6">
      <c r="F113" s="2"/>
    </row>
    <row r="114" spans="6:6">
      <c r="F114" s="2"/>
    </row>
    <row r="115" spans="6:6">
      <c r="F115" s="2"/>
    </row>
    <row r="116" spans="6:6">
      <c r="F116" s="2"/>
    </row>
    <row r="117" spans="6:6">
      <c r="F117" s="2"/>
    </row>
    <row r="118" spans="6:6">
      <c r="F118" s="2"/>
    </row>
    <row r="119" spans="6:6">
      <c r="F119" s="2"/>
    </row>
    <row r="120" spans="6:6">
      <c r="F120" s="2"/>
    </row>
    <row r="121" spans="6:6">
      <c r="F121" s="2"/>
    </row>
    <row r="122" spans="6:6">
      <c r="F122" s="2"/>
    </row>
    <row r="123" spans="6:6">
      <c r="F123" s="2"/>
    </row>
    <row r="124" spans="6:6">
      <c r="F124" s="2"/>
    </row>
    <row r="125" spans="6:6">
      <c r="F125" s="2"/>
    </row>
    <row r="126" spans="6:6">
      <c r="F126" s="2"/>
    </row>
    <row r="127" spans="6:6">
      <c r="F127" s="2"/>
    </row>
    <row r="128" spans="6:6">
      <c r="F128" s="2"/>
    </row>
    <row r="129" spans="6:6">
      <c r="F129" s="2"/>
    </row>
    <row r="130" spans="6:6">
      <c r="F130" s="2"/>
    </row>
    <row r="131" spans="6:6">
      <c r="F131" s="2"/>
    </row>
    <row r="132" spans="6:6">
      <c r="F132" s="2"/>
    </row>
    <row r="133" spans="6:6">
      <c r="F133" s="2"/>
    </row>
    <row r="134" spans="6:6">
      <c r="F134" s="2"/>
    </row>
    <row r="135" spans="6:6">
      <c r="F135" s="2"/>
    </row>
    <row r="136" spans="6:6">
      <c r="F136" s="2"/>
    </row>
    <row r="137" spans="6:6">
      <c r="F137" s="2"/>
    </row>
    <row r="138" spans="6:6">
      <c r="F138" s="2"/>
    </row>
    <row r="139" spans="6:6">
      <c r="F139" s="2"/>
    </row>
    <row r="140" spans="6:6">
      <c r="F140" s="2"/>
    </row>
    <row r="141" spans="6:6">
      <c r="F141" s="2"/>
    </row>
    <row r="142" spans="6:6">
      <c r="F142" s="2"/>
    </row>
    <row r="143" spans="6:6">
      <c r="F143" s="2"/>
    </row>
    <row r="144" spans="6:6">
      <c r="F144" s="2"/>
    </row>
    <row r="145" spans="6:6">
      <c r="F145" s="2"/>
    </row>
    <row r="146" spans="6:6">
      <c r="F146" s="2"/>
    </row>
    <row r="147" spans="6:6">
      <c r="F147" s="2"/>
    </row>
    <row r="148" spans="6:6">
      <c r="F148" s="2"/>
    </row>
    <row r="149" spans="6:6">
      <c r="F149" s="2"/>
    </row>
    <row r="150" spans="6:6">
      <c r="F150" s="2"/>
    </row>
    <row r="151" spans="6:6">
      <c r="F151" s="2"/>
    </row>
    <row r="152" spans="6:6">
      <c r="F152" s="2"/>
    </row>
    <row r="153" spans="6:6">
      <c r="F153" s="2"/>
    </row>
    <row r="154" spans="6:6">
      <c r="F154" s="2"/>
    </row>
    <row r="155" spans="6:6">
      <c r="F155" s="2"/>
    </row>
    <row r="156" spans="6:6">
      <c r="F156" s="2"/>
    </row>
    <row r="157" spans="6:6">
      <c r="F157" s="2"/>
    </row>
    <row r="158" spans="6:6">
      <c r="F158" s="2"/>
    </row>
    <row r="159" spans="6:6">
      <c r="F159" s="2"/>
    </row>
    <row r="160" spans="6:6">
      <c r="F160" s="2"/>
    </row>
    <row r="161" spans="6:6">
      <c r="F161" s="2"/>
    </row>
    <row r="162" spans="6:6">
      <c r="F162" s="2"/>
    </row>
    <row r="163" spans="6:6">
      <c r="F163" s="2"/>
    </row>
    <row r="164" spans="6:6">
      <c r="F164" s="2"/>
    </row>
    <row r="165" spans="6:6">
      <c r="F165" s="2"/>
    </row>
    <row r="166" spans="6:6">
      <c r="F166" s="2"/>
    </row>
    <row r="167" spans="6:6">
      <c r="F167" s="2"/>
    </row>
    <row r="168" spans="6:6">
      <c r="F168" s="2"/>
    </row>
    <row r="169" spans="6:6">
      <c r="F169" s="2"/>
    </row>
    <row r="170" spans="6:6">
      <c r="F170" s="2"/>
    </row>
    <row r="171" spans="6:6">
      <c r="F171" s="2"/>
    </row>
    <row r="172" spans="6:6">
      <c r="F172" s="2"/>
    </row>
    <row r="173" spans="6:6">
      <c r="F173" s="2"/>
    </row>
    <row r="174" spans="6:6">
      <c r="F174" s="2"/>
    </row>
    <row r="175" spans="6:6">
      <c r="F175" s="2"/>
    </row>
    <row r="176" spans="6:6">
      <c r="F176" s="2"/>
    </row>
    <row r="177" spans="6:6">
      <c r="F177" s="2"/>
    </row>
    <row r="178" spans="6:6">
      <c r="F178" s="2"/>
    </row>
    <row r="179" spans="6:6">
      <c r="F179" s="2"/>
    </row>
    <row r="180" spans="6:6">
      <c r="F180" s="2"/>
    </row>
    <row r="181" spans="6:6">
      <c r="F181" s="2"/>
    </row>
    <row r="182" spans="6:6">
      <c r="F182" s="2"/>
    </row>
    <row r="183" spans="6:6">
      <c r="F183" s="2"/>
    </row>
    <row r="184" spans="6:6">
      <c r="F184" s="2"/>
    </row>
    <row r="185" spans="6:6">
      <c r="F185" s="2"/>
    </row>
    <row r="186" spans="6:6">
      <c r="F186" s="2"/>
    </row>
    <row r="187" spans="6:6">
      <c r="F187" s="2"/>
    </row>
    <row r="188" spans="6:6">
      <c r="F188" s="2"/>
    </row>
    <row r="189" spans="6:6">
      <c r="F189" s="2"/>
    </row>
    <row r="190" spans="6:6">
      <c r="F190" s="2"/>
    </row>
    <row r="191" spans="6:6">
      <c r="F191" s="2"/>
    </row>
    <row r="192" spans="6:6">
      <c r="F192" s="2"/>
    </row>
    <row r="193" spans="6:6">
      <c r="F193" s="2"/>
    </row>
    <row r="194" spans="6:6">
      <c r="F194" s="2"/>
    </row>
    <row r="195" spans="6:6">
      <c r="F195" s="2"/>
    </row>
    <row r="196" spans="6:6">
      <c r="F196" s="2"/>
    </row>
    <row r="197" spans="6:6">
      <c r="F197" s="2"/>
    </row>
    <row r="198" spans="6:6">
      <c r="F198" s="2"/>
    </row>
    <row r="199" spans="6:6">
      <c r="F199" s="2"/>
    </row>
    <row r="200" spans="6:6">
      <c r="F200" s="2"/>
    </row>
    <row r="201" spans="6:6">
      <c r="F201" s="2"/>
    </row>
    <row r="202" spans="6:6">
      <c r="F202" s="2"/>
    </row>
    <row r="203" spans="6:6">
      <c r="F203" s="2"/>
    </row>
    <row r="204" spans="6:6">
      <c r="F204" s="2"/>
    </row>
    <row r="205" spans="6:6">
      <c r="F205" s="2"/>
    </row>
    <row r="206" spans="6:6">
      <c r="F206" s="2"/>
    </row>
    <row r="207" spans="6:6">
      <c r="F207" s="2"/>
    </row>
    <row r="208" spans="6:6">
      <c r="F208" s="2"/>
    </row>
    <row r="209" spans="6:6">
      <c r="F209" s="2"/>
    </row>
    <row r="210" spans="6:6">
      <c r="F210" s="2"/>
    </row>
    <row r="211" spans="6:6">
      <c r="F211" s="2"/>
    </row>
    <row r="212" spans="6:6">
      <c r="F212" s="2"/>
    </row>
    <row r="213" spans="6:6">
      <c r="F213" s="2"/>
    </row>
    <row r="214" spans="6:6">
      <c r="F214" s="2"/>
    </row>
    <row r="215" spans="6:6">
      <c r="F215" s="2"/>
    </row>
    <row r="216" spans="6:6">
      <c r="F216" s="2"/>
    </row>
    <row r="217" spans="6:6">
      <c r="F217" s="2"/>
    </row>
    <row r="218" spans="6:6">
      <c r="F218" s="2"/>
    </row>
    <row r="219" spans="6:6">
      <c r="F219" s="2"/>
    </row>
    <row r="220" spans="6:6">
      <c r="F220" s="2"/>
    </row>
    <row r="221" spans="6:6">
      <c r="F221" s="2"/>
    </row>
    <row r="222" spans="6:6">
      <c r="F222" s="2"/>
    </row>
    <row r="223" spans="6:6">
      <c r="F223" s="2"/>
    </row>
    <row r="224" spans="6:6">
      <c r="F224" s="2"/>
    </row>
    <row r="225" spans="6:6">
      <c r="F225" s="2"/>
    </row>
    <row r="226" spans="6:6">
      <c r="F226" s="2"/>
    </row>
    <row r="227" spans="6:6">
      <c r="F227" s="2"/>
    </row>
    <row r="228" spans="6:6">
      <c r="F228" s="2"/>
    </row>
    <row r="229" spans="6:6">
      <c r="F229" s="2"/>
    </row>
    <row r="230" spans="6:6">
      <c r="F230" s="2"/>
    </row>
    <row r="231" spans="6:6">
      <c r="F231" s="2"/>
    </row>
    <row r="232" spans="6:6">
      <c r="F232" s="2"/>
    </row>
    <row r="233" spans="6:6">
      <c r="F233" s="2"/>
    </row>
    <row r="234" spans="6:6">
      <c r="F234" s="2"/>
    </row>
    <row r="235" spans="6:6">
      <c r="F235" s="2"/>
    </row>
    <row r="236" spans="6:6">
      <c r="F236" s="2"/>
    </row>
    <row r="237" spans="6:6">
      <c r="F237" s="2"/>
    </row>
    <row r="238" spans="6:6">
      <c r="F238" s="2"/>
    </row>
    <row r="239" spans="6:6">
      <c r="F239" s="2"/>
    </row>
    <row r="240" spans="6:6">
      <c r="F240" s="2"/>
    </row>
    <row r="241" spans="6:6">
      <c r="F241" s="2"/>
    </row>
    <row r="242" spans="6:6">
      <c r="F242" s="2"/>
    </row>
    <row r="243" spans="6:6">
      <c r="F243" s="2"/>
    </row>
    <row r="244" spans="6:6">
      <c r="F244" s="2"/>
    </row>
    <row r="245" spans="6:6">
      <c r="F245" s="2"/>
    </row>
    <row r="246" spans="6:6">
      <c r="F246" s="2"/>
    </row>
    <row r="247" spans="6:6">
      <c r="F247" s="2"/>
    </row>
    <row r="248" spans="6:6">
      <c r="F248" s="2"/>
    </row>
    <row r="249" spans="6:6">
      <c r="F249" s="2"/>
    </row>
    <row r="250" spans="6:6">
      <c r="F250" s="2"/>
    </row>
    <row r="251" spans="6:6">
      <c r="F251" s="2"/>
    </row>
    <row r="252" spans="6:6">
      <c r="F252" s="2"/>
    </row>
    <row r="253" spans="6:6">
      <c r="F253" s="2"/>
    </row>
    <row r="254" spans="6:6">
      <c r="F254" s="2"/>
    </row>
    <row r="255" spans="6:6">
      <c r="F255" s="2"/>
    </row>
    <row r="256" spans="6:6">
      <c r="F256" s="2"/>
    </row>
    <row r="257" spans="6:6">
      <c r="F257" s="2"/>
    </row>
    <row r="258" spans="6:6">
      <c r="F258" s="2"/>
    </row>
    <row r="259" spans="6:6">
      <c r="F259" s="2"/>
    </row>
    <row r="260" spans="6:6">
      <c r="F260" s="2"/>
    </row>
    <row r="261" spans="6:6">
      <c r="F261" s="2"/>
    </row>
    <row r="262" spans="6:6">
      <c r="F262" s="2"/>
    </row>
    <row r="263" spans="6:6">
      <c r="F263" s="2"/>
    </row>
    <row r="264" spans="6:6">
      <c r="F264" s="2"/>
    </row>
    <row r="265" spans="6:6">
      <c r="F265" s="2"/>
    </row>
    <row r="266" spans="6:6">
      <c r="F266" s="2"/>
    </row>
    <row r="267" spans="6:6">
      <c r="F267" s="2"/>
    </row>
    <row r="268" spans="6:6">
      <c r="F268" s="2"/>
    </row>
    <row r="269" spans="6:6">
      <c r="F269" s="2"/>
    </row>
    <row r="270" spans="6:6">
      <c r="F270" s="2"/>
    </row>
    <row r="271" spans="6:6">
      <c r="F271" s="2"/>
    </row>
    <row r="272" spans="6:6">
      <c r="F272" s="2"/>
    </row>
    <row r="273" spans="6:6">
      <c r="F273" s="2"/>
    </row>
    <row r="274" spans="6:6">
      <c r="F274" s="2"/>
    </row>
    <row r="275" spans="6:6">
      <c r="F275" s="2"/>
    </row>
    <row r="276" spans="6:6">
      <c r="F276" s="2"/>
    </row>
    <row r="277" spans="6:6">
      <c r="F277" s="2"/>
    </row>
    <row r="278" spans="6:6">
      <c r="F278" s="2"/>
    </row>
    <row r="279" spans="6:6">
      <c r="F279" s="2"/>
    </row>
    <row r="280" spans="6:6">
      <c r="F280" s="2"/>
    </row>
    <row r="281" spans="6:6">
      <c r="F281" s="2"/>
    </row>
    <row r="282" spans="6:6">
      <c r="F282" s="2"/>
    </row>
    <row r="283" spans="6:6">
      <c r="F283" s="2"/>
    </row>
    <row r="284" spans="6:6">
      <c r="F284" s="2"/>
    </row>
    <row r="285" spans="6:6">
      <c r="F285" s="2"/>
    </row>
    <row r="286" spans="6:6">
      <c r="F286" s="2"/>
    </row>
    <row r="287" spans="6:6">
      <c r="F287" s="2"/>
    </row>
    <row r="288" spans="6:6">
      <c r="F288" s="2"/>
    </row>
    <row r="289" spans="6:6">
      <c r="F289" s="2"/>
    </row>
    <row r="290" spans="6:6">
      <c r="F290" s="2"/>
    </row>
    <row r="291" spans="6:6">
      <c r="F291" s="2"/>
    </row>
    <row r="292" spans="6:6">
      <c r="F292" s="2"/>
    </row>
    <row r="293" spans="6:6">
      <c r="F293" s="2"/>
    </row>
    <row r="294" spans="6:6">
      <c r="F294" s="2"/>
    </row>
    <row r="295" spans="6:6">
      <c r="F295" s="2"/>
    </row>
    <row r="296" spans="6:6">
      <c r="F296" s="2"/>
    </row>
    <row r="297" spans="6:6">
      <c r="F297" s="2"/>
    </row>
    <row r="298" spans="6:6">
      <c r="F298" s="2"/>
    </row>
    <row r="299" spans="6:6">
      <c r="F299" s="2"/>
    </row>
    <row r="300" spans="6:6">
      <c r="F300" s="2"/>
    </row>
    <row r="301" spans="6:6">
      <c r="F301" s="2"/>
    </row>
    <row r="302" spans="6:6">
      <c r="F302" s="2"/>
    </row>
    <row r="303" spans="6:6">
      <c r="F303" s="2"/>
    </row>
    <row r="304" spans="6:6">
      <c r="F304" s="2"/>
    </row>
    <row r="305" spans="6:6">
      <c r="F305" s="2"/>
    </row>
    <row r="306" spans="6:6">
      <c r="F306" s="2"/>
    </row>
    <row r="307" spans="6:6">
      <c r="F307" s="2"/>
    </row>
    <row r="308" spans="6:6">
      <c r="F308" s="2"/>
    </row>
    <row r="309" spans="6:6">
      <c r="F309" s="2"/>
    </row>
    <row r="310" spans="6:6">
      <c r="F310" s="2"/>
    </row>
    <row r="311" spans="6:6">
      <c r="F311" s="2"/>
    </row>
    <row r="312" spans="6:6">
      <c r="F312" s="2"/>
    </row>
    <row r="313" spans="6:6">
      <c r="F313" s="2"/>
    </row>
    <row r="314" spans="6:6">
      <c r="F314" s="2"/>
    </row>
    <row r="315" spans="6:6">
      <c r="F315" s="2"/>
    </row>
    <row r="316" spans="6:6">
      <c r="F316" s="2"/>
    </row>
    <row r="317" spans="6:6">
      <c r="F317" s="2"/>
    </row>
    <row r="318" spans="6:6">
      <c r="F318" s="2"/>
    </row>
    <row r="319" spans="6:6">
      <c r="F319" s="2"/>
    </row>
    <row r="320" spans="6:6">
      <c r="F320" s="2"/>
    </row>
    <row r="321" spans="6:6">
      <c r="F321" s="2"/>
    </row>
    <row r="322" spans="6:6">
      <c r="F322" s="2"/>
    </row>
    <row r="323" spans="6:6">
      <c r="F323" s="2"/>
    </row>
    <row r="324" spans="6:6">
      <c r="F324" s="2"/>
    </row>
    <row r="325" spans="6:6">
      <c r="F325" s="2"/>
    </row>
    <row r="326" spans="6:6">
      <c r="F326" s="2"/>
    </row>
    <row r="327" spans="6:6">
      <c r="F327" s="2"/>
    </row>
    <row r="328" spans="6:6">
      <c r="F328" s="2"/>
    </row>
    <row r="329" spans="6:6">
      <c r="F329" s="2"/>
    </row>
    <row r="330" spans="6:6">
      <c r="F330" s="2"/>
    </row>
    <row r="331" spans="6:6">
      <c r="F331" s="2"/>
    </row>
    <row r="332" spans="6:6">
      <c r="F332" s="2"/>
    </row>
    <row r="333" spans="6:6">
      <c r="F333" s="2"/>
    </row>
    <row r="334" spans="6:6">
      <c r="F334" s="2"/>
    </row>
    <row r="335" spans="6:6">
      <c r="F335" s="2"/>
    </row>
    <row r="336" spans="6:6">
      <c r="F336" s="2"/>
    </row>
    <row r="337" spans="6:6">
      <c r="F337" s="2"/>
    </row>
    <row r="338" spans="6:6">
      <c r="F338" s="2"/>
    </row>
    <row r="339" spans="6:6">
      <c r="F339" s="2"/>
    </row>
    <row r="340" spans="6:6">
      <c r="F340" s="2"/>
    </row>
    <row r="341" spans="6:6">
      <c r="F341" s="2"/>
    </row>
    <row r="342" spans="6:6">
      <c r="F342" s="2"/>
    </row>
    <row r="343" spans="6:6">
      <c r="F343" s="2"/>
    </row>
    <row r="344" spans="6:6">
      <c r="F344" s="2"/>
    </row>
    <row r="345" spans="6:6">
      <c r="F345" s="2"/>
    </row>
    <row r="346" spans="6:6">
      <c r="F346" s="2"/>
    </row>
    <row r="347" spans="6:6">
      <c r="F347" s="2"/>
    </row>
    <row r="348" spans="6:6">
      <c r="F348" s="2"/>
    </row>
    <row r="349" spans="6:6">
      <c r="F349" s="2"/>
    </row>
    <row r="350" spans="6:6">
      <c r="F350" s="2"/>
    </row>
    <row r="351" spans="6:6">
      <c r="F351" s="2"/>
    </row>
    <row r="352" spans="6:6">
      <c r="F352" s="2"/>
    </row>
    <row r="353" spans="6:6">
      <c r="F353" s="2"/>
    </row>
    <row r="354" spans="6:6">
      <c r="F354" s="2"/>
    </row>
    <row r="355" spans="6:6">
      <c r="F355" s="2"/>
    </row>
    <row r="356" spans="6:6">
      <c r="F356" s="2"/>
    </row>
    <row r="357" spans="6:6">
      <c r="F357" s="2"/>
    </row>
    <row r="358" spans="6:6">
      <c r="F358" s="2"/>
    </row>
    <row r="359" spans="6:6">
      <c r="F359" s="2"/>
    </row>
    <row r="360" spans="6:6">
      <c r="F360" s="2"/>
    </row>
    <row r="361" spans="6:6">
      <c r="F361" s="2"/>
    </row>
    <row r="362" spans="6:6">
      <c r="F362" s="2"/>
    </row>
    <row r="363" spans="6:6">
      <c r="F363" s="2"/>
    </row>
    <row r="364" spans="6:6">
      <c r="F364" s="2"/>
    </row>
    <row r="365" spans="6:6">
      <c r="F365" s="2"/>
    </row>
    <row r="366" spans="6:6">
      <c r="F366" s="2"/>
    </row>
    <row r="367" spans="6:6">
      <c r="F367" s="2"/>
    </row>
    <row r="368" spans="6:6">
      <c r="F368" s="2"/>
    </row>
    <row r="369" spans="6:6">
      <c r="F369" s="2"/>
    </row>
    <row r="370" spans="6:6">
      <c r="F370" s="2"/>
    </row>
    <row r="371" spans="6:6">
      <c r="F371" s="2"/>
    </row>
    <row r="372" spans="6:6">
      <c r="F372" s="2"/>
    </row>
    <row r="373" spans="6:6">
      <c r="F373" s="2"/>
    </row>
    <row r="374" spans="6:6">
      <c r="F374" s="2"/>
    </row>
    <row r="375" spans="6:6">
      <c r="F375" s="2"/>
    </row>
    <row r="376" spans="6:6">
      <c r="F376" s="2"/>
    </row>
    <row r="377" spans="6:6">
      <c r="F377" s="2"/>
    </row>
    <row r="378" spans="6:6">
      <c r="F378" s="2"/>
    </row>
    <row r="379" spans="6:6">
      <c r="F379" s="2"/>
    </row>
    <row r="380" spans="6:6">
      <c r="F380" s="2"/>
    </row>
    <row r="381" spans="6:6">
      <c r="F381" s="2"/>
    </row>
    <row r="382" spans="6:6">
      <c r="F382" s="2"/>
    </row>
    <row r="383" spans="6:6">
      <c r="F383" s="2"/>
    </row>
    <row r="384" spans="6:6">
      <c r="F384" s="2"/>
    </row>
    <row r="385" spans="6:6">
      <c r="F385" s="2"/>
    </row>
    <row r="386" spans="6:6">
      <c r="F386" s="2"/>
    </row>
    <row r="387" spans="6:6">
      <c r="F387" s="2"/>
    </row>
    <row r="388" spans="6:6">
      <c r="F388" s="2"/>
    </row>
    <row r="389" spans="6:6">
      <c r="F389" s="2"/>
    </row>
    <row r="390" spans="6:6">
      <c r="F390" s="2"/>
    </row>
    <row r="391" spans="6:6">
      <c r="F391" s="2"/>
    </row>
    <row r="392" spans="6:6">
      <c r="F392" s="2"/>
    </row>
    <row r="393" spans="6:6">
      <c r="F393" s="2"/>
    </row>
    <row r="394" spans="6:6">
      <c r="F394" s="2"/>
    </row>
    <row r="395" spans="6:6">
      <c r="F395" s="2"/>
    </row>
    <row r="396" spans="6:6">
      <c r="F396" s="2"/>
    </row>
    <row r="397" spans="6:6">
      <c r="F397" s="2"/>
    </row>
    <row r="398" spans="6:6">
      <c r="F398" s="2"/>
    </row>
    <row r="399" spans="6:6">
      <c r="F399" s="2"/>
    </row>
    <row r="400" spans="6:6">
      <c r="F400" s="2"/>
    </row>
    <row r="401" spans="6:6">
      <c r="F401" s="2"/>
    </row>
    <row r="402" spans="6:6">
      <c r="F402" s="2"/>
    </row>
    <row r="403" spans="6:6">
      <c r="F403" s="2"/>
    </row>
    <row r="404" spans="6:6">
      <c r="F404" s="2"/>
    </row>
    <row r="405" spans="6:6">
      <c r="F405" s="2"/>
    </row>
    <row r="406" spans="6:6">
      <c r="F406" s="2"/>
    </row>
    <row r="407" spans="6:6">
      <c r="F407" s="2"/>
    </row>
    <row r="408" spans="6:6">
      <c r="F408" s="2"/>
    </row>
    <row r="409" spans="6:6">
      <c r="F409" s="2"/>
    </row>
    <row r="410" spans="6:6">
      <c r="F410" s="2"/>
    </row>
    <row r="411" spans="6:6">
      <c r="F411" s="2"/>
    </row>
    <row r="412" spans="6:6">
      <c r="F412" s="2"/>
    </row>
    <row r="413" spans="6:6">
      <c r="F413" s="2"/>
    </row>
    <row r="414" spans="6:6">
      <c r="F414" s="2"/>
    </row>
    <row r="415" spans="6:6">
      <c r="F415" s="2"/>
    </row>
    <row r="416" spans="6:6">
      <c r="F416" s="2"/>
    </row>
    <row r="417" spans="6:6">
      <c r="F417" s="2"/>
    </row>
    <row r="418" spans="6:6">
      <c r="F418" s="2"/>
    </row>
    <row r="419" spans="6:6">
      <c r="F419" s="2"/>
    </row>
    <row r="420" spans="6:6">
      <c r="F420" s="2"/>
    </row>
    <row r="421" spans="6:6">
      <c r="F421" s="2"/>
    </row>
    <row r="422" spans="6:6">
      <c r="F422" s="2"/>
    </row>
    <row r="423" spans="6:6">
      <c r="F423" s="2"/>
    </row>
    <row r="424" spans="6:6">
      <c r="F424" s="2"/>
    </row>
    <row r="425" spans="6:6">
      <c r="F425" s="2"/>
    </row>
    <row r="426" spans="6:6">
      <c r="F426" s="2"/>
    </row>
    <row r="427" spans="6:6">
      <c r="F427" s="2"/>
    </row>
    <row r="428" spans="6:6">
      <c r="F428" s="2"/>
    </row>
    <row r="429" spans="6:6">
      <c r="F429" s="2"/>
    </row>
    <row r="430" spans="6:6">
      <c r="F430" s="2"/>
    </row>
    <row r="431" spans="6:6">
      <c r="F431" s="2"/>
    </row>
    <row r="432" spans="6:6">
      <c r="F432" s="2"/>
    </row>
    <row r="433" spans="6:6">
      <c r="F433" s="2"/>
    </row>
    <row r="434" spans="6:6">
      <c r="F434" s="2"/>
    </row>
    <row r="435" spans="6:6">
      <c r="F435" s="2"/>
    </row>
    <row r="436" spans="6:6">
      <c r="F436" s="2"/>
    </row>
    <row r="437" spans="6:6">
      <c r="F437" s="2"/>
    </row>
    <row r="438" spans="6:6">
      <c r="F438" s="2"/>
    </row>
    <row r="439" spans="6:6">
      <c r="F439" s="2"/>
    </row>
    <row r="440" spans="6:6">
      <c r="F440" s="2"/>
    </row>
    <row r="441" spans="6:6">
      <c r="F441" s="2"/>
    </row>
    <row r="442" spans="6:6">
      <c r="F442" s="2"/>
    </row>
    <row r="443" spans="6:6">
      <c r="F443" s="2"/>
    </row>
    <row r="444" spans="6:6">
      <c r="F444" s="2"/>
    </row>
    <row r="445" spans="6:6">
      <c r="F445" s="2"/>
    </row>
    <row r="446" spans="6:6">
      <c r="F446" s="2"/>
    </row>
    <row r="447" spans="6:6">
      <c r="F447" s="2"/>
    </row>
    <row r="448" spans="6:6">
      <c r="F448" s="2"/>
    </row>
    <row r="449" spans="6:6">
      <c r="F449" s="2"/>
    </row>
    <row r="450" spans="6:6">
      <c r="F450" s="2"/>
    </row>
    <row r="451" spans="6:6">
      <c r="F451" s="2"/>
    </row>
    <row r="452" spans="6:6">
      <c r="F452" s="2"/>
    </row>
    <row r="453" spans="6:6">
      <c r="F453" s="2"/>
    </row>
    <row r="454" spans="6:6">
      <c r="F454" s="2"/>
    </row>
    <row r="455" spans="6:6">
      <c r="F455" s="2"/>
    </row>
    <row r="456" spans="6:6">
      <c r="F456" s="2"/>
    </row>
    <row r="457" spans="6:6">
      <c r="F457" s="2"/>
    </row>
    <row r="458" spans="6:6">
      <c r="F458" s="2"/>
    </row>
    <row r="459" spans="6:6">
      <c r="F459" s="2"/>
    </row>
    <row r="460" spans="6:6">
      <c r="F460" s="2"/>
    </row>
    <row r="461" spans="6:6">
      <c r="F461" s="2"/>
    </row>
    <row r="462" spans="6:6">
      <c r="F462" s="2"/>
    </row>
    <row r="463" spans="6:6">
      <c r="F463" s="2"/>
    </row>
    <row r="464" spans="6:6">
      <c r="F464" s="2"/>
    </row>
    <row r="465" spans="6:6">
      <c r="F465" s="2"/>
    </row>
    <row r="466" spans="6:6">
      <c r="F466" s="2"/>
    </row>
    <row r="467" spans="6:6">
      <c r="F467" s="2"/>
    </row>
    <row r="468" spans="6:6">
      <c r="F468" s="2"/>
    </row>
    <row r="469" spans="6:6">
      <c r="F469" s="2"/>
    </row>
    <row r="470" spans="6:6">
      <c r="F470" s="2"/>
    </row>
    <row r="471" spans="6:6">
      <c r="F471" s="2"/>
    </row>
    <row r="472" spans="6:6">
      <c r="F472" s="2"/>
    </row>
    <row r="473" spans="6:6">
      <c r="F473" s="2"/>
    </row>
    <row r="474" spans="6:6">
      <c r="F474" s="2"/>
    </row>
    <row r="475" spans="6:6">
      <c r="F475" s="2"/>
    </row>
    <row r="476" spans="6:6">
      <c r="F476" s="2"/>
    </row>
    <row r="477" spans="6:6">
      <c r="F477" s="2"/>
    </row>
    <row r="478" spans="6:6">
      <c r="F478" s="2"/>
    </row>
    <row r="479" spans="6:6">
      <c r="F479" s="2"/>
    </row>
    <row r="480" spans="6:6">
      <c r="F480" s="2"/>
    </row>
    <row r="481" spans="6:6">
      <c r="F481" s="2"/>
    </row>
    <row r="482" spans="6:6">
      <c r="F482" s="2"/>
    </row>
    <row r="483" spans="6:6">
      <c r="F483" s="2"/>
    </row>
    <row r="484" spans="6:6">
      <c r="F484" s="2"/>
    </row>
    <row r="485" spans="6:6">
      <c r="F485" s="2"/>
    </row>
    <row r="486" spans="6:6">
      <c r="F486" s="2"/>
    </row>
    <row r="487" spans="6:6">
      <c r="F487" s="2"/>
    </row>
    <row r="488" spans="6:6">
      <c r="F488" s="2"/>
    </row>
    <row r="489" spans="6:6">
      <c r="F489" s="2"/>
    </row>
    <row r="490" spans="6:6">
      <c r="F490" s="2"/>
    </row>
    <row r="491" spans="6:6">
      <c r="F491" s="2"/>
    </row>
    <row r="492" spans="6:6">
      <c r="F492" s="2"/>
    </row>
    <row r="493" spans="6:6">
      <c r="F493" s="2"/>
    </row>
    <row r="494" spans="6:6">
      <c r="F494" s="2"/>
    </row>
    <row r="495" spans="6:6">
      <c r="F495" s="2"/>
    </row>
    <row r="496" spans="6:6">
      <c r="F496" s="2"/>
    </row>
    <row r="497" spans="6:6">
      <c r="F497" s="2"/>
    </row>
    <row r="498" spans="6:6">
      <c r="F498" s="2"/>
    </row>
    <row r="499" spans="6:6">
      <c r="F499" s="2"/>
    </row>
    <row r="500" spans="6:6">
      <c r="F500" s="2"/>
    </row>
    <row r="501" spans="6:6">
      <c r="F501" s="2"/>
    </row>
    <row r="502" spans="6:6">
      <c r="F502" s="2"/>
    </row>
    <row r="503" spans="6:6">
      <c r="F503" s="2"/>
    </row>
    <row r="504" spans="6:6">
      <c r="F504" s="2"/>
    </row>
    <row r="505" spans="6:6">
      <c r="F505" s="2"/>
    </row>
    <row r="506" spans="6:6">
      <c r="F506" s="2"/>
    </row>
    <row r="507" spans="6:6">
      <c r="F507" s="2"/>
    </row>
    <row r="508" spans="6:6">
      <c r="F508" s="2"/>
    </row>
    <row r="509" spans="6:6">
      <c r="F509" s="2"/>
    </row>
    <row r="510" spans="6:6">
      <c r="F510" s="2"/>
    </row>
    <row r="511" spans="6:6">
      <c r="F511" s="2"/>
    </row>
    <row r="512" spans="6:6">
      <c r="F512" s="2"/>
    </row>
    <row r="513" spans="6:6">
      <c r="F513" s="2"/>
    </row>
    <row r="514" spans="6:6">
      <c r="F514" s="2"/>
    </row>
    <row r="515" spans="6:6">
      <c r="F515" s="2"/>
    </row>
    <row r="516" spans="6:6">
      <c r="F516" s="2"/>
    </row>
    <row r="517" spans="6:6">
      <c r="F517" s="2"/>
    </row>
    <row r="518" spans="6:6">
      <c r="F518" s="2"/>
    </row>
    <row r="519" spans="6:6">
      <c r="F519" s="2"/>
    </row>
    <row r="520" spans="6:6">
      <c r="F520" s="2"/>
    </row>
    <row r="521" spans="6:6">
      <c r="F521" s="2"/>
    </row>
    <row r="522" spans="6:6">
      <c r="F522" s="2"/>
    </row>
    <row r="523" spans="6:6">
      <c r="F523" s="2"/>
    </row>
    <row r="524" spans="6:6">
      <c r="F524" s="2"/>
    </row>
    <row r="525" spans="6:6">
      <c r="F525" s="2"/>
    </row>
    <row r="526" spans="6:6">
      <c r="F526" s="2"/>
    </row>
    <row r="527" spans="6:6">
      <c r="F527" s="2"/>
    </row>
    <row r="528" spans="6:6">
      <c r="F528" s="2"/>
    </row>
    <row r="529" spans="6:6">
      <c r="F529" s="2"/>
    </row>
    <row r="530" spans="6:6">
      <c r="F530" s="2"/>
    </row>
    <row r="531" spans="6:6">
      <c r="F531" s="2"/>
    </row>
    <row r="532" spans="6:6">
      <c r="F532" s="2"/>
    </row>
    <row r="533" spans="6:6">
      <c r="F533" s="2"/>
    </row>
    <row r="534" spans="6:6">
      <c r="F534" s="2"/>
    </row>
    <row r="535" spans="6:6">
      <c r="F535" s="2"/>
    </row>
    <row r="536" spans="6:6">
      <c r="F536" s="2"/>
    </row>
    <row r="537" spans="6:6">
      <c r="F537" s="2"/>
    </row>
    <row r="538" spans="6:6">
      <c r="F538" s="2"/>
    </row>
    <row r="539" spans="6:6">
      <c r="F539" s="2"/>
    </row>
    <row r="540" spans="6:6">
      <c r="F540" s="2"/>
    </row>
    <row r="541" spans="6:6">
      <c r="F541" s="2"/>
    </row>
    <row r="542" spans="6:6">
      <c r="F542" s="2"/>
    </row>
    <row r="543" spans="6:6">
      <c r="F543" s="2"/>
    </row>
    <row r="544" spans="6:6">
      <c r="F544" s="2"/>
    </row>
    <row r="545" spans="6:6">
      <c r="F545" s="2"/>
    </row>
    <row r="546" spans="6:6">
      <c r="F546" s="2"/>
    </row>
    <row r="547" spans="6:6">
      <c r="F547" s="2"/>
    </row>
    <row r="548" spans="6:6">
      <c r="F548" s="2"/>
    </row>
    <row r="549" spans="6:6">
      <c r="F549" s="2"/>
    </row>
    <row r="550" spans="6:6">
      <c r="F550" s="2"/>
    </row>
    <row r="551" spans="6:6">
      <c r="F551" s="2"/>
    </row>
    <row r="552" spans="6:6">
      <c r="F552" s="2"/>
    </row>
    <row r="553" spans="6:6">
      <c r="F553" s="2"/>
    </row>
    <row r="554" spans="6:6">
      <c r="F554" s="2"/>
    </row>
    <row r="555" spans="6:6">
      <c r="F555" s="2"/>
    </row>
    <row r="556" spans="6:6">
      <c r="F556" s="2"/>
    </row>
    <row r="557" spans="6:6">
      <c r="F557" s="2"/>
    </row>
    <row r="558" spans="6:6">
      <c r="F558" s="2"/>
    </row>
    <row r="559" spans="6:6">
      <c r="F559" s="2"/>
    </row>
    <row r="560" spans="6:6">
      <c r="F560" s="2"/>
    </row>
    <row r="561" spans="6:6">
      <c r="F561" s="2"/>
    </row>
    <row r="562" spans="6:6">
      <c r="F562" s="2"/>
    </row>
    <row r="563" spans="6:6">
      <c r="F563" s="2"/>
    </row>
    <row r="564" spans="6:6">
      <c r="F564" s="2"/>
    </row>
    <row r="565" spans="6:6">
      <c r="F565" s="2"/>
    </row>
    <row r="566" spans="6:6">
      <c r="F566" s="2"/>
    </row>
    <row r="567" spans="6:6">
      <c r="F567" s="2"/>
    </row>
    <row r="568" spans="6:6">
      <c r="F568" s="2"/>
    </row>
    <row r="569" spans="6:6">
      <c r="F569" s="2"/>
    </row>
    <row r="570" spans="6:6">
      <c r="F570" s="2"/>
    </row>
    <row r="571" spans="6:6">
      <c r="F571" s="2"/>
    </row>
    <row r="572" spans="6:6">
      <c r="F572" s="2"/>
    </row>
    <row r="573" spans="6:6">
      <c r="F573" s="2"/>
    </row>
    <row r="574" spans="6:6">
      <c r="F574" s="2"/>
    </row>
    <row r="575" spans="6:6">
      <c r="F575" s="2"/>
    </row>
    <row r="576" spans="6:6">
      <c r="F576" s="2"/>
    </row>
    <row r="577" spans="6:6">
      <c r="F577" s="2"/>
    </row>
    <row r="578" spans="6:6">
      <c r="F578" s="2"/>
    </row>
    <row r="579" spans="6:6">
      <c r="F579" s="2"/>
    </row>
    <row r="580" spans="6:6">
      <c r="F580" s="2"/>
    </row>
    <row r="581" spans="6:6">
      <c r="F581" s="2"/>
    </row>
    <row r="582" spans="6:6">
      <c r="F582" s="2"/>
    </row>
    <row r="583" spans="6:6">
      <c r="F583" s="2"/>
    </row>
    <row r="584" spans="6:6">
      <c r="F584" s="2"/>
    </row>
    <row r="585" spans="6:6">
      <c r="F585" s="2"/>
    </row>
    <row r="586" spans="6:6">
      <c r="F586" s="2"/>
    </row>
    <row r="587" spans="6:6">
      <c r="F587" s="2"/>
    </row>
    <row r="588" spans="6:6">
      <c r="F588" s="2"/>
    </row>
    <row r="589" spans="6:6">
      <c r="F589" s="2"/>
    </row>
    <row r="590" spans="6:6">
      <c r="F590" s="2"/>
    </row>
    <row r="591" spans="6:6">
      <c r="F591" s="2"/>
    </row>
    <row r="592" spans="6:6">
      <c r="F592" s="2"/>
    </row>
    <row r="593" spans="6:6">
      <c r="F593" s="2"/>
    </row>
    <row r="594" spans="6:6">
      <c r="F594" s="2"/>
    </row>
    <row r="595" spans="6:6">
      <c r="F595" s="2"/>
    </row>
    <row r="596" spans="6:6">
      <c r="F596" s="2"/>
    </row>
    <row r="597" spans="6:6">
      <c r="F597" s="2"/>
    </row>
    <row r="598" spans="6:6">
      <c r="F598" s="2"/>
    </row>
    <row r="599" spans="6:6">
      <c r="F599" s="2"/>
    </row>
    <row r="600" spans="6:6">
      <c r="F600" s="2"/>
    </row>
    <row r="601" spans="6:6">
      <c r="F601" s="2"/>
    </row>
    <row r="602" spans="6:6">
      <c r="F602" s="2"/>
    </row>
    <row r="603" spans="6:6">
      <c r="F603" s="2"/>
    </row>
    <row r="604" spans="6:6">
      <c r="F604" s="2"/>
    </row>
    <row r="605" spans="6:6">
      <c r="F605" s="2"/>
    </row>
    <row r="606" spans="6:6">
      <c r="F606" s="2"/>
    </row>
    <row r="607" spans="6:6">
      <c r="F607" s="2"/>
    </row>
    <row r="608" spans="6:6">
      <c r="F608" s="2"/>
    </row>
    <row r="609" spans="6:6">
      <c r="F609" s="2"/>
    </row>
    <row r="610" spans="6:6">
      <c r="F610" s="2"/>
    </row>
    <row r="611" spans="6:6">
      <c r="F611" s="2"/>
    </row>
    <row r="612" spans="6:6">
      <c r="F612" s="2"/>
    </row>
    <row r="613" spans="6:6">
      <c r="F613" s="2"/>
    </row>
    <row r="614" spans="6:6">
      <c r="F614" s="2"/>
    </row>
    <row r="615" spans="6:6">
      <c r="F615" s="2"/>
    </row>
    <row r="616" spans="6:6">
      <c r="F616" s="2"/>
    </row>
    <row r="617" spans="6:6">
      <c r="F617" s="2"/>
    </row>
    <row r="618" spans="6:6">
      <c r="F618" s="2"/>
    </row>
    <row r="619" spans="6:6">
      <c r="F619" s="2"/>
    </row>
    <row r="620" spans="6:6">
      <c r="F620" s="2"/>
    </row>
    <row r="621" spans="6:6">
      <c r="F621" s="2"/>
    </row>
    <row r="622" spans="6:6">
      <c r="F622" s="2"/>
    </row>
    <row r="623" spans="6:6">
      <c r="F623" s="2"/>
    </row>
    <row r="624" spans="6:6">
      <c r="F624" s="2"/>
    </row>
    <row r="625" spans="6:6">
      <c r="F625" s="2"/>
    </row>
    <row r="626" spans="6:6">
      <c r="F626" s="2"/>
    </row>
    <row r="627" spans="6:6">
      <c r="F627" s="2"/>
    </row>
    <row r="628" spans="6:6">
      <c r="F628" s="2"/>
    </row>
    <row r="629" spans="6:6">
      <c r="F629" s="2"/>
    </row>
    <row r="630" spans="6:6">
      <c r="F630" s="2"/>
    </row>
    <row r="631" spans="6:6">
      <c r="F631" s="2"/>
    </row>
    <row r="632" spans="6:6">
      <c r="F632" s="2"/>
    </row>
    <row r="633" spans="6:6">
      <c r="F633" s="2"/>
    </row>
    <row r="634" spans="6:6">
      <c r="F634" s="2"/>
    </row>
    <row r="635" spans="6:6">
      <c r="F635" s="2"/>
    </row>
    <row r="636" spans="6:6">
      <c r="F636" s="2"/>
    </row>
    <row r="637" spans="6:6">
      <c r="F637" s="2"/>
    </row>
    <row r="638" spans="6:6">
      <c r="F638" s="2"/>
    </row>
    <row r="639" spans="6:6">
      <c r="F639" s="2"/>
    </row>
    <row r="640" spans="6:6">
      <c r="F640" s="2"/>
    </row>
    <row r="641" spans="6:6">
      <c r="F641" s="2"/>
    </row>
    <row r="642" spans="6:6">
      <c r="F642" s="2"/>
    </row>
    <row r="643" spans="6:6">
      <c r="F643" s="2"/>
    </row>
    <row r="644" spans="6:6">
      <c r="F644" s="2"/>
    </row>
    <row r="645" spans="6:6">
      <c r="F645" s="2"/>
    </row>
    <row r="646" spans="6:6">
      <c r="F646" s="2"/>
    </row>
    <row r="647" spans="6:6">
      <c r="F647" s="2"/>
    </row>
    <row r="648" spans="6:6">
      <c r="F648" s="2"/>
    </row>
    <row r="649" spans="6:6">
      <c r="F649" s="2"/>
    </row>
    <row r="650" spans="6:6">
      <c r="F650" s="2"/>
    </row>
    <row r="651" spans="6:6">
      <c r="F651" s="2"/>
    </row>
    <row r="652" spans="6:6">
      <c r="F652" s="2"/>
    </row>
    <row r="653" spans="6:6">
      <c r="F653" s="2"/>
    </row>
    <row r="654" spans="6:6">
      <c r="F654" s="2"/>
    </row>
    <row r="655" spans="6:6">
      <c r="F655" s="2"/>
    </row>
    <row r="656" spans="6:6">
      <c r="F656" s="2"/>
    </row>
    <row r="657" spans="6:6">
      <c r="F657" s="2"/>
    </row>
    <row r="658" spans="6:6">
      <c r="F658" s="2"/>
    </row>
    <row r="659" spans="6:6">
      <c r="F659" s="2"/>
    </row>
    <row r="660" spans="6:6">
      <c r="F660" s="2"/>
    </row>
    <row r="661" spans="6:6">
      <c r="F661" s="2"/>
    </row>
    <row r="662" spans="6:6">
      <c r="F662" s="2"/>
    </row>
    <row r="663" spans="6:6">
      <c r="F663" s="2"/>
    </row>
    <row r="664" spans="6:6">
      <c r="F664" s="2"/>
    </row>
    <row r="665" spans="6:6">
      <c r="F665" s="2"/>
    </row>
    <row r="666" spans="6:6">
      <c r="F666" s="2"/>
    </row>
    <row r="667" spans="6:6">
      <c r="F667" s="2"/>
    </row>
    <row r="668" spans="6:6">
      <c r="F668" s="2"/>
    </row>
    <row r="669" spans="6:6">
      <c r="F669" s="2"/>
    </row>
    <row r="670" spans="6:6">
      <c r="F670" s="2"/>
    </row>
    <row r="671" spans="6:6">
      <c r="F671" s="2"/>
    </row>
    <row r="672" spans="6:6">
      <c r="F672" s="2"/>
    </row>
    <row r="673" spans="6:6">
      <c r="F673" s="2"/>
    </row>
    <row r="674" spans="6:6">
      <c r="F674" s="2"/>
    </row>
    <row r="675" spans="6:6">
      <c r="F675" s="2"/>
    </row>
    <row r="676" spans="6:6">
      <c r="F676" s="2"/>
    </row>
    <row r="677" spans="6:6">
      <c r="F677" s="2"/>
    </row>
    <row r="678" spans="6:6">
      <c r="F678" s="2"/>
    </row>
    <row r="679" spans="6:6">
      <c r="F679" s="2"/>
    </row>
    <row r="680" spans="6:6">
      <c r="F680" s="2"/>
    </row>
    <row r="681" spans="6:6">
      <c r="F681" s="2"/>
    </row>
    <row r="682" spans="6:6">
      <c r="F682" s="2"/>
    </row>
    <row r="683" spans="6:6">
      <c r="F683" s="2"/>
    </row>
    <row r="684" spans="6:6">
      <c r="F684" s="2"/>
    </row>
    <row r="685" spans="6:6">
      <c r="F685" s="2"/>
    </row>
    <row r="686" spans="6:6">
      <c r="F686" s="2"/>
    </row>
    <row r="687" spans="6:6">
      <c r="F687" s="2"/>
    </row>
    <row r="688" spans="6:6">
      <c r="F688" s="2"/>
    </row>
    <row r="689" spans="6:6">
      <c r="F689" s="2"/>
    </row>
    <row r="690" spans="6:6">
      <c r="F690" s="2"/>
    </row>
    <row r="691" spans="6:6">
      <c r="F691" s="2"/>
    </row>
    <row r="692" spans="6:6">
      <c r="F692" s="2"/>
    </row>
    <row r="693" spans="6:6">
      <c r="F693" s="2"/>
    </row>
    <row r="694" spans="6:6">
      <c r="F694" s="2"/>
    </row>
    <row r="695" spans="6:6">
      <c r="F695" s="2"/>
    </row>
    <row r="696" spans="6:6">
      <c r="F696" s="2"/>
    </row>
    <row r="697" spans="6:6">
      <c r="F697" s="2"/>
    </row>
    <row r="698" spans="6:6">
      <c r="F698" s="2"/>
    </row>
    <row r="699" spans="6:6">
      <c r="F699" s="2"/>
    </row>
    <row r="700" spans="6:6">
      <c r="F700" s="2"/>
    </row>
    <row r="701" spans="6:6">
      <c r="F701" s="2"/>
    </row>
    <row r="702" spans="6:6">
      <c r="F702" s="2"/>
    </row>
    <row r="703" spans="6:6">
      <c r="F703" s="2"/>
    </row>
    <row r="704" spans="6:6">
      <c r="F704" s="2"/>
    </row>
    <row r="705" spans="6:6">
      <c r="F705" s="2"/>
    </row>
    <row r="706" spans="6:6">
      <c r="F706" s="2"/>
    </row>
    <row r="707" spans="6:6">
      <c r="F707" s="2"/>
    </row>
    <row r="708" spans="6:6">
      <c r="F708" s="2"/>
    </row>
    <row r="709" spans="6:6">
      <c r="F709" s="2"/>
    </row>
    <row r="710" spans="6:6">
      <c r="F710" s="2"/>
    </row>
    <row r="711" spans="6:6">
      <c r="F711" s="2"/>
    </row>
    <row r="712" spans="6:6">
      <c r="F712" s="2"/>
    </row>
    <row r="713" spans="6:6">
      <c r="F713" s="2"/>
    </row>
    <row r="714" spans="6:6">
      <c r="F714" s="2"/>
    </row>
    <row r="715" spans="6:6">
      <c r="F715" s="2"/>
    </row>
    <row r="716" spans="6:6">
      <c r="F716" s="2"/>
    </row>
    <row r="717" spans="6:6">
      <c r="F717" s="2"/>
    </row>
    <row r="718" spans="6:6">
      <c r="F718" s="2"/>
    </row>
    <row r="719" spans="6:6">
      <c r="F719" s="2"/>
    </row>
    <row r="720" spans="6:6">
      <c r="F720" s="2"/>
    </row>
    <row r="721" spans="6:6">
      <c r="F721" s="2"/>
    </row>
    <row r="722" spans="6:6">
      <c r="F722" s="2"/>
    </row>
    <row r="723" spans="6:6">
      <c r="F723" s="2"/>
    </row>
    <row r="724" spans="6:6">
      <c r="F724" s="2"/>
    </row>
    <row r="725" spans="6:6">
      <c r="F725" s="2"/>
    </row>
    <row r="726" spans="6:6">
      <c r="F726" s="2"/>
    </row>
    <row r="727" spans="6:6">
      <c r="F727" s="2"/>
    </row>
    <row r="728" spans="6:6">
      <c r="F728" s="2"/>
    </row>
    <row r="729" spans="6:6">
      <c r="F729" s="2"/>
    </row>
    <row r="730" spans="6:6">
      <c r="F730" s="2"/>
    </row>
    <row r="731" spans="6:6">
      <c r="F731" s="2"/>
    </row>
    <row r="732" spans="6:6">
      <c r="F732" s="2"/>
    </row>
    <row r="733" spans="6:6">
      <c r="F733" s="2"/>
    </row>
    <row r="734" spans="6:6">
      <c r="F734" s="2"/>
    </row>
    <row r="735" spans="6:6">
      <c r="F735" s="2"/>
    </row>
    <row r="736" spans="6:6">
      <c r="F736" s="2"/>
    </row>
    <row r="737" spans="6:6">
      <c r="F737" s="2"/>
    </row>
    <row r="738" spans="6:6">
      <c r="F738" s="2"/>
    </row>
    <row r="739" spans="6:6">
      <c r="F739" s="2"/>
    </row>
    <row r="740" spans="6:6">
      <c r="F740" s="2"/>
    </row>
    <row r="741" spans="6:6">
      <c r="F741" s="2"/>
    </row>
    <row r="742" spans="6:6">
      <c r="F742" s="2"/>
    </row>
    <row r="743" spans="6:6">
      <c r="F743" s="2"/>
    </row>
    <row r="744" spans="6:6">
      <c r="F744" s="2"/>
    </row>
    <row r="745" spans="6:6">
      <c r="F745" s="2"/>
    </row>
    <row r="746" spans="6:6">
      <c r="F746" s="2"/>
    </row>
    <row r="747" spans="6:6">
      <c r="F747" s="2"/>
    </row>
    <row r="748" spans="6:6">
      <c r="F748" s="2"/>
    </row>
    <row r="749" spans="6:6">
      <c r="F749" s="2"/>
    </row>
    <row r="750" spans="6:6">
      <c r="F750" s="2"/>
    </row>
    <row r="751" spans="6:6">
      <c r="F751" s="2"/>
    </row>
    <row r="752" spans="6:6">
      <c r="F752" s="2"/>
    </row>
    <row r="753" spans="6:6">
      <c r="F753" s="2"/>
    </row>
    <row r="754" spans="6:6">
      <c r="F754" s="2"/>
    </row>
    <row r="755" spans="6:6">
      <c r="F755" s="2"/>
    </row>
    <row r="756" spans="6:6">
      <c r="F756" s="2"/>
    </row>
    <row r="757" spans="6:6">
      <c r="F757" s="2"/>
    </row>
    <row r="758" spans="6:6">
      <c r="F758" s="2"/>
    </row>
    <row r="759" spans="6:6">
      <c r="F759" s="2"/>
    </row>
    <row r="760" spans="6:6">
      <c r="F760" s="2"/>
    </row>
    <row r="761" spans="6:6">
      <c r="F761" s="2"/>
    </row>
    <row r="762" spans="6:6">
      <c r="F762" s="2"/>
    </row>
    <row r="763" spans="6:6">
      <c r="F763" s="2"/>
    </row>
    <row r="764" spans="6:6">
      <c r="F764" s="2"/>
    </row>
    <row r="765" spans="6:6">
      <c r="F765" s="2"/>
    </row>
    <row r="766" spans="6:6">
      <c r="F766" s="2"/>
    </row>
    <row r="767" spans="6:6">
      <c r="F767" s="2"/>
    </row>
    <row r="768" spans="6:6">
      <c r="F768" s="2"/>
    </row>
    <row r="769" spans="6:6">
      <c r="F769" s="2"/>
    </row>
    <row r="770" spans="6:6">
      <c r="F770" s="2"/>
    </row>
    <row r="771" spans="6:6">
      <c r="F771" s="2"/>
    </row>
    <row r="772" spans="6:6">
      <c r="F772" s="2"/>
    </row>
    <row r="773" spans="6:6">
      <c r="F773" s="2"/>
    </row>
    <row r="774" spans="6:6">
      <c r="F774" s="2"/>
    </row>
    <row r="775" spans="6:6">
      <c r="F775" s="2"/>
    </row>
    <row r="776" spans="6:6">
      <c r="F776" s="2"/>
    </row>
    <row r="777" spans="6:6">
      <c r="F777" s="2"/>
    </row>
    <row r="778" spans="6:6">
      <c r="F778" s="2"/>
    </row>
    <row r="779" spans="6:6">
      <c r="F779" s="2"/>
    </row>
    <row r="780" spans="6:6">
      <c r="F780" s="2"/>
    </row>
    <row r="781" spans="6:6">
      <c r="F781" s="2"/>
    </row>
    <row r="782" spans="6:6">
      <c r="F782" s="2"/>
    </row>
    <row r="783" spans="6:6">
      <c r="F783" s="2"/>
    </row>
    <row r="784" spans="6:6">
      <c r="F784" s="2"/>
    </row>
    <row r="785" spans="6:6">
      <c r="F785" s="2"/>
    </row>
    <row r="786" spans="6:6">
      <c r="F786" s="2"/>
    </row>
    <row r="787" spans="6:6">
      <c r="F787" s="2"/>
    </row>
    <row r="788" spans="6:6">
      <c r="F788" s="2"/>
    </row>
    <row r="789" spans="6:6">
      <c r="F789" s="2"/>
    </row>
    <row r="790" spans="6:6">
      <c r="F790" s="2"/>
    </row>
    <row r="791" spans="6:6">
      <c r="F791" s="2"/>
    </row>
    <row r="792" spans="6:6">
      <c r="F792" s="2"/>
    </row>
    <row r="793" spans="6:6">
      <c r="F793" s="2"/>
    </row>
    <row r="794" spans="6:6">
      <c r="F794" s="2"/>
    </row>
    <row r="795" spans="6:6">
      <c r="F795" s="2"/>
    </row>
    <row r="796" spans="6:6">
      <c r="F796" s="2"/>
    </row>
    <row r="797" spans="6:6">
      <c r="F797" s="2"/>
    </row>
    <row r="798" spans="6:6">
      <c r="F798" s="2"/>
    </row>
    <row r="799" spans="6:6">
      <c r="F799" s="2"/>
    </row>
    <row r="800" spans="6:6">
      <c r="F800" s="2"/>
    </row>
    <row r="801" spans="6:6">
      <c r="F801" s="2"/>
    </row>
    <row r="802" spans="6:6">
      <c r="F802" s="2"/>
    </row>
    <row r="803" spans="6:6">
      <c r="F803" s="2"/>
    </row>
    <row r="804" spans="6:6">
      <c r="F804" s="2"/>
    </row>
    <row r="805" spans="6:6">
      <c r="F805" s="2"/>
    </row>
    <row r="806" spans="6:6">
      <c r="F806" s="2"/>
    </row>
    <row r="807" spans="6:6">
      <c r="F807" s="2"/>
    </row>
    <row r="808" spans="6:6">
      <c r="F808" s="2"/>
    </row>
    <row r="809" spans="6:6">
      <c r="F809" s="2"/>
    </row>
    <row r="810" spans="6:6">
      <c r="F810" s="2"/>
    </row>
    <row r="811" spans="6:6">
      <c r="F811" s="2"/>
    </row>
    <row r="812" spans="6:6">
      <c r="F812" s="2"/>
    </row>
    <row r="813" spans="6:6">
      <c r="F813" s="2"/>
    </row>
    <row r="814" spans="6:6">
      <c r="F814" s="2"/>
    </row>
    <row r="815" spans="6:6">
      <c r="F815" s="2"/>
    </row>
    <row r="816" spans="6:6">
      <c r="F816" s="2"/>
    </row>
    <row r="817" spans="6:6">
      <c r="F817" s="2"/>
    </row>
    <row r="818" spans="6:6">
      <c r="F818" s="2"/>
    </row>
    <row r="819" spans="6:6">
      <c r="F819" s="2"/>
    </row>
    <row r="820" spans="6:6">
      <c r="F820" s="2"/>
    </row>
    <row r="821" spans="6:6">
      <c r="F821" s="2"/>
    </row>
    <row r="822" spans="6:6">
      <c r="F822" s="2"/>
    </row>
    <row r="823" spans="6:6">
      <c r="F823" s="2"/>
    </row>
    <row r="824" spans="6:6">
      <c r="F824" s="2"/>
    </row>
    <row r="825" spans="6:6">
      <c r="F825" s="2"/>
    </row>
    <row r="826" spans="6:6">
      <c r="F826" s="2"/>
    </row>
    <row r="827" spans="6:6">
      <c r="F827" s="2"/>
    </row>
    <row r="828" spans="6:6">
      <c r="F828" s="2"/>
    </row>
    <row r="829" spans="6:6">
      <c r="F829" s="2"/>
    </row>
    <row r="830" spans="6:6">
      <c r="F830" s="2"/>
    </row>
    <row r="831" spans="6:6">
      <c r="F831" s="2"/>
    </row>
    <row r="832" spans="6:6">
      <c r="F832" s="2"/>
    </row>
    <row r="833" spans="6:6">
      <c r="F833" s="2"/>
    </row>
    <row r="834" spans="6:6">
      <c r="F834" s="2"/>
    </row>
    <row r="835" spans="6:6">
      <c r="F835" s="2"/>
    </row>
    <row r="836" spans="6:6">
      <c r="F836" s="2"/>
    </row>
    <row r="837" spans="6:6">
      <c r="F837" s="2"/>
    </row>
    <row r="838" spans="6:6">
      <c r="F838" s="2"/>
    </row>
    <row r="839" spans="6:6">
      <c r="F839" s="2"/>
    </row>
    <row r="840" spans="6:6">
      <c r="F840" s="2"/>
    </row>
    <row r="841" spans="6:6">
      <c r="F841" s="2"/>
    </row>
    <row r="842" spans="6:6">
      <c r="F842" s="2"/>
    </row>
    <row r="843" spans="6:6">
      <c r="F843" s="2"/>
    </row>
    <row r="844" spans="6:6">
      <c r="F844" s="2"/>
    </row>
    <row r="845" spans="6:6">
      <c r="F845" s="2"/>
    </row>
    <row r="846" spans="6:6">
      <c r="F846" s="2"/>
    </row>
    <row r="847" spans="6:6">
      <c r="F847" s="2"/>
    </row>
    <row r="848" spans="6:6">
      <c r="F848" s="2"/>
    </row>
    <row r="849" spans="6:6">
      <c r="F849" s="2"/>
    </row>
    <row r="850" spans="6:6">
      <c r="F850" s="2"/>
    </row>
    <row r="851" spans="6:6">
      <c r="F851" s="2"/>
    </row>
    <row r="852" spans="6:6">
      <c r="F852" s="2"/>
    </row>
    <row r="853" spans="6:6">
      <c r="F853" s="2"/>
    </row>
    <row r="854" spans="6:6">
      <c r="F854" s="2"/>
    </row>
    <row r="855" spans="6:6">
      <c r="F855" s="2"/>
    </row>
    <row r="856" spans="6:6">
      <c r="F856" s="2"/>
    </row>
    <row r="857" spans="6:6">
      <c r="F857" s="2"/>
    </row>
    <row r="858" spans="6:6">
      <c r="F858" s="2"/>
    </row>
    <row r="859" spans="6:6">
      <c r="F859" s="2"/>
    </row>
    <row r="860" spans="6:6">
      <c r="F860" s="2"/>
    </row>
    <row r="861" spans="6:6">
      <c r="F861" s="2"/>
    </row>
    <row r="862" spans="6:6">
      <c r="F862" s="2"/>
    </row>
    <row r="863" spans="6:6">
      <c r="F863" s="2"/>
    </row>
    <row r="864" spans="6:6">
      <c r="F864" s="2"/>
    </row>
    <row r="865" spans="6:6">
      <c r="F865" s="2"/>
    </row>
    <row r="866" spans="6:6">
      <c r="F866" s="2"/>
    </row>
    <row r="867" spans="6:6">
      <c r="F867" s="2"/>
    </row>
    <row r="868" spans="6:6">
      <c r="F868" s="2"/>
    </row>
    <row r="869" spans="6:6">
      <c r="F869" s="2"/>
    </row>
    <row r="870" spans="6:6">
      <c r="F870" s="2"/>
    </row>
    <row r="871" spans="6:6">
      <c r="F871" s="2"/>
    </row>
    <row r="872" spans="6:6">
      <c r="F872" s="2"/>
    </row>
    <row r="873" spans="6:6">
      <c r="F873" s="2"/>
    </row>
    <row r="874" spans="6:6">
      <c r="F874" s="2"/>
    </row>
    <row r="875" spans="6:6">
      <c r="F875" s="2"/>
    </row>
    <row r="876" spans="6:6">
      <c r="F876" s="2"/>
    </row>
    <row r="877" spans="6:6">
      <c r="F877" s="2"/>
    </row>
    <row r="878" spans="6:6">
      <c r="F878" s="2"/>
    </row>
    <row r="879" spans="6:6">
      <c r="F879" s="2"/>
    </row>
    <row r="880" spans="6:6">
      <c r="F880" s="2"/>
    </row>
    <row r="881" spans="6:6">
      <c r="F881" s="2"/>
    </row>
    <row r="882" spans="6:6">
      <c r="F882" s="2"/>
    </row>
    <row r="883" spans="6:6">
      <c r="F883" s="2"/>
    </row>
    <row r="884" spans="6:6">
      <c r="F884" s="2"/>
    </row>
    <row r="885" spans="6:6">
      <c r="F885" s="2"/>
    </row>
    <row r="886" spans="6:6">
      <c r="F886" s="2"/>
    </row>
    <row r="887" spans="6:6">
      <c r="F887" s="2"/>
    </row>
    <row r="888" spans="6:6">
      <c r="F888" s="2"/>
    </row>
    <row r="889" spans="6:6">
      <c r="F889" s="2"/>
    </row>
    <row r="890" spans="6:6">
      <c r="F890" s="2"/>
    </row>
    <row r="891" spans="6:6">
      <c r="F891" s="2"/>
    </row>
    <row r="892" spans="6:6">
      <c r="F892" s="2"/>
    </row>
    <row r="893" spans="6:6">
      <c r="F893" s="2"/>
    </row>
    <row r="894" spans="6:6">
      <c r="F894" s="2"/>
    </row>
    <row r="895" spans="6:6">
      <c r="F895" s="2"/>
    </row>
    <row r="896" spans="6:6">
      <c r="F896" s="2"/>
    </row>
    <row r="897" spans="6:6">
      <c r="F897" s="2"/>
    </row>
    <row r="898" spans="6:6">
      <c r="F898" s="2"/>
    </row>
    <row r="899" spans="6:6">
      <c r="F899" s="2"/>
    </row>
    <row r="900" spans="6:6">
      <c r="F900" s="2"/>
    </row>
    <row r="901" spans="6:6">
      <c r="F901" s="2"/>
    </row>
    <row r="902" spans="6:6">
      <c r="F902" s="2"/>
    </row>
    <row r="903" spans="6:6">
      <c r="F903" s="2"/>
    </row>
    <row r="904" spans="6:6">
      <c r="F904" s="2"/>
    </row>
    <row r="905" spans="6:6">
      <c r="F905" s="2"/>
    </row>
    <row r="906" spans="6:6">
      <c r="F906" s="2"/>
    </row>
    <row r="907" spans="6:6">
      <c r="F907" s="2"/>
    </row>
    <row r="908" spans="6:6">
      <c r="F908" s="2"/>
    </row>
    <row r="909" spans="6:6">
      <c r="F909" s="2"/>
    </row>
    <row r="910" spans="6:6">
      <c r="F910" s="2"/>
    </row>
    <row r="911" spans="6:6">
      <c r="F911" s="2"/>
    </row>
    <row r="912" spans="6:6">
      <c r="F912" s="2"/>
    </row>
    <row r="913" spans="6:6">
      <c r="F913" s="2"/>
    </row>
    <row r="914" spans="6:6">
      <c r="F914" s="2"/>
    </row>
    <row r="915" spans="6:6">
      <c r="F915" s="2"/>
    </row>
    <row r="916" spans="6:6">
      <c r="F916" s="2"/>
    </row>
    <row r="917" spans="6:6">
      <c r="F917" s="2"/>
    </row>
    <row r="918" spans="6:6">
      <c r="F918" s="2"/>
    </row>
    <row r="919" spans="6:6">
      <c r="F919" s="2"/>
    </row>
    <row r="920" spans="6:6">
      <c r="F920" s="2"/>
    </row>
    <row r="921" spans="6:6">
      <c r="F921" s="2"/>
    </row>
    <row r="922" spans="6:6">
      <c r="F922" s="2"/>
    </row>
    <row r="923" spans="6:6">
      <c r="F923" s="2"/>
    </row>
    <row r="924" spans="6:6">
      <c r="F924" s="2"/>
    </row>
    <row r="925" spans="6:6">
      <c r="F925" s="2"/>
    </row>
    <row r="926" spans="6:6">
      <c r="F926" s="2"/>
    </row>
    <row r="927" spans="6:6">
      <c r="F927" s="2"/>
    </row>
    <row r="928" spans="6:6">
      <c r="F928" s="2"/>
    </row>
    <row r="929" spans="6:6">
      <c r="F929" s="2"/>
    </row>
    <row r="930" spans="6:6">
      <c r="F930" s="2"/>
    </row>
    <row r="931" spans="6:6">
      <c r="F931" s="2"/>
    </row>
    <row r="932" spans="6:6">
      <c r="F932" s="2"/>
    </row>
    <row r="933" spans="6:6">
      <c r="F933" s="2"/>
    </row>
    <row r="934" spans="6:6">
      <c r="F934" s="2"/>
    </row>
    <row r="935" spans="6:6">
      <c r="F935" s="2"/>
    </row>
    <row r="936" spans="6:6">
      <c r="F936" s="2"/>
    </row>
    <row r="937" spans="6:6">
      <c r="F937" s="2"/>
    </row>
    <row r="938" spans="6:6">
      <c r="F938" s="2"/>
    </row>
    <row r="939" spans="6:6">
      <c r="F939" s="2"/>
    </row>
    <row r="940" spans="6:6">
      <c r="F940" s="2"/>
    </row>
    <row r="941" spans="6:6">
      <c r="F941" s="2"/>
    </row>
    <row r="942" spans="6:6">
      <c r="F942" s="2"/>
    </row>
    <row r="943" spans="6:6">
      <c r="F943" s="2"/>
    </row>
    <row r="944" spans="6:6">
      <c r="F944" s="2"/>
    </row>
    <row r="945" spans="6:6">
      <c r="F945" s="2"/>
    </row>
    <row r="946" spans="6:6">
      <c r="F946" s="2"/>
    </row>
    <row r="947" spans="6:6">
      <c r="F947" s="2"/>
    </row>
    <row r="948" spans="6:6">
      <c r="F948" s="2"/>
    </row>
    <row r="949" spans="6:6">
      <c r="F949" s="2"/>
    </row>
    <row r="950" spans="6:6">
      <c r="F950" s="2"/>
    </row>
    <row r="951" spans="6:6">
      <c r="F951" s="2"/>
    </row>
    <row r="952" spans="6:6">
      <c r="F952" s="2"/>
    </row>
    <row r="953" spans="6:6">
      <c r="F953" s="2"/>
    </row>
    <row r="954" spans="6:6">
      <c r="F954" s="2"/>
    </row>
    <row r="955" spans="6:6">
      <c r="F955" s="2"/>
    </row>
    <row r="956" spans="6:6">
      <c r="F956" s="2"/>
    </row>
    <row r="957" spans="6:6">
      <c r="F957" s="2"/>
    </row>
    <row r="958" spans="6:6">
      <c r="F958" s="2"/>
    </row>
    <row r="959" spans="6:6">
      <c r="F959" s="2"/>
    </row>
    <row r="960" spans="6:6">
      <c r="F960" s="2"/>
    </row>
    <row r="961" spans="6:6">
      <c r="F961" s="2"/>
    </row>
    <row r="962" spans="6:6">
      <c r="F962" s="2"/>
    </row>
    <row r="963" spans="6:6">
      <c r="F963" s="2"/>
    </row>
    <row r="964" spans="6:6">
      <c r="F964" s="2"/>
    </row>
    <row r="965" spans="6:6">
      <c r="F965" s="2"/>
    </row>
    <row r="966" spans="6:6">
      <c r="F966" s="2"/>
    </row>
    <row r="967" spans="6:6">
      <c r="F967" s="2"/>
    </row>
    <row r="968" spans="6:6">
      <c r="F968" s="2"/>
    </row>
    <row r="969" spans="6:6">
      <c r="F969" s="2"/>
    </row>
    <row r="970" spans="6:6">
      <c r="F970" s="2"/>
    </row>
    <row r="971" spans="6:6">
      <c r="F971" s="2"/>
    </row>
    <row r="972" spans="6:6">
      <c r="F972" s="2"/>
    </row>
    <row r="973" spans="6:6">
      <c r="F973" s="2"/>
    </row>
    <row r="974" spans="6:6">
      <c r="F974" s="2"/>
    </row>
    <row r="975" spans="6:6">
      <c r="F975" s="2"/>
    </row>
    <row r="976" spans="6:6">
      <c r="F976" s="2"/>
    </row>
    <row r="977" spans="6:6">
      <c r="F977" s="2"/>
    </row>
    <row r="978" spans="6:6">
      <c r="F978" s="2"/>
    </row>
    <row r="979" spans="6:6">
      <c r="F979" s="2"/>
    </row>
    <row r="980" spans="6:6">
      <c r="F980" s="2"/>
    </row>
    <row r="981" spans="6:6">
      <c r="F981" s="2"/>
    </row>
    <row r="982" spans="6:6">
      <c r="F982" s="2"/>
    </row>
    <row r="983" spans="6:6">
      <c r="F983" s="2"/>
    </row>
    <row r="984" spans="6:6">
      <c r="F984" s="2"/>
    </row>
    <row r="985" spans="6:6">
      <c r="F985" s="2"/>
    </row>
    <row r="986" spans="6:6">
      <c r="F986" s="2"/>
    </row>
    <row r="987" spans="6:6">
      <c r="F987" s="2"/>
    </row>
    <row r="988" spans="6:6">
      <c r="F988" s="2"/>
    </row>
    <row r="989" spans="6:6">
      <c r="F989" s="2"/>
    </row>
    <row r="990" spans="6:6">
      <c r="F990" s="2"/>
    </row>
    <row r="991" spans="6:6">
      <c r="F991" s="2"/>
    </row>
    <row r="992" spans="6:6">
      <c r="F992" s="2"/>
    </row>
    <row r="993" spans="6:6">
      <c r="F993" s="2"/>
    </row>
    <row r="994" spans="6:6">
      <c r="F994" s="2"/>
    </row>
    <row r="995" spans="6:6">
      <c r="F995" s="2"/>
    </row>
    <row r="996" spans="6:6">
      <c r="F996" s="2"/>
    </row>
    <row r="997" spans="6:6">
      <c r="F997" s="2"/>
    </row>
    <row r="998" spans="6:6">
      <c r="F998" s="2"/>
    </row>
    <row r="999" spans="6:6">
      <c r="F999" s="2"/>
    </row>
    <row r="1000" spans="6:6">
      <c r="F1000" s="2"/>
    </row>
    <row r="1001" spans="6:6">
      <c r="F1001" s="2"/>
    </row>
    <row r="1002" spans="6:6">
      <c r="F1002" s="2"/>
    </row>
    <row r="1003" spans="6:6">
      <c r="F1003" s="2"/>
    </row>
    <row r="1004" spans="6:6">
      <c r="F1004" s="2"/>
    </row>
    <row r="1005" spans="6:6">
      <c r="F1005" s="2"/>
    </row>
    <row r="1006" spans="6:6">
      <c r="F1006" s="2"/>
    </row>
    <row r="1007" spans="6:6">
      <c r="F1007" s="2"/>
    </row>
    <row r="1008" spans="6:6">
      <c r="F1008" s="2"/>
    </row>
    <row r="1009" spans="6:6">
      <c r="F1009" s="2"/>
    </row>
    <row r="1010" spans="6:6">
      <c r="F1010" s="2"/>
    </row>
    <row r="1011" spans="6:6">
      <c r="F1011" s="2"/>
    </row>
    <row r="1012" spans="6:6">
      <c r="F1012" s="2"/>
    </row>
    <row r="1013" spans="6:6">
      <c r="F1013" s="2"/>
    </row>
    <row r="1014" spans="6:6">
      <c r="F1014" s="2"/>
    </row>
    <row r="1015" spans="6:6">
      <c r="F1015" s="2"/>
    </row>
    <row r="1016" spans="6:6">
      <c r="F1016" s="2"/>
    </row>
    <row r="1017" spans="6:6">
      <c r="F1017" s="2"/>
    </row>
    <row r="1018" spans="6:6">
      <c r="F1018" s="2"/>
    </row>
    <row r="1019" spans="6:6">
      <c r="F1019" s="2"/>
    </row>
    <row r="1020" spans="6:6">
      <c r="F1020" s="2"/>
    </row>
    <row r="1021" spans="6:6">
      <c r="F1021" s="2"/>
    </row>
    <row r="1022" spans="6:6">
      <c r="F1022" s="2"/>
    </row>
    <row r="1023" spans="6:6">
      <c r="F1023" s="2"/>
    </row>
    <row r="1024" spans="6:6">
      <c r="F1024" s="2"/>
    </row>
    <row r="1025" spans="6:6">
      <c r="F1025" s="2"/>
    </row>
    <row r="1026" spans="6:6">
      <c r="F1026" s="2"/>
    </row>
    <row r="1027" spans="6:6">
      <c r="F1027" s="2"/>
    </row>
    <row r="1028" spans="6:6">
      <c r="F1028" s="2"/>
    </row>
    <row r="1029" spans="6:6">
      <c r="F1029" s="2"/>
    </row>
    <row r="1030" spans="6:6">
      <c r="F1030" s="2"/>
    </row>
    <row r="1031" spans="6:6">
      <c r="F1031" s="2"/>
    </row>
    <row r="1032" spans="6:6">
      <c r="F1032" s="2"/>
    </row>
    <row r="1033" spans="6:6">
      <c r="F1033" s="2"/>
    </row>
    <row r="1034" spans="6:6">
      <c r="F1034" s="2"/>
    </row>
    <row r="1035" spans="6:6">
      <c r="F1035" s="2"/>
    </row>
    <row r="1036" spans="6:6">
      <c r="F1036" s="2"/>
    </row>
    <row r="1037" spans="6:6">
      <c r="F1037" s="2"/>
    </row>
    <row r="1038" spans="6:6">
      <c r="F1038" s="2"/>
    </row>
    <row r="1039" spans="6:6">
      <c r="F1039" s="2"/>
    </row>
    <row r="1040" spans="6:6">
      <c r="F1040" s="2"/>
    </row>
    <row r="1041" spans="6:6">
      <c r="F1041" s="2"/>
    </row>
    <row r="1042" spans="6:6">
      <c r="F1042" s="2"/>
    </row>
    <row r="1043" spans="6:6">
      <c r="F1043" s="2"/>
    </row>
    <row r="1044" spans="6:6">
      <c r="F1044" s="2"/>
    </row>
    <row r="1045" spans="6:6">
      <c r="F1045" s="2"/>
    </row>
    <row r="1046" spans="6:6">
      <c r="F1046" s="2"/>
    </row>
    <row r="1047" spans="6:6">
      <c r="F1047" s="2"/>
    </row>
    <row r="1048" spans="6:6">
      <c r="F1048" s="2"/>
    </row>
    <row r="1049" spans="6:6">
      <c r="F1049" s="2"/>
    </row>
    <row r="1050" spans="6:6">
      <c r="F1050" s="2"/>
    </row>
    <row r="1051" spans="6:6">
      <c r="F1051" s="2"/>
    </row>
    <row r="1052" spans="6:6">
      <c r="F1052" s="2"/>
    </row>
    <row r="1053" spans="6:6">
      <c r="F1053" s="2"/>
    </row>
    <row r="1054" spans="6:6">
      <c r="F1054" s="2"/>
    </row>
    <row r="1055" spans="6:6">
      <c r="F1055" s="2"/>
    </row>
    <row r="1056" spans="6:6">
      <c r="F1056" s="2"/>
    </row>
    <row r="1057" spans="6:6">
      <c r="F1057" s="2"/>
    </row>
    <row r="1058" spans="6:6">
      <c r="F1058" s="2"/>
    </row>
    <row r="1059" spans="6:6">
      <c r="F1059" s="2"/>
    </row>
    <row r="1060" spans="6:6">
      <c r="F1060" s="2"/>
    </row>
    <row r="1061" spans="6:6">
      <c r="F1061" s="2"/>
    </row>
    <row r="1062" spans="6:6">
      <c r="F1062" s="2"/>
    </row>
    <row r="1063" spans="6:6">
      <c r="F1063" s="2"/>
    </row>
    <row r="1064" spans="6:6">
      <c r="F1064" s="2"/>
    </row>
    <row r="1065" spans="6:6">
      <c r="F1065" s="2"/>
    </row>
    <row r="1066" spans="6:6">
      <c r="F1066" s="2"/>
    </row>
    <row r="1067" spans="6:6">
      <c r="F1067" s="2"/>
    </row>
    <row r="1068" spans="6:6">
      <c r="F1068" s="2"/>
    </row>
    <row r="1069" spans="6:6">
      <c r="F1069" s="2"/>
    </row>
    <row r="1070" spans="6:6">
      <c r="F1070" s="2"/>
    </row>
    <row r="1071" spans="6:6">
      <c r="F1071" s="2"/>
    </row>
    <row r="1072" spans="6:6">
      <c r="F1072" s="2"/>
    </row>
    <row r="1073" spans="6:6">
      <c r="F1073" s="2"/>
    </row>
    <row r="1074" spans="6:6">
      <c r="F1074" s="2"/>
    </row>
    <row r="1075" spans="6:6">
      <c r="F1075" s="2"/>
    </row>
    <row r="1076" spans="6:6">
      <c r="F1076" s="2"/>
    </row>
    <row r="1077" spans="6:6">
      <c r="F1077" s="2"/>
    </row>
    <row r="1078" spans="6:6">
      <c r="F1078" s="2"/>
    </row>
    <row r="1079" spans="6:6">
      <c r="F1079" s="2"/>
    </row>
    <row r="1080" spans="6:6">
      <c r="F1080" s="2"/>
    </row>
    <row r="1081" spans="6:6">
      <c r="F1081" s="2"/>
    </row>
    <row r="1082" spans="6:6">
      <c r="F1082" s="2"/>
    </row>
    <row r="1083" spans="6:6">
      <c r="F1083" s="2"/>
    </row>
    <row r="1084" spans="6:6">
      <c r="F1084" s="2"/>
    </row>
    <row r="1085" spans="6:6">
      <c r="F1085" s="2"/>
    </row>
    <row r="1086" spans="6:6">
      <c r="F1086" s="2"/>
    </row>
    <row r="1087" spans="6:6">
      <c r="F1087" s="2"/>
    </row>
    <row r="1088" spans="6:6">
      <c r="F1088" s="2"/>
    </row>
    <row r="1089" spans="6:6">
      <c r="F1089" s="2"/>
    </row>
    <row r="1090" spans="6:6">
      <c r="F1090" s="2"/>
    </row>
    <row r="1091" spans="6:6">
      <c r="F1091" s="2"/>
    </row>
    <row r="1092" spans="6:6">
      <c r="F1092" s="2"/>
    </row>
    <row r="1093" spans="6:6">
      <c r="F1093" s="2"/>
    </row>
    <row r="1094" spans="6:6">
      <c r="F1094" s="2"/>
    </row>
    <row r="1095" spans="6:6">
      <c r="F1095" s="2"/>
    </row>
    <row r="1096" spans="6:6">
      <c r="F1096" s="2"/>
    </row>
    <row r="1097" spans="6:6">
      <c r="F1097" s="2"/>
    </row>
    <row r="1098" spans="6:6">
      <c r="F1098" s="2"/>
    </row>
    <row r="1099" spans="6:6">
      <c r="F1099" s="2"/>
    </row>
    <row r="1100" spans="6:6">
      <c r="F1100" s="2"/>
    </row>
    <row r="1101" spans="6:6">
      <c r="F1101" s="2"/>
    </row>
    <row r="1102" spans="6:6">
      <c r="F1102" s="2"/>
    </row>
    <row r="1103" spans="6:6">
      <c r="F1103" s="2"/>
    </row>
    <row r="1104" spans="6:6">
      <c r="F1104" s="2"/>
    </row>
    <row r="1105" spans="6:6">
      <c r="F1105" s="2"/>
    </row>
    <row r="1106" spans="6:6">
      <c r="F1106" s="2"/>
    </row>
    <row r="1107" spans="6:6">
      <c r="F1107" s="2"/>
    </row>
    <row r="1108" spans="6:6">
      <c r="F1108" s="2"/>
    </row>
    <row r="1109" spans="6:6">
      <c r="F1109" s="2"/>
    </row>
    <row r="1110" spans="6:6">
      <c r="F1110" s="2"/>
    </row>
    <row r="1111" spans="6:6">
      <c r="F1111" s="2"/>
    </row>
    <row r="1112" spans="6:6">
      <c r="F1112" s="2"/>
    </row>
    <row r="1113" spans="6:6">
      <c r="F1113" s="2"/>
    </row>
    <row r="1114" spans="6:6">
      <c r="F1114" s="2"/>
    </row>
    <row r="1115" spans="6:6">
      <c r="F1115" s="2"/>
    </row>
    <row r="1116" spans="6:6">
      <c r="F1116" s="2"/>
    </row>
    <row r="1117" spans="6:6">
      <c r="F1117" s="2"/>
    </row>
    <row r="1118" spans="6:6">
      <c r="F1118" s="2"/>
    </row>
    <row r="1119" spans="6:6">
      <c r="F1119" s="2"/>
    </row>
    <row r="1120" spans="6:6">
      <c r="F1120" s="2"/>
    </row>
    <row r="1121" spans="6:6">
      <c r="F1121" s="2"/>
    </row>
    <row r="1122" spans="6:6">
      <c r="F1122" s="2"/>
    </row>
    <row r="1123" spans="6:6">
      <c r="F1123" s="2"/>
    </row>
    <row r="1124" spans="6:6">
      <c r="F1124" s="2"/>
    </row>
    <row r="1125" spans="6:6">
      <c r="F1125" s="2"/>
    </row>
    <row r="1126" spans="6:6">
      <c r="F1126" s="2"/>
    </row>
    <row r="1127" spans="6:6">
      <c r="F1127" s="2"/>
    </row>
    <row r="1128" spans="6:6">
      <c r="F1128" s="2"/>
    </row>
    <row r="1129" spans="6:6">
      <c r="F1129" s="2"/>
    </row>
    <row r="1130" spans="6:6">
      <c r="F1130" s="2"/>
    </row>
    <row r="1131" spans="6:6">
      <c r="F1131" s="2"/>
    </row>
    <row r="1132" spans="6:6">
      <c r="F1132" s="2"/>
    </row>
    <row r="1133" spans="6:6">
      <c r="F1133" s="2"/>
    </row>
    <row r="1134" spans="6:6">
      <c r="F1134" s="2"/>
    </row>
    <row r="1135" spans="6:6">
      <c r="F1135" s="2"/>
    </row>
    <row r="1136" spans="6:6">
      <c r="F1136" s="2"/>
    </row>
    <row r="1137" spans="6:6">
      <c r="F1137" s="2"/>
    </row>
    <row r="1138" spans="6:6">
      <c r="F1138" s="2"/>
    </row>
    <row r="1139" spans="6:6">
      <c r="F1139" s="2"/>
    </row>
    <row r="1140" spans="6:6">
      <c r="F1140" s="2"/>
    </row>
    <row r="1141" spans="6:6">
      <c r="F1141" s="2"/>
    </row>
    <row r="1142" spans="6:6">
      <c r="F1142" s="2"/>
    </row>
    <row r="1143" spans="6:6">
      <c r="F1143" s="2"/>
    </row>
    <row r="1144" spans="6:6">
      <c r="F1144" s="2"/>
    </row>
    <row r="1145" spans="6:6">
      <c r="F1145" s="2"/>
    </row>
    <row r="1146" spans="6:6">
      <c r="F1146" s="2"/>
    </row>
    <row r="1147" spans="6:6">
      <c r="F1147" s="2"/>
    </row>
    <row r="1148" spans="6:6">
      <c r="F1148" s="2"/>
    </row>
    <row r="1149" spans="6:6">
      <c r="F1149" s="2"/>
    </row>
    <row r="1150" spans="6:6">
      <c r="F1150" s="2"/>
    </row>
    <row r="1151" spans="6:6">
      <c r="F1151" s="2"/>
    </row>
    <row r="1152" spans="6:6">
      <c r="F1152" s="2"/>
    </row>
    <row r="1153" spans="6:6">
      <c r="F1153" s="2"/>
    </row>
    <row r="1154" spans="6:6">
      <c r="F1154" s="2"/>
    </row>
    <row r="1155" spans="6:6">
      <c r="F1155" s="2"/>
    </row>
    <row r="1156" spans="6:6">
      <c r="F1156" s="2"/>
    </row>
    <row r="1157" spans="6:6">
      <c r="F1157" s="2"/>
    </row>
    <row r="1158" spans="6:6">
      <c r="F1158" s="2"/>
    </row>
    <row r="1159" spans="6:6">
      <c r="F1159" s="2"/>
    </row>
    <row r="1160" spans="6:6">
      <c r="F1160" s="2"/>
    </row>
    <row r="1161" spans="6:6">
      <c r="F1161" s="2"/>
    </row>
    <row r="1162" spans="6:6">
      <c r="F1162" s="2"/>
    </row>
    <row r="1163" spans="6:6">
      <c r="F1163" s="2"/>
    </row>
    <row r="1164" spans="6:6">
      <c r="F1164" s="2"/>
    </row>
    <row r="1165" spans="6:6">
      <c r="F1165" s="2"/>
    </row>
    <row r="1166" spans="6:6">
      <c r="F1166" s="2"/>
    </row>
    <row r="1167" spans="6:6">
      <c r="F1167" s="2"/>
    </row>
    <row r="1168" spans="6:6">
      <c r="F1168" s="2"/>
    </row>
    <row r="1169" spans="6:6">
      <c r="F1169" s="2"/>
    </row>
    <row r="1170" spans="6:6">
      <c r="F1170" s="2"/>
    </row>
    <row r="1171" spans="6:6">
      <c r="F1171" s="2"/>
    </row>
    <row r="1172" spans="6:6">
      <c r="F1172" s="2"/>
    </row>
    <row r="1173" spans="6:6">
      <c r="F1173" s="2"/>
    </row>
    <row r="1174" spans="6:6">
      <c r="F1174" s="2"/>
    </row>
    <row r="1175" spans="6:6">
      <c r="F1175" s="2"/>
    </row>
    <row r="1176" spans="6:6">
      <c r="F1176" s="2"/>
    </row>
    <row r="1177" spans="6:6">
      <c r="F1177" s="2"/>
    </row>
    <row r="1178" spans="6:6">
      <c r="F1178" s="2"/>
    </row>
    <row r="1179" spans="6:6">
      <c r="F1179" s="2"/>
    </row>
    <row r="1180" spans="6:6">
      <c r="F1180" s="2"/>
    </row>
    <row r="1181" spans="6:6">
      <c r="F1181" s="2"/>
    </row>
    <row r="1182" spans="6:6">
      <c r="F1182" s="2"/>
    </row>
    <row r="1183" spans="6:6">
      <c r="F1183" s="2"/>
    </row>
    <row r="1184" spans="6:6">
      <c r="F1184" s="2"/>
    </row>
    <row r="1185" spans="6:6">
      <c r="F1185" s="2"/>
    </row>
    <row r="1186" spans="6:6">
      <c r="F1186" s="2"/>
    </row>
    <row r="1187" spans="6:6">
      <c r="F1187" s="2"/>
    </row>
    <row r="1188" spans="6:6">
      <c r="F1188" s="2"/>
    </row>
    <row r="1189" spans="6:6">
      <c r="F1189" s="2"/>
    </row>
    <row r="1190" spans="6:6">
      <c r="F1190" s="2"/>
    </row>
    <row r="1191" spans="6:6">
      <c r="F1191" s="2"/>
    </row>
    <row r="1192" spans="6:6">
      <c r="F1192" s="2"/>
    </row>
    <row r="1193" spans="6:6">
      <c r="F1193" s="2"/>
    </row>
    <row r="1194" spans="6:6">
      <c r="F1194" s="2"/>
    </row>
    <row r="1195" spans="6:6">
      <c r="F1195" s="2"/>
    </row>
    <row r="1196" spans="6:6">
      <c r="F1196" s="2"/>
    </row>
    <row r="1197" spans="6:6">
      <c r="F1197" s="2"/>
    </row>
    <row r="1198" spans="6:6">
      <c r="F1198" s="2"/>
    </row>
    <row r="1199" spans="6:6">
      <c r="F1199" s="2"/>
    </row>
    <row r="1200" spans="6:6">
      <c r="F1200" s="2"/>
    </row>
    <row r="1201" spans="6:6">
      <c r="F1201" s="2"/>
    </row>
    <row r="1202" spans="6:6">
      <c r="F1202" s="2"/>
    </row>
    <row r="1203" spans="6:6">
      <c r="F1203" s="2"/>
    </row>
    <row r="1204" spans="6:6">
      <c r="F1204" s="2"/>
    </row>
    <row r="1205" spans="6:6">
      <c r="F1205" s="2"/>
    </row>
    <row r="1206" spans="6:6">
      <c r="F1206" s="2"/>
    </row>
    <row r="1207" spans="6:6">
      <c r="F1207" s="2"/>
    </row>
    <row r="1208" spans="6:6">
      <c r="F1208" s="2"/>
    </row>
    <row r="1209" spans="6:6">
      <c r="F1209" s="2"/>
    </row>
    <row r="1210" spans="6:6">
      <c r="F1210" s="2"/>
    </row>
    <row r="1211" spans="6:6">
      <c r="F1211" s="2"/>
    </row>
    <row r="1212" spans="6:6">
      <c r="F1212" s="2"/>
    </row>
    <row r="1213" spans="6:6">
      <c r="F1213" s="2"/>
    </row>
    <row r="1214" spans="6:6">
      <c r="F1214" s="2"/>
    </row>
    <row r="1215" spans="6:6">
      <c r="F1215" s="2"/>
    </row>
    <row r="1216" spans="6:6">
      <c r="F1216" s="2"/>
    </row>
    <row r="1217" spans="6:6">
      <c r="F1217" s="2"/>
    </row>
    <row r="1218" spans="6:6">
      <c r="F1218" s="2"/>
    </row>
    <row r="1219" spans="6:6">
      <c r="F1219" s="2"/>
    </row>
    <row r="1220" spans="6:6">
      <c r="F1220" s="2"/>
    </row>
    <row r="1221" spans="6:6">
      <c r="F1221" s="2"/>
    </row>
    <row r="1222" spans="6:6">
      <c r="F1222" s="2"/>
    </row>
    <row r="1223" spans="6:6">
      <c r="F1223" s="2"/>
    </row>
    <row r="1224" spans="6:6">
      <c r="F1224" s="2"/>
    </row>
    <row r="1225" spans="6:6">
      <c r="F1225" s="2"/>
    </row>
    <row r="1226" spans="6:6">
      <c r="F1226" s="2"/>
    </row>
    <row r="1227" spans="6:6">
      <c r="F1227" s="2"/>
    </row>
    <row r="1228" spans="6:6">
      <c r="F1228" s="2"/>
    </row>
    <row r="1229" spans="6:6">
      <c r="F1229" s="2"/>
    </row>
    <row r="1230" spans="6:6">
      <c r="F1230" s="2"/>
    </row>
    <row r="1231" spans="6:6">
      <c r="F1231" s="2"/>
    </row>
    <row r="1232" spans="6:6">
      <c r="F1232" s="2"/>
    </row>
    <row r="1233" spans="6:6">
      <c r="F1233" s="2"/>
    </row>
    <row r="1234" spans="6:6">
      <c r="F1234" s="2"/>
    </row>
    <row r="1235" spans="6:6">
      <c r="F1235" s="2"/>
    </row>
    <row r="1236" spans="6:6">
      <c r="F1236" s="2"/>
    </row>
    <row r="1237" spans="6:6">
      <c r="F1237" s="2"/>
    </row>
    <row r="1238" spans="6:6">
      <c r="F1238" s="2"/>
    </row>
    <row r="1239" spans="6:6">
      <c r="F1239" s="2"/>
    </row>
    <row r="1240" spans="6:6">
      <c r="F1240" s="2"/>
    </row>
    <row r="1241" spans="6:6">
      <c r="F1241" s="2"/>
    </row>
    <row r="1242" spans="6:6">
      <c r="F1242" s="2"/>
    </row>
    <row r="1243" spans="6:6">
      <c r="F1243" s="2"/>
    </row>
    <row r="1244" spans="6:6">
      <c r="F1244" s="2"/>
    </row>
    <row r="1245" spans="6:6">
      <c r="F1245" s="2"/>
    </row>
    <row r="1246" spans="6:6">
      <c r="F1246" s="2"/>
    </row>
    <row r="1247" spans="6:6">
      <c r="F1247" s="2"/>
    </row>
    <row r="1248" spans="6:6">
      <c r="F1248" s="2"/>
    </row>
    <row r="1249" spans="6:6">
      <c r="F1249" s="2"/>
    </row>
    <row r="1250" spans="6:6">
      <c r="F1250" s="2"/>
    </row>
    <row r="1251" spans="6:6">
      <c r="F1251" s="2"/>
    </row>
    <row r="1252" spans="6:6">
      <c r="F1252" s="2"/>
    </row>
    <row r="1253" spans="6:6">
      <c r="F1253" s="2"/>
    </row>
    <row r="1254" spans="6:6">
      <c r="F1254" s="2"/>
    </row>
    <row r="1255" spans="6:6">
      <c r="F1255" s="2"/>
    </row>
    <row r="1256" spans="6:6">
      <c r="F1256" s="2"/>
    </row>
    <row r="1257" spans="6:6">
      <c r="F1257" s="2"/>
    </row>
    <row r="1258" spans="6:6">
      <c r="F1258" s="2"/>
    </row>
    <row r="1259" spans="6:6">
      <c r="F1259" s="2"/>
    </row>
    <row r="1260" spans="6:6">
      <c r="F1260" s="2"/>
    </row>
    <row r="1261" spans="6:6">
      <c r="F1261" s="2"/>
    </row>
    <row r="1262" spans="6:6">
      <c r="F1262" s="2"/>
    </row>
    <row r="1263" spans="6:6">
      <c r="F1263" s="2"/>
    </row>
    <row r="1264" spans="6:6">
      <c r="F1264" s="2"/>
    </row>
    <row r="1265" spans="6:6">
      <c r="F1265" s="2"/>
    </row>
    <row r="1266" spans="6:6">
      <c r="F1266" s="2"/>
    </row>
    <row r="1267" spans="6:6">
      <c r="F1267" s="2"/>
    </row>
    <row r="1268" spans="6:6">
      <c r="F1268" s="2"/>
    </row>
    <row r="1269" spans="6:6">
      <c r="F1269" s="2"/>
    </row>
    <row r="1270" spans="6:6">
      <c r="F1270" s="2"/>
    </row>
    <row r="1271" spans="6:6">
      <c r="F1271" s="2"/>
    </row>
    <row r="1272" spans="6:6">
      <c r="F1272" s="2"/>
    </row>
    <row r="1273" spans="6:6">
      <c r="F1273" s="2"/>
    </row>
    <row r="1274" spans="6:6">
      <c r="F1274" s="2"/>
    </row>
    <row r="1275" spans="6:6">
      <c r="F1275" s="2"/>
    </row>
    <row r="1276" spans="6:6">
      <c r="F1276" s="2"/>
    </row>
    <row r="1277" spans="6:6">
      <c r="F1277" s="2"/>
    </row>
    <row r="1278" spans="6:6">
      <c r="F1278" s="2"/>
    </row>
    <row r="1279" spans="6:6">
      <c r="F1279" s="2"/>
    </row>
    <row r="1280" spans="6:6">
      <c r="F1280" s="2"/>
    </row>
    <row r="1281" spans="6:6">
      <c r="F1281" s="2"/>
    </row>
    <row r="1282" spans="6:6">
      <c r="F1282" s="2"/>
    </row>
    <row r="1283" spans="6:6">
      <c r="F1283" s="2"/>
    </row>
    <row r="1284" spans="6:6">
      <c r="F1284" s="2"/>
    </row>
    <row r="1285" spans="6:6">
      <c r="F1285" s="2"/>
    </row>
    <row r="1286" spans="6:6">
      <c r="F1286" s="2"/>
    </row>
    <row r="1287" spans="6:6">
      <c r="F1287" s="2"/>
    </row>
    <row r="1288" spans="6:6">
      <c r="F1288" s="2"/>
    </row>
    <row r="1289" spans="6:6">
      <c r="F1289" s="2"/>
    </row>
    <row r="1290" spans="6:6">
      <c r="F1290" s="2"/>
    </row>
    <row r="1291" spans="6:6">
      <c r="F1291" s="2"/>
    </row>
    <row r="1292" spans="6:6">
      <c r="F1292" s="2"/>
    </row>
    <row r="1293" spans="6:6">
      <c r="F1293" s="2"/>
    </row>
    <row r="1294" spans="6:6">
      <c r="F1294" s="2"/>
    </row>
    <row r="1295" spans="6:6">
      <c r="F1295" s="2"/>
    </row>
    <row r="1296" spans="6:6">
      <c r="F1296" s="2"/>
    </row>
    <row r="1297" spans="6:6">
      <c r="F1297" s="2"/>
    </row>
    <row r="1298" spans="6:6">
      <c r="F1298" s="2"/>
    </row>
    <row r="1299" spans="6:6">
      <c r="F1299" s="2"/>
    </row>
    <row r="1300" spans="6:6">
      <c r="F1300" s="2"/>
    </row>
    <row r="1301" spans="6:6">
      <c r="F1301" s="2"/>
    </row>
    <row r="1302" spans="6:6">
      <c r="F1302" s="2"/>
    </row>
    <row r="1303" spans="6:6">
      <c r="F1303" s="2"/>
    </row>
    <row r="1304" spans="6:6">
      <c r="F1304" s="2"/>
    </row>
    <row r="1305" spans="6:6">
      <c r="F1305" s="2"/>
    </row>
    <row r="1306" spans="6:6">
      <c r="F1306" s="2"/>
    </row>
    <row r="1307" spans="6:6">
      <c r="F1307" s="2"/>
    </row>
    <row r="1308" spans="6:6">
      <c r="F1308" s="2"/>
    </row>
    <row r="1309" spans="6:6">
      <c r="F1309" s="2"/>
    </row>
    <row r="1310" spans="6:6">
      <c r="F1310" s="2"/>
    </row>
    <row r="1311" spans="6:6">
      <c r="F1311" s="2"/>
    </row>
    <row r="1312" spans="6:6">
      <c r="F1312" s="2"/>
    </row>
    <row r="1313" spans="6:6">
      <c r="F1313" s="2"/>
    </row>
    <row r="1314" spans="6:6">
      <c r="F1314" s="2"/>
    </row>
    <row r="1315" spans="6:6">
      <c r="F1315" s="2"/>
    </row>
    <row r="1316" spans="6:6">
      <c r="F1316" s="2"/>
    </row>
    <row r="1317" spans="6:6">
      <c r="F1317" s="2"/>
    </row>
    <row r="1318" spans="6:6">
      <c r="F1318" s="2"/>
    </row>
    <row r="1319" spans="6:6">
      <c r="F1319" s="2"/>
    </row>
    <row r="1320" spans="6:6">
      <c r="F1320" s="2"/>
    </row>
    <row r="1321" spans="6:6">
      <c r="F1321" s="2"/>
    </row>
    <row r="1322" spans="6:6">
      <c r="F1322" s="2"/>
    </row>
    <row r="1323" spans="6:6">
      <c r="F1323" s="2"/>
    </row>
    <row r="1324" spans="6:6">
      <c r="F1324" s="2"/>
    </row>
    <row r="1325" spans="6:6">
      <c r="F1325" s="2"/>
    </row>
    <row r="1326" spans="6:6">
      <c r="F1326" s="2"/>
    </row>
    <row r="1327" spans="6:6">
      <c r="F1327" s="2"/>
    </row>
    <row r="1328" spans="6:6">
      <c r="F1328" s="2"/>
    </row>
    <row r="1329" spans="6:6">
      <c r="F1329" s="2"/>
    </row>
    <row r="1330" spans="6:6">
      <c r="F1330" s="2"/>
    </row>
    <row r="1331" spans="6:6">
      <c r="F1331" s="2"/>
    </row>
    <row r="1332" spans="6:6">
      <c r="F1332" s="2"/>
    </row>
    <row r="1333" spans="6:6">
      <c r="F1333" s="2"/>
    </row>
    <row r="1334" spans="6:6">
      <c r="F1334" s="2"/>
    </row>
    <row r="1335" spans="6:6">
      <c r="F1335" s="2"/>
    </row>
    <row r="1336" spans="6:6">
      <c r="F1336" s="2"/>
    </row>
    <row r="1337" spans="6:6">
      <c r="F1337" s="2"/>
    </row>
    <row r="1338" spans="6:6">
      <c r="F1338" s="2"/>
    </row>
    <row r="1339" spans="6:6">
      <c r="F1339" s="2"/>
    </row>
    <row r="1340" spans="6:6">
      <c r="F1340" s="2"/>
    </row>
    <row r="1341" spans="6:6">
      <c r="F1341" s="2"/>
    </row>
    <row r="1342" spans="6:6">
      <c r="F1342" s="2"/>
    </row>
    <row r="1343" spans="6:6">
      <c r="F1343" s="2"/>
    </row>
    <row r="1344" spans="6:6">
      <c r="F1344" s="2"/>
    </row>
    <row r="1345" spans="6:6">
      <c r="F1345" s="2"/>
    </row>
    <row r="1346" spans="6:6">
      <c r="F1346" s="2"/>
    </row>
    <row r="1347" spans="6:6">
      <c r="F1347" s="2"/>
    </row>
    <row r="1348" spans="6:6">
      <c r="F1348" s="2"/>
    </row>
    <row r="1349" spans="6:6">
      <c r="F1349" s="2"/>
    </row>
    <row r="1350" spans="6:6">
      <c r="F1350" s="2"/>
    </row>
    <row r="1351" spans="6:6">
      <c r="F1351" s="2"/>
    </row>
    <row r="1352" spans="6:6">
      <c r="F1352" s="2"/>
    </row>
    <row r="1353" spans="6:6">
      <c r="F1353" s="2"/>
    </row>
    <row r="1354" spans="6:6">
      <c r="F1354" s="2"/>
    </row>
    <row r="1355" spans="6:6">
      <c r="F1355" s="2"/>
    </row>
    <row r="1356" spans="6:6">
      <c r="F1356" s="2"/>
    </row>
    <row r="1357" spans="6:6">
      <c r="F1357" s="2"/>
    </row>
    <row r="1358" spans="6:6">
      <c r="F1358" s="2"/>
    </row>
    <row r="1359" spans="6:6">
      <c r="F1359" s="2"/>
    </row>
    <row r="1360" spans="6:6">
      <c r="F1360" s="2"/>
    </row>
    <row r="1361" spans="6:6">
      <c r="F1361" s="2"/>
    </row>
    <row r="1362" spans="6:6">
      <c r="F1362" s="2"/>
    </row>
    <row r="1363" spans="6:6">
      <c r="F1363" s="2"/>
    </row>
    <row r="1364" spans="6:6">
      <c r="F1364" s="2"/>
    </row>
    <row r="1365" spans="6:6">
      <c r="F1365" s="2"/>
    </row>
    <row r="1366" spans="6:6">
      <c r="F1366" s="2"/>
    </row>
    <row r="1367" spans="6:6">
      <c r="F1367" s="2"/>
    </row>
    <row r="1368" spans="6:6">
      <c r="F1368" s="2"/>
    </row>
    <row r="1369" spans="6:6">
      <c r="F1369" s="2"/>
    </row>
    <row r="1370" spans="6:6">
      <c r="F1370" s="2"/>
    </row>
    <row r="1371" spans="6:6">
      <c r="F1371" s="2"/>
    </row>
    <row r="1372" spans="6:6">
      <c r="F1372" s="2"/>
    </row>
    <row r="1373" spans="6:6">
      <c r="F1373" s="2"/>
    </row>
    <row r="1374" spans="6:6">
      <c r="F1374" s="2"/>
    </row>
    <row r="1375" spans="6:6">
      <c r="F1375" s="2"/>
    </row>
    <row r="1376" spans="6:6">
      <c r="F1376" s="2"/>
    </row>
    <row r="1377" spans="6:6">
      <c r="F1377" s="2"/>
    </row>
    <row r="1378" spans="6:6">
      <c r="F1378" s="2"/>
    </row>
    <row r="1379" spans="6:6">
      <c r="F1379" s="2"/>
    </row>
    <row r="1380" spans="6:6">
      <c r="F1380" s="2"/>
    </row>
    <row r="1381" spans="6:6">
      <c r="F1381" s="2"/>
    </row>
    <row r="1382" spans="6:6">
      <c r="F1382" s="2"/>
    </row>
    <row r="1383" spans="6:6">
      <c r="F1383" s="2"/>
    </row>
    <row r="1384" spans="6:6">
      <c r="F1384" s="2"/>
    </row>
    <row r="1385" spans="6:6">
      <c r="F1385" s="2"/>
    </row>
    <row r="1386" spans="6:6">
      <c r="F1386" s="2"/>
    </row>
    <row r="1387" spans="6:6">
      <c r="F1387" s="2"/>
    </row>
    <row r="1388" spans="6:6">
      <c r="F1388" s="2"/>
    </row>
    <row r="1389" spans="6:6">
      <c r="F1389" s="2"/>
    </row>
    <row r="1390" spans="6:6">
      <c r="F1390" s="2"/>
    </row>
    <row r="1391" spans="6:6">
      <c r="F1391" s="2"/>
    </row>
    <row r="1392" spans="6:6">
      <c r="F1392" s="2"/>
    </row>
    <row r="1393" spans="6:6">
      <c r="F1393" s="2"/>
    </row>
    <row r="1394" spans="6:6">
      <c r="F1394" s="2"/>
    </row>
    <row r="1395" spans="6:6">
      <c r="F1395" s="2"/>
    </row>
    <row r="1396" spans="6:6">
      <c r="F1396" s="2"/>
    </row>
    <row r="1397" spans="6:6">
      <c r="F1397" s="2"/>
    </row>
    <row r="1398" spans="6:6">
      <c r="F1398" s="2"/>
    </row>
    <row r="1399" spans="6:6">
      <c r="F1399" s="2"/>
    </row>
    <row r="1400" spans="6:6">
      <c r="F1400" s="2"/>
    </row>
    <row r="1401" spans="6:6">
      <c r="F1401" s="2"/>
    </row>
    <row r="1402" spans="6:6">
      <c r="F1402" s="2"/>
    </row>
    <row r="1403" spans="6:6">
      <c r="F1403" s="2"/>
    </row>
    <row r="1404" spans="6:6">
      <c r="F1404" s="2"/>
    </row>
    <row r="1405" spans="6:6">
      <c r="F1405" s="2"/>
    </row>
    <row r="1406" spans="6:6">
      <c r="F1406" s="2"/>
    </row>
    <row r="1407" spans="6:6">
      <c r="F1407" s="2"/>
    </row>
    <row r="1408" spans="6:6">
      <c r="F1408" s="2"/>
    </row>
    <row r="1409" spans="6:6">
      <c r="F1409" s="2"/>
    </row>
    <row r="1410" spans="6:6">
      <c r="F1410" s="2"/>
    </row>
    <row r="1411" spans="6:6">
      <c r="F1411" s="2"/>
    </row>
    <row r="1412" spans="6:6">
      <c r="F1412" s="2"/>
    </row>
    <row r="1413" spans="6:6">
      <c r="F1413" s="2"/>
    </row>
    <row r="1414" spans="6:6">
      <c r="F1414" s="2"/>
    </row>
    <row r="1415" spans="6:6">
      <c r="F1415" s="2"/>
    </row>
    <row r="1416" spans="6:6">
      <c r="F1416" s="2"/>
    </row>
    <row r="1417" spans="6:6">
      <c r="F1417" s="2"/>
    </row>
    <row r="1418" spans="6:6">
      <c r="F1418" s="2"/>
    </row>
    <row r="1419" spans="6:6">
      <c r="F1419" s="2"/>
    </row>
    <row r="1420" spans="6:6">
      <c r="F1420" s="2"/>
    </row>
    <row r="1421" spans="6:6">
      <c r="F1421" s="2"/>
    </row>
    <row r="1422" spans="6:6">
      <c r="F1422" s="2"/>
    </row>
    <row r="1423" spans="6:6">
      <c r="F1423" s="2"/>
    </row>
    <row r="1424" spans="6:6">
      <c r="F1424" s="2"/>
    </row>
    <row r="1425" spans="6:6">
      <c r="F1425" s="2"/>
    </row>
    <row r="1426" spans="6:6">
      <c r="F1426" s="2"/>
    </row>
    <row r="1427" spans="6:6">
      <c r="F1427" s="2"/>
    </row>
    <row r="1428" spans="6:6">
      <c r="F1428" s="2"/>
    </row>
    <row r="1429" spans="6:6">
      <c r="F1429" s="2"/>
    </row>
    <row r="1430" spans="6:6">
      <c r="F1430" s="2"/>
    </row>
    <row r="1431" spans="6:6">
      <c r="F1431" s="2"/>
    </row>
    <row r="1432" spans="6:6">
      <c r="F1432" s="2"/>
    </row>
    <row r="1433" spans="6:6">
      <c r="F1433" s="2"/>
    </row>
    <row r="1434" spans="6:6">
      <c r="F1434" s="2"/>
    </row>
    <row r="1435" spans="6:6">
      <c r="F1435" s="2"/>
    </row>
    <row r="1436" spans="6:6">
      <c r="F1436" s="2"/>
    </row>
    <row r="1437" spans="6:6">
      <c r="F1437" s="2"/>
    </row>
    <row r="1438" spans="6:6">
      <c r="F1438" s="2"/>
    </row>
    <row r="1439" spans="6:6">
      <c r="F1439" s="2"/>
    </row>
    <row r="1440" spans="6:6">
      <c r="F1440" s="2"/>
    </row>
    <row r="1441" spans="6:6">
      <c r="F1441" s="2"/>
    </row>
    <row r="1442" spans="6:6">
      <c r="F1442" s="2"/>
    </row>
    <row r="1443" spans="6:6">
      <c r="F1443" s="2"/>
    </row>
    <row r="1444" spans="6:6">
      <c r="F1444" s="2"/>
    </row>
    <row r="1445" spans="6:6">
      <c r="F1445" s="2"/>
    </row>
    <row r="1446" spans="6:6">
      <c r="F1446" s="2"/>
    </row>
    <row r="1447" spans="6:6">
      <c r="F1447" s="2"/>
    </row>
    <row r="1448" spans="6:6">
      <c r="F1448" s="2"/>
    </row>
    <row r="1449" spans="6:6">
      <c r="F1449" s="2"/>
    </row>
    <row r="1450" spans="6:6">
      <c r="F1450" s="2"/>
    </row>
    <row r="1451" spans="6:6">
      <c r="F1451" s="2"/>
    </row>
    <row r="1452" spans="6:6">
      <c r="F1452" s="2"/>
    </row>
    <row r="1453" spans="6:6">
      <c r="F1453" s="2"/>
    </row>
    <row r="1454" spans="6:6">
      <c r="F1454" s="2"/>
    </row>
    <row r="1455" spans="6:6">
      <c r="F1455" s="2"/>
    </row>
    <row r="1456" spans="6:6">
      <c r="F1456" s="2"/>
    </row>
    <row r="1457" spans="6:6">
      <c r="F1457" s="2"/>
    </row>
    <row r="1458" spans="6:6">
      <c r="F1458" s="2"/>
    </row>
    <row r="1459" spans="6:6">
      <c r="F1459" s="2"/>
    </row>
    <row r="1460" spans="6:6">
      <c r="F1460" s="2"/>
    </row>
    <row r="1461" spans="6:6">
      <c r="F1461" s="2"/>
    </row>
    <row r="1462" spans="6:6">
      <c r="F1462" s="2"/>
    </row>
    <row r="1463" spans="6:6">
      <c r="F1463" s="2"/>
    </row>
    <row r="1464" spans="6:6">
      <c r="F1464" s="2"/>
    </row>
    <row r="1465" spans="6:6">
      <c r="F1465" s="2"/>
    </row>
    <row r="1466" spans="6:6">
      <c r="F1466" s="2"/>
    </row>
    <row r="1467" spans="6:6">
      <c r="F1467" s="2"/>
    </row>
    <row r="1468" spans="6:6">
      <c r="F1468" s="2"/>
    </row>
    <row r="1469" spans="6:6">
      <c r="F1469" s="2"/>
    </row>
    <row r="1470" spans="6:6">
      <c r="F1470" s="2"/>
    </row>
    <row r="1471" spans="6:6">
      <c r="F1471" s="2"/>
    </row>
    <row r="1472" spans="6:6">
      <c r="F1472" s="2"/>
    </row>
    <row r="1473" spans="6:6">
      <c r="F1473" s="2"/>
    </row>
    <row r="1474" spans="6:6">
      <c r="F1474" s="2"/>
    </row>
    <row r="1475" spans="6:6">
      <c r="F1475" s="2"/>
    </row>
    <row r="1476" spans="6:6">
      <c r="F1476" s="2"/>
    </row>
    <row r="1477" spans="6:6">
      <c r="F1477" s="2"/>
    </row>
    <row r="1478" spans="6:6">
      <c r="F1478" s="2"/>
    </row>
    <row r="1479" spans="6:6">
      <c r="F1479" s="2"/>
    </row>
    <row r="1480" spans="6:6">
      <c r="F1480" s="2"/>
    </row>
    <row r="1481" spans="6:6">
      <c r="F1481" s="2"/>
    </row>
    <row r="1482" spans="6:6">
      <c r="F1482" s="2"/>
    </row>
    <row r="1483" spans="6:6">
      <c r="F1483" s="2"/>
    </row>
    <row r="1484" spans="6:6">
      <c r="F1484" s="2"/>
    </row>
    <row r="1485" spans="6:6">
      <c r="F1485" s="2"/>
    </row>
    <row r="1486" spans="6:6">
      <c r="F1486" s="2"/>
    </row>
    <row r="1487" spans="6:6">
      <c r="F1487" s="2"/>
    </row>
    <row r="1488" spans="6:6">
      <c r="F1488" s="2"/>
    </row>
    <row r="1489" spans="6:6">
      <c r="F1489" s="2"/>
    </row>
    <row r="1490" spans="6:6">
      <c r="F1490" s="2"/>
    </row>
    <row r="1491" spans="6:6">
      <c r="F1491" s="2"/>
    </row>
    <row r="1492" spans="6:6">
      <c r="F1492" s="2"/>
    </row>
    <row r="1493" spans="6:6">
      <c r="F1493" s="2"/>
    </row>
    <row r="1494" spans="6:6">
      <c r="F1494" s="2"/>
    </row>
    <row r="1495" spans="6:6">
      <c r="F1495" s="2"/>
    </row>
    <row r="1496" spans="6:6">
      <c r="F1496" s="2"/>
    </row>
    <row r="1497" spans="6:6">
      <c r="F1497" s="2"/>
    </row>
    <row r="1498" spans="6:6">
      <c r="F1498" s="2"/>
    </row>
    <row r="1499" spans="6:6">
      <c r="F1499" s="2"/>
    </row>
    <row r="1500" spans="6:6">
      <c r="F1500" s="2"/>
    </row>
    <row r="1501" spans="6:6">
      <c r="F1501" s="2"/>
    </row>
    <row r="1502" spans="6:6">
      <c r="F1502" s="2"/>
    </row>
    <row r="1503" spans="6:6">
      <c r="F1503" s="2"/>
    </row>
    <row r="1504" spans="6:6">
      <c r="F1504" s="2"/>
    </row>
    <row r="1505" spans="6:6">
      <c r="F1505" s="2"/>
    </row>
    <row r="1506" spans="6:6">
      <c r="F1506" s="2"/>
    </row>
    <row r="1507" spans="6:6">
      <c r="F1507" s="2"/>
    </row>
    <row r="1508" spans="6:6">
      <c r="F1508" s="2"/>
    </row>
    <row r="1509" spans="6:6">
      <c r="F1509" s="2"/>
    </row>
    <row r="1510" spans="6:6">
      <c r="F1510" s="2"/>
    </row>
    <row r="1511" spans="6:6">
      <c r="F1511" s="2"/>
    </row>
    <row r="1512" spans="6:6">
      <c r="F1512" s="2"/>
    </row>
    <row r="1513" spans="6:6">
      <c r="F1513" s="2"/>
    </row>
    <row r="1514" spans="6:6">
      <c r="F1514" s="2"/>
    </row>
    <row r="1515" spans="6:6">
      <c r="F1515" s="2"/>
    </row>
    <row r="1516" spans="6:6">
      <c r="F1516" s="2"/>
    </row>
    <row r="1517" spans="6:6">
      <c r="F1517" s="2"/>
    </row>
    <row r="1518" spans="6:6">
      <c r="F1518" s="2"/>
    </row>
    <row r="1519" spans="6:6">
      <c r="F1519" s="2"/>
    </row>
    <row r="1520" spans="6:6">
      <c r="F1520" s="2"/>
    </row>
    <row r="1521" spans="6:6">
      <c r="F1521" s="2"/>
    </row>
    <row r="1522" spans="6:6">
      <c r="F1522" s="2"/>
    </row>
    <row r="1523" spans="6:6">
      <c r="F1523" s="2"/>
    </row>
    <row r="1524" spans="6:6">
      <c r="F1524" s="2"/>
    </row>
    <row r="1525" spans="6:6">
      <c r="F1525" s="2"/>
    </row>
    <row r="1526" spans="6:6">
      <c r="F1526" s="2"/>
    </row>
    <row r="1527" spans="6:6">
      <c r="F1527" s="2"/>
    </row>
    <row r="1528" spans="6:6">
      <c r="F1528" s="2"/>
    </row>
    <row r="1529" spans="6:6">
      <c r="F1529" s="2"/>
    </row>
    <row r="1530" spans="6:6">
      <c r="F1530" s="2"/>
    </row>
    <row r="1531" spans="6:6">
      <c r="F1531" s="2"/>
    </row>
    <row r="1532" spans="6:6">
      <c r="F1532" s="2"/>
    </row>
    <row r="1533" spans="6:6">
      <c r="F1533" s="2"/>
    </row>
    <row r="1534" spans="6:6">
      <c r="F1534" s="2"/>
    </row>
    <row r="1535" spans="6:6">
      <c r="F1535" s="2"/>
    </row>
    <row r="1536" spans="6:6">
      <c r="F1536" s="2"/>
    </row>
    <row r="1537" spans="6:6">
      <c r="F1537" s="2"/>
    </row>
    <row r="1538" spans="6:6">
      <c r="F1538" s="2"/>
    </row>
    <row r="1539" spans="6:6">
      <c r="F1539" s="2"/>
    </row>
    <row r="1540" spans="6:6">
      <c r="F1540" s="2"/>
    </row>
    <row r="1541" spans="6:6">
      <c r="F1541" s="2"/>
    </row>
    <row r="1542" spans="6:6">
      <c r="F1542" s="2"/>
    </row>
    <row r="1543" spans="6:6">
      <c r="F1543" s="2"/>
    </row>
    <row r="1544" spans="6:6">
      <c r="F1544" s="2"/>
    </row>
    <row r="1545" spans="6:6">
      <c r="F1545" s="2"/>
    </row>
    <row r="1546" spans="6:6">
      <c r="F1546" s="2"/>
    </row>
    <row r="1547" spans="6:6">
      <c r="F1547" s="2"/>
    </row>
    <row r="1548" spans="6:6">
      <c r="F1548" s="2"/>
    </row>
    <row r="1549" spans="6:6">
      <c r="F1549" s="2"/>
    </row>
    <row r="1550" spans="6:6">
      <c r="F1550" s="2"/>
    </row>
    <row r="1551" spans="6:6">
      <c r="F1551" s="2"/>
    </row>
    <row r="1552" spans="6:6">
      <c r="F1552" s="2"/>
    </row>
    <row r="1553" spans="6:6">
      <c r="F1553" s="2"/>
    </row>
    <row r="1554" spans="6:6">
      <c r="F1554" s="2"/>
    </row>
    <row r="1555" spans="6:6">
      <c r="F1555" s="2"/>
    </row>
    <row r="1556" spans="6:6">
      <c r="F1556" s="2"/>
    </row>
    <row r="1557" spans="6:6">
      <c r="F1557" s="2"/>
    </row>
    <row r="1558" spans="6:6">
      <c r="F1558" s="2"/>
    </row>
    <row r="1559" spans="6:6">
      <c r="F1559" s="2"/>
    </row>
    <row r="1560" spans="6:6">
      <c r="F1560" s="2"/>
    </row>
    <row r="1561" spans="6:6">
      <c r="F1561" s="2"/>
    </row>
    <row r="1562" spans="6:6">
      <c r="F1562" s="2"/>
    </row>
    <row r="1563" spans="6:6">
      <c r="F1563" s="2"/>
    </row>
    <row r="1564" spans="6:6">
      <c r="F1564" s="2"/>
    </row>
    <row r="1565" spans="6:6">
      <c r="F1565" s="2"/>
    </row>
    <row r="1566" spans="6:6">
      <c r="F1566" s="2"/>
    </row>
    <row r="1567" spans="6:6">
      <c r="F1567" s="2"/>
    </row>
    <row r="1568" spans="6:6">
      <c r="F1568" s="2"/>
    </row>
    <row r="1569" spans="6:6">
      <c r="F1569" s="2"/>
    </row>
    <row r="1570" spans="6:6">
      <c r="F1570" s="2"/>
    </row>
    <row r="1571" spans="6:6">
      <c r="F1571" s="2"/>
    </row>
    <row r="1572" spans="6:6">
      <c r="F1572" s="2"/>
    </row>
    <row r="1573" spans="6:6">
      <c r="F1573" s="2"/>
    </row>
    <row r="1574" spans="6:6">
      <c r="F1574" s="2"/>
    </row>
    <row r="1575" spans="6:6">
      <c r="F1575" s="2"/>
    </row>
    <row r="1576" spans="6:6">
      <c r="F1576" s="2"/>
    </row>
    <row r="1577" spans="6:6">
      <c r="F1577" s="2"/>
    </row>
    <row r="1578" spans="6:6">
      <c r="F1578" s="2"/>
    </row>
    <row r="1579" spans="6:6">
      <c r="F1579" s="2"/>
    </row>
    <row r="1580" spans="6:6">
      <c r="F1580" s="2"/>
    </row>
    <row r="1581" spans="6:6">
      <c r="F1581" s="2"/>
    </row>
    <row r="1582" spans="6:6">
      <c r="F1582" s="2"/>
    </row>
    <row r="1583" spans="6:6">
      <c r="F1583" s="2"/>
    </row>
    <row r="1584" spans="6:6">
      <c r="F1584" s="2"/>
    </row>
    <row r="1585" spans="6:6">
      <c r="F1585" s="2"/>
    </row>
    <row r="1586" spans="6:6">
      <c r="F1586" s="2"/>
    </row>
    <row r="1587" spans="6:6">
      <c r="F1587" s="2"/>
    </row>
    <row r="1588" spans="6:6">
      <c r="F1588" s="2"/>
    </row>
    <row r="1589" spans="6:6">
      <c r="F1589" s="2"/>
    </row>
    <row r="1590" spans="6:6">
      <c r="F1590" s="2"/>
    </row>
    <row r="1591" spans="6:6">
      <c r="F1591" s="2"/>
    </row>
    <row r="1592" spans="6:6">
      <c r="F1592" s="2"/>
    </row>
    <row r="1593" spans="6:6">
      <c r="F1593" s="2"/>
    </row>
    <row r="1594" spans="6:6">
      <c r="F1594" s="2"/>
    </row>
    <row r="1595" spans="6:6">
      <c r="F1595" s="2"/>
    </row>
    <row r="1596" spans="6:6">
      <c r="F1596" s="2"/>
    </row>
    <row r="1597" spans="6:6">
      <c r="F1597" s="2"/>
    </row>
    <row r="1598" spans="6:6">
      <c r="F1598" s="2"/>
    </row>
    <row r="1599" spans="6:6">
      <c r="F1599" s="2"/>
    </row>
    <row r="1600" spans="6:6">
      <c r="F1600" s="2"/>
    </row>
    <row r="1601" spans="6:6">
      <c r="F1601" s="2"/>
    </row>
    <row r="1602" spans="6:6">
      <c r="F1602" s="2"/>
    </row>
    <row r="1603" spans="6:6">
      <c r="F1603" s="2"/>
    </row>
    <row r="1604" spans="6:6">
      <c r="F1604" s="2"/>
    </row>
    <row r="1605" spans="6:6">
      <c r="F1605" s="2"/>
    </row>
    <row r="1606" spans="6:6">
      <c r="F1606" s="2"/>
    </row>
    <row r="1607" spans="6:6">
      <c r="F1607" s="2"/>
    </row>
    <row r="1608" spans="6:6">
      <c r="F1608" s="2"/>
    </row>
    <row r="1609" spans="6:6">
      <c r="F1609" s="2"/>
    </row>
    <row r="1610" spans="6:6">
      <c r="F1610" s="2"/>
    </row>
    <row r="1611" spans="6:6">
      <c r="F1611" s="2"/>
    </row>
    <row r="1612" spans="6:6">
      <c r="F1612" s="2"/>
    </row>
    <row r="1613" spans="6:6">
      <c r="F1613" s="2"/>
    </row>
    <row r="1614" spans="6:6">
      <c r="F1614" s="2"/>
    </row>
    <row r="1615" spans="6:6">
      <c r="F1615" s="2"/>
    </row>
    <row r="1616" spans="6:6">
      <c r="F1616" s="2"/>
    </row>
    <row r="1617" spans="6:6">
      <c r="F1617" s="2"/>
    </row>
    <row r="1618" spans="6:6">
      <c r="F1618" s="2"/>
    </row>
    <row r="1619" spans="6:6">
      <c r="F1619" s="2"/>
    </row>
    <row r="1620" spans="6:6">
      <c r="F1620" s="2"/>
    </row>
    <row r="1621" spans="6:6">
      <c r="F1621" s="2"/>
    </row>
    <row r="1622" spans="6:6">
      <c r="F1622" s="2"/>
    </row>
    <row r="1623" spans="6:6">
      <c r="F1623" s="2"/>
    </row>
    <row r="1624" spans="6:6">
      <c r="F1624" s="2"/>
    </row>
    <row r="1625" spans="6:6">
      <c r="F1625" s="2"/>
    </row>
    <row r="1626" spans="6:6">
      <c r="F1626" s="2"/>
    </row>
    <row r="1627" spans="6:6">
      <c r="F1627" s="2"/>
    </row>
    <row r="1628" spans="6:6">
      <c r="F1628" s="2"/>
    </row>
    <row r="1629" spans="6:6">
      <c r="F1629" s="2"/>
    </row>
    <row r="1630" spans="6:6">
      <c r="F1630" s="2"/>
    </row>
    <row r="1631" spans="6:6">
      <c r="F1631" s="2"/>
    </row>
    <row r="1632" spans="6:6">
      <c r="F1632" s="2"/>
    </row>
    <row r="1633" spans="6:6">
      <c r="F1633" s="2"/>
    </row>
    <row r="1634" spans="6:6">
      <c r="F1634" s="2"/>
    </row>
    <row r="1635" spans="6:6">
      <c r="F1635" s="2"/>
    </row>
    <row r="1636" spans="6:6">
      <c r="F1636" s="2"/>
    </row>
    <row r="1637" spans="6:6">
      <c r="F1637" s="2"/>
    </row>
    <row r="1638" spans="6:6">
      <c r="F1638" s="2"/>
    </row>
    <row r="1639" spans="6:6">
      <c r="F1639" s="2"/>
    </row>
    <row r="1640" spans="6:6">
      <c r="F1640" s="2"/>
    </row>
    <row r="1641" spans="6:6">
      <c r="F1641" s="2"/>
    </row>
    <row r="1642" spans="6:6">
      <c r="F1642" s="2"/>
    </row>
    <row r="1643" spans="6:6">
      <c r="F1643" s="2"/>
    </row>
    <row r="1644" spans="6:6">
      <c r="F1644" s="2"/>
    </row>
    <row r="1645" spans="6:6">
      <c r="F1645" s="2"/>
    </row>
    <row r="1646" spans="6:6">
      <c r="F1646" s="2"/>
    </row>
    <row r="1647" spans="6:6">
      <c r="F1647" s="2"/>
    </row>
    <row r="1648" spans="6:6">
      <c r="F1648" s="2"/>
    </row>
    <row r="1649" spans="6:6">
      <c r="F1649" s="2"/>
    </row>
    <row r="1650" spans="6:6">
      <c r="F1650" s="2"/>
    </row>
    <row r="1651" spans="6:6">
      <c r="F1651" s="2"/>
    </row>
    <row r="1652" spans="6:6">
      <c r="F1652" s="2"/>
    </row>
    <row r="1653" spans="6:6">
      <c r="F1653" s="2"/>
    </row>
    <row r="1654" spans="6:6">
      <c r="F1654" s="2"/>
    </row>
    <row r="1655" spans="6:6">
      <c r="F1655" s="2"/>
    </row>
    <row r="1656" spans="6:6">
      <c r="F1656" s="2"/>
    </row>
    <row r="1657" spans="6:6">
      <c r="F1657" s="2"/>
    </row>
    <row r="1658" spans="6:6">
      <c r="F1658" s="2"/>
    </row>
    <row r="1659" spans="6:6">
      <c r="F1659" s="2"/>
    </row>
    <row r="1660" spans="6:6">
      <c r="F1660" s="2"/>
    </row>
    <row r="1661" spans="6:6">
      <c r="F1661" s="2"/>
    </row>
    <row r="1662" spans="6:6">
      <c r="F1662" s="2"/>
    </row>
    <row r="1663" spans="6:6">
      <c r="F1663" s="2"/>
    </row>
    <row r="1664" spans="6:6">
      <c r="F1664" s="2"/>
    </row>
    <row r="1665" spans="6:6">
      <c r="F1665" s="2"/>
    </row>
    <row r="1666" spans="6:6">
      <c r="F1666" s="2"/>
    </row>
    <row r="1667" spans="6:6">
      <c r="F1667" s="2"/>
    </row>
    <row r="1668" spans="6:6">
      <c r="F1668" s="2"/>
    </row>
    <row r="1669" spans="6:6">
      <c r="F1669" s="2"/>
    </row>
    <row r="1670" spans="6:6">
      <c r="F1670" s="2"/>
    </row>
    <row r="1671" spans="6:6">
      <c r="F1671" s="2"/>
    </row>
    <row r="1672" spans="6:6">
      <c r="F1672" s="2"/>
    </row>
    <row r="1673" spans="6:6">
      <c r="F1673" s="2"/>
    </row>
    <row r="1674" spans="6:6">
      <c r="F1674" s="2"/>
    </row>
    <row r="1675" spans="6:6">
      <c r="F1675" s="2"/>
    </row>
    <row r="1676" spans="6:6">
      <c r="F1676" s="2"/>
    </row>
    <row r="1677" spans="6:6">
      <c r="F1677" s="2"/>
    </row>
    <row r="1678" spans="6:6">
      <c r="F1678" s="2"/>
    </row>
    <row r="1679" spans="6:6">
      <c r="F1679" s="2"/>
    </row>
    <row r="1680" spans="6:6">
      <c r="F1680" s="2"/>
    </row>
    <row r="1681" spans="6:6">
      <c r="F1681" s="2"/>
    </row>
    <row r="1682" spans="6:6">
      <c r="F1682" s="2"/>
    </row>
    <row r="1683" spans="6:6">
      <c r="F1683" s="2"/>
    </row>
    <row r="1684" spans="6:6">
      <c r="F1684" s="2"/>
    </row>
    <row r="1685" spans="6:6">
      <c r="F1685" s="2"/>
    </row>
    <row r="1686" spans="6:6">
      <c r="F1686" s="2"/>
    </row>
    <row r="1687" spans="6:6">
      <c r="F1687" s="2"/>
    </row>
    <row r="1688" spans="6:6">
      <c r="F1688" s="2"/>
    </row>
    <row r="1689" spans="6:6">
      <c r="F1689" s="2"/>
    </row>
    <row r="1690" spans="6:6">
      <c r="F1690" s="2"/>
    </row>
    <row r="1691" spans="6:6">
      <c r="F1691" s="2"/>
    </row>
    <row r="1692" spans="6:6">
      <c r="F1692" s="2"/>
    </row>
    <row r="1693" spans="6:6">
      <c r="F1693" s="2"/>
    </row>
    <row r="1694" spans="6:6">
      <c r="F1694" s="2"/>
    </row>
    <row r="1695" spans="6:6">
      <c r="F1695" s="2"/>
    </row>
    <row r="1696" spans="6:6">
      <c r="F1696" s="2"/>
    </row>
    <row r="1697" spans="6:6">
      <c r="F1697" s="2"/>
    </row>
    <row r="1698" spans="6:6">
      <c r="F1698" s="2"/>
    </row>
    <row r="1699" spans="6:6">
      <c r="F1699" s="2"/>
    </row>
    <row r="1700" spans="6:6">
      <c r="F1700" s="2"/>
    </row>
    <row r="1701" spans="6:6">
      <c r="F1701" s="2"/>
    </row>
    <row r="1702" spans="6:6">
      <c r="F1702" s="2"/>
    </row>
    <row r="1703" spans="6:6">
      <c r="F1703" s="2"/>
    </row>
    <row r="1704" spans="6:6">
      <c r="F1704" s="2"/>
    </row>
    <row r="1705" spans="6:6">
      <c r="F1705" s="2"/>
    </row>
    <row r="1706" spans="6:6">
      <c r="F1706" s="2"/>
    </row>
    <row r="1707" spans="6:6">
      <c r="F1707" s="2"/>
    </row>
    <row r="1708" spans="6:6">
      <c r="F1708" s="2"/>
    </row>
    <row r="1709" spans="6:6">
      <c r="F1709" s="2"/>
    </row>
    <row r="1710" spans="6:6">
      <c r="F1710" s="2"/>
    </row>
    <row r="1711" spans="6:6">
      <c r="F1711" s="2"/>
    </row>
    <row r="1712" spans="6:6">
      <c r="F1712" s="2"/>
    </row>
    <row r="1713" spans="6:6">
      <c r="F1713" s="2"/>
    </row>
    <row r="1714" spans="6:6">
      <c r="F1714" s="2"/>
    </row>
    <row r="1715" spans="6:6">
      <c r="F1715" s="2"/>
    </row>
    <row r="1716" spans="6:6">
      <c r="F1716" s="2"/>
    </row>
    <row r="1717" spans="6:6">
      <c r="F1717" s="2"/>
    </row>
    <row r="1718" spans="6:6">
      <c r="F1718" s="2"/>
    </row>
    <row r="1719" spans="6:6">
      <c r="F1719" s="2"/>
    </row>
    <row r="1720" spans="6:6">
      <c r="F1720" s="2"/>
    </row>
    <row r="1721" spans="6:6">
      <c r="F1721" s="2"/>
    </row>
    <row r="1722" spans="6:6">
      <c r="F1722" s="2"/>
    </row>
    <row r="1723" spans="6:6">
      <c r="F1723" s="2"/>
    </row>
    <row r="1724" spans="6:6">
      <c r="F1724" s="2"/>
    </row>
    <row r="1725" spans="6:6">
      <c r="F1725" s="2"/>
    </row>
    <row r="1726" spans="6:6">
      <c r="F1726" s="2"/>
    </row>
    <row r="1727" spans="6:6">
      <c r="F1727" s="2"/>
    </row>
    <row r="1728" spans="6:6">
      <c r="F1728" s="2"/>
    </row>
    <row r="1729" spans="6:6">
      <c r="F1729" s="2"/>
    </row>
    <row r="1730" spans="6:6">
      <c r="F1730" s="2"/>
    </row>
    <row r="1731" spans="6:6">
      <c r="F1731" s="2"/>
    </row>
    <row r="1732" spans="6:6">
      <c r="F1732" s="2"/>
    </row>
    <row r="1733" spans="6:6">
      <c r="F1733" s="2"/>
    </row>
    <row r="1734" spans="6:6">
      <c r="F1734" s="2"/>
    </row>
    <row r="1735" spans="6:6">
      <c r="F1735" s="2"/>
    </row>
    <row r="1736" spans="6:6">
      <c r="F1736" s="2"/>
    </row>
    <row r="1737" spans="6:6">
      <c r="F1737" s="2"/>
    </row>
    <row r="1738" spans="6:6">
      <c r="F1738" s="2"/>
    </row>
    <row r="1739" spans="6:6">
      <c r="F1739" s="2"/>
    </row>
    <row r="1740" spans="6:6">
      <c r="F1740" s="2"/>
    </row>
    <row r="1741" spans="6:6">
      <c r="F1741" s="2"/>
    </row>
    <row r="1742" spans="6:6">
      <c r="F1742" s="2"/>
    </row>
    <row r="1743" spans="6:6">
      <c r="F1743" s="2"/>
    </row>
    <row r="1744" spans="6:6">
      <c r="F1744" s="2"/>
    </row>
    <row r="1745" spans="6:6">
      <c r="F1745" s="2"/>
    </row>
    <row r="1746" spans="6:6">
      <c r="F1746" s="2"/>
    </row>
    <row r="1747" spans="6:6">
      <c r="F1747" s="2"/>
    </row>
    <row r="1748" spans="6:6">
      <c r="F1748" s="2"/>
    </row>
    <row r="1749" spans="6:6">
      <c r="F1749" s="2"/>
    </row>
    <row r="1750" spans="6:6">
      <c r="F1750" s="2"/>
    </row>
    <row r="1751" spans="6:6">
      <c r="F1751" s="2"/>
    </row>
    <row r="1752" spans="6:6">
      <c r="F1752" s="2"/>
    </row>
    <row r="1753" spans="6:6">
      <c r="F1753" s="2"/>
    </row>
    <row r="1754" spans="6:6">
      <c r="F1754" s="2"/>
    </row>
    <row r="1755" spans="6:6">
      <c r="F1755" s="2"/>
    </row>
    <row r="1756" spans="6:6">
      <c r="F1756" s="2"/>
    </row>
    <row r="1757" spans="6:6">
      <c r="F1757" s="2"/>
    </row>
    <row r="1758" spans="6:6">
      <c r="F1758" s="2"/>
    </row>
    <row r="1759" spans="6:6">
      <c r="F1759" s="2"/>
    </row>
    <row r="1760" spans="6:6">
      <c r="F1760" s="2"/>
    </row>
    <row r="1761" spans="6:6">
      <c r="F1761" s="2"/>
    </row>
    <row r="1762" spans="6:6">
      <c r="F1762" s="2"/>
    </row>
    <row r="1763" spans="6:6">
      <c r="F1763" s="2"/>
    </row>
    <row r="1764" spans="6:6">
      <c r="F1764" s="2"/>
    </row>
    <row r="1765" spans="6:6">
      <c r="F1765" s="2"/>
    </row>
    <row r="1766" spans="6:6">
      <c r="F1766" s="2"/>
    </row>
    <row r="1767" spans="6:6">
      <c r="F1767" s="2"/>
    </row>
    <row r="1768" spans="6:6">
      <c r="F1768" s="2"/>
    </row>
    <row r="1769" spans="6:6">
      <c r="F1769" s="2"/>
    </row>
    <row r="1770" spans="6:6">
      <c r="F1770" s="2"/>
    </row>
    <row r="1771" spans="6:6">
      <c r="F1771" s="2"/>
    </row>
    <row r="1772" spans="6:6">
      <c r="F1772" s="2"/>
    </row>
    <row r="1773" spans="6:6">
      <c r="F1773" s="2"/>
    </row>
    <row r="1774" spans="6:6">
      <c r="F1774" s="2"/>
    </row>
    <row r="1775" spans="6:6">
      <c r="F1775" s="2"/>
    </row>
    <row r="1776" spans="6:6">
      <c r="F1776" s="2"/>
    </row>
    <row r="1777" spans="6:6">
      <c r="F1777" s="2"/>
    </row>
    <row r="1778" spans="6:6">
      <c r="F1778" s="2"/>
    </row>
    <row r="1779" spans="6:6">
      <c r="F1779" s="2"/>
    </row>
    <row r="1780" spans="6:6">
      <c r="F1780" s="2"/>
    </row>
    <row r="1781" spans="6:6">
      <c r="F1781" s="2"/>
    </row>
    <row r="1782" spans="6:6">
      <c r="F1782" s="2"/>
    </row>
    <row r="1783" spans="6:6">
      <c r="F1783" s="2"/>
    </row>
    <row r="1784" spans="6:6">
      <c r="F1784" s="2"/>
    </row>
    <row r="1785" spans="6:6">
      <c r="F1785" s="2"/>
    </row>
    <row r="1786" spans="6:6">
      <c r="F1786" s="2"/>
    </row>
    <row r="1787" spans="6:6">
      <c r="F1787" s="2"/>
    </row>
    <row r="1788" spans="6:6">
      <c r="F1788" s="2"/>
    </row>
    <row r="1789" spans="6:6">
      <c r="F1789" s="2"/>
    </row>
    <row r="1790" spans="6:6">
      <c r="F1790" s="2"/>
    </row>
    <row r="1791" spans="6:6">
      <c r="F1791" s="2"/>
    </row>
    <row r="1792" spans="6:6">
      <c r="F1792" s="2"/>
    </row>
    <row r="1793" spans="6:6">
      <c r="F1793" s="2"/>
    </row>
    <row r="1794" spans="6:6">
      <c r="F1794" s="2"/>
    </row>
    <row r="1795" spans="6:6">
      <c r="F1795" s="2"/>
    </row>
    <row r="1796" spans="6:6">
      <c r="F1796" s="2"/>
    </row>
    <row r="1797" spans="6:6">
      <c r="F1797" s="2"/>
    </row>
    <row r="1798" spans="6:6">
      <c r="F1798" s="2"/>
    </row>
    <row r="1799" spans="6:6">
      <c r="F1799" s="2"/>
    </row>
    <row r="1800" spans="6:6">
      <c r="F1800" s="2"/>
    </row>
    <row r="1801" spans="6:6">
      <c r="F1801" s="2"/>
    </row>
    <row r="1802" spans="6:6">
      <c r="F1802" s="2"/>
    </row>
    <row r="1803" spans="6:6">
      <c r="F1803" s="2"/>
    </row>
    <row r="1804" spans="6:6">
      <c r="F1804" s="2"/>
    </row>
    <row r="1805" spans="6:6">
      <c r="F1805" s="2"/>
    </row>
    <row r="1806" spans="6:6">
      <c r="F1806" s="2"/>
    </row>
    <row r="1807" spans="6:6">
      <c r="F1807" s="2"/>
    </row>
    <row r="1808" spans="6:6">
      <c r="F1808" s="2"/>
    </row>
    <row r="1809" spans="6:6">
      <c r="F1809" s="2"/>
    </row>
    <row r="1810" spans="6:6">
      <c r="F1810" s="2"/>
    </row>
    <row r="1811" spans="6:6">
      <c r="F1811" s="2"/>
    </row>
    <row r="1812" spans="6:6">
      <c r="F1812" s="2"/>
    </row>
    <row r="1813" spans="6:6">
      <c r="F1813" s="2"/>
    </row>
    <row r="1814" spans="6:6">
      <c r="F1814" s="2"/>
    </row>
    <row r="1815" spans="6:6">
      <c r="F1815" s="2"/>
    </row>
    <row r="1816" spans="6:6">
      <c r="F1816" s="2"/>
    </row>
    <row r="1817" spans="6:6">
      <c r="F1817" s="2"/>
    </row>
    <row r="1818" spans="6:6">
      <c r="F1818" s="2"/>
    </row>
    <row r="1819" spans="6:6">
      <c r="F1819" s="2"/>
    </row>
    <row r="1820" spans="6:6">
      <c r="F1820" s="2"/>
    </row>
    <row r="1821" spans="6:6">
      <c r="F1821" s="2"/>
    </row>
    <row r="1822" spans="6:6">
      <c r="F1822" s="2"/>
    </row>
    <row r="1823" spans="6:6">
      <c r="F1823" s="2"/>
    </row>
    <row r="1824" spans="6:6">
      <c r="F1824" s="2"/>
    </row>
    <row r="1825" spans="6:6">
      <c r="F1825" s="2"/>
    </row>
    <row r="1826" spans="6:6">
      <c r="F1826" s="2"/>
    </row>
    <row r="1827" spans="6:6">
      <c r="F1827" s="2"/>
    </row>
    <row r="1828" spans="6:6">
      <c r="F1828" s="2"/>
    </row>
    <row r="1829" spans="6:6">
      <c r="F1829" s="2"/>
    </row>
    <row r="1830" spans="6:6">
      <c r="F1830" s="2"/>
    </row>
    <row r="1831" spans="6:6">
      <c r="F1831" s="2"/>
    </row>
    <row r="1832" spans="6:6">
      <c r="F1832" s="2"/>
    </row>
    <row r="1833" spans="6:6">
      <c r="F1833" s="2"/>
    </row>
    <row r="1834" spans="6:6">
      <c r="F1834" s="2"/>
    </row>
    <row r="1835" spans="6:6">
      <c r="F1835" s="2"/>
    </row>
    <row r="1836" spans="6:6">
      <c r="F1836" s="2"/>
    </row>
    <row r="1837" spans="6:6">
      <c r="F1837" s="2"/>
    </row>
    <row r="1838" spans="6:6">
      <c r="F1838" s="2"/>
    </row>
    <row r="1839" spans="6:6">
      <c r="F1839" s="2"/>
    </row>
    <row r="1840" spans="6:6">
      <c r="F1840" s="2"/>
    </row>
    <row r="1841" spans="6:6">
      <c r="F1841" s="2"/>
    </row>
    <row r="1842" spans="6:6">
      <c r="F1842" s="2"/>
    </row>
    <row r="1843" spans="6:6">
      <c r="F1843" s="2"/>
    </row>
    <row r="1844" spans="6:6">
      <c r="F1844" s="2"/>
    </row>
    <row r="1845" spans="6:6">
      <c r="F1845" s="2"/>
    </row>
    <row r="1846" spans="6:6">
      <c r="F1846" s="2"/>
    </row>
    <row r="1847" spans="6:6">
      <c r="F1847" s="2"/>
    </row>
    <row r="1848" spans="6:6">
      <c r="F1848" s="2"/>
    </row>
    <row r="1849" spans="6:6">
      <c r="F1849" s="2"/>
    </row>
    <row r="1850" spans="6:6">
      <c r="F1850" s="2"/>
    </row>
    <row r="1851" spans="6:6">
      <c r="F1851" s="2"/>
    </row>
    <row r="1852" spans="6:6">
      <c r="F1852" s="2"/>
    </row>
    <row r="1853" spans="6:6">
      <c r="F1853" s="2"/>
    </row>
    <row r="1854" spans="6:6">
      <c r="F1854" s="2"/>
    </row>
    <row r="1855" spans="6:6">
      <c r="F1855" s="2"/>
    </row>
    <row r="1856" spans="6:6">
      <c r="F1856" s="2"/>
    </row>
    <row r="1857" spans="6:6">
      <c r="F1857" s="2"/>
    </row>
    <row r="1858" spans="6:6">
      <c r="F1858" s="2"/>
    </row>
    <row r="1859" spans="6:6">
      <c r="F1859" s="2"/>
    </row>
    <row r="1860" spans="6:6">
      <c r="F1860" s="2"/>
    </row>
    <row r="1861" spans="6:6">
      <c r="F1861" s="2"/>
    </row>
    <row r="1862" spans="6:6">
      <c r="F1862" s="2"/>
    </row>
    <row r="1863" spans="6:6">
      <c r="F1863" s="2"/>
    </row>
    <row r="1864" spans="6:6">
      <c r="F1864" s="2"/>
    </row>
    <row r="1865" spans="6:6">
      <c r="F1865" s="2"/>
    </row>
    <row r="1866" spans="6:6">
      <c r="F1866" s="2"/>
    </row>
    <row r="1867" spans="6:6">
      <c r="F1867" s="2"/>
    </row>
    <row r="1868" spans="6:6">
      <c r="F1868" s="2"/>
    </row>
    <row r="1869" spans="6:6">
      <c r="F1869" s="2"/>
    </row>
    <row r="1870" spans="6:6">
      <c r="F1870" s="2"/>
    </row>
    <row r="1871" spans="6:6">
      <c r="F1871" s="2"/>
    </row>
    <row r="1872" spans="6:6">
      <c r="F1872" s="2"/>
    </row>
    <row r="1873" spans="6:6">
      <c r="F1873" s="2"/>
    </row>
    <row r="1874" spans="6:6">
      <c r="F1874" s="2"/>
    </row>
    <row r="1875" spans="6:6">
      <c r="F1875" s="2"/>
    </row>
    <row r="1876" spans="6:6">
      <c r="F1876" s="2"/>
    </row>
    <row r="1877" spans="6:6">
      <c r="F1877" s="2"/>
    </row>
    <row r="1878" spans="6:6">
      <c r="F1878" s="2"/>
    </row>
    <row r="1879" spans="6:6">
      <c r="F1879" s="2"/>
    </row>
    <row r="1880" spans="6:6">
      <c r="F1880" s="2"/>
    </row>
    <row r="1881" spans="6:6">
      <c r="F1881" s="2"/>
    </row>
    <row r="1882" spans="6:6">
      <c r="F1882" s="2"/>
    </row>
    <row r="1883" spans="6:6">
      <c r="F1883" s="2"/>
    </row>
    <row r="1884" spans="6:6">
      <c r="F1884" s="2"/>
    </row>
    <row r="1885" spans="6:6">
      <c r="F1885" s="2"/>
    </row>
    <row r="1886" spans="6:6">
      <c r="F1886" s="2"/>
    </row>
    <row r="1887" spans="6:6">
      <c r="F1887" s="2"/>
    </row>
    <row r="1888" spans="6:6">
      <c r="F1888" s="2"/>
    </row>
    <row r="1889" spans="6:6">
      <c r="F1889" s="2"/>
    </row>
    <row r="1890" spans="6:6">
      <c r="F1890" s="2"/>
    </row>
    <row r="1891" spans="6:6">
      <c r="F1891" s="2"/>
    </row>
    <row r="1892" spans="6:6">
      <c r="F1892" s="2"/>
    </row>
    <row r="1893" spans="6:6">
      <c r="F1893" s="2"/>
    </row>
    <row r="1894" spans="6:6">
      <c r="F1894" s="2"/>
    </row>
    <row r="1895" spans="6:6">
      <c r="F1895" s="2"/>
    </row>
    <row r="1896" spans="6:6">
      <c r="F1896" s="2"/>
    </row>
    <row r="1897" spans="6:6">
      <c r="F1897" s="2"/>
    </row>
    <row r="1898" spans="6:6">
      <c r="F1898" s="2"/>
    </row>
    <row r="1899" spans="6:6">
      <c r="F1899" s="2"/>
    </row>
    <row r="1900" spans="6:6">
      <c r="F1900" s="2"/>
    </row>
    <row r="1901" spans="6:6">
      <c r="F1901" s="2"/>
    </row>
    <row r="1902" spans="6:6">
      <c r="F1902" s="2"/>
    </row>
    <row r="1903" spans="6:6">
      <c r="F1903" s="2"/>
    </row>
    <row r="1904" spans="6:6">
      <c r="F1904" s="2"/>
    </row>
    <row r="1905" spans="6:6">
      <c r="F1905" s="2"/>
    </row>
    <row r="1906" spans="6:6">
      <c r="F1906" s="2"/>
    </row>
    <row r="1907" spans="6:6">
      <c r="F1907" s="2"/>
    </row>
    <row r="1908" spans="6:6">
      <c r="F1908" s="2"/>
    </row>
    <row r="1909" spans="6:6">
      <c r="F1909" s="2"/>
    </row>
    <row r="1910" spans="6:6">
      <c r="F1910" s="2"/>
    </row>
    <row r="1911" spans="6:6">
      <c r="F1911" s="2"/>
    </row>
    <row r="1912" spans="6:6">
      <c r="F1912" s="2"/>
    </row>
    <row r="1913" spans="6:6">
      <c r="F1913" s="2"/>
    </row>
    <row r="1914" spans="6:6">
      <c r="F1914" s="2"/>
    </row>
    <row r="1915" spans="6:6">
      <c r="F1915" s="2"/>
    </row>
    <row r="1916" spans="6:6">
      <c r="F1916" s="2"/>
    </row>
    <row r="1917" spans="6:6">
      <c r="F1917" s="2"/>
    </row>
    <row r="1918" spans="6:6">
      <c r="F1918" s="2"/>
    </row>
    <row r="1919" spans="6:6">
      <c r="F1919" s="2"/>
    </row>
    <row r="1920" spans="6:6">
      <c r="F1920" s="2"/>
    </row>
    <row r="1921" spans="6:6">
      <c r="F1921" s="2"/>
    </row>
    <row r="1922" spans="6:6">
      <c r="F1922" s="2"/>
    </row>
    <row r="1923" spans="6:6">
      <c r="F1923" s="2"/>
    </row>
    <row r="1924" spans="6:6">
      <c r="F1924" s="2"/>
    </row>
    <row r="1925" spans="6:6">
      <c r="F1925" s="2"/>
    </row>
    <row r="1926" spans="6:6">
      <c r="F1926" s="2"/>
    </row>
    <row r="1927" spans="6:6">
      <c r="F1927" s="2"/>
    </row>
    <row r="1928" spans="6:6">
      <c r="F1928" s="2"/>
    </row>
    <row r="1929" spans="6:6">
      <c r="F1929" s="2"/>
    </row>
    <row r="1930" spans="6:6">
      <c r="F1930" s="2"/>
    </row>
    <row r="1931" spans="6:6">
      <c r="F1931" s="2"/>
    </row>
    <row r="1932" spans="6:6">
      <c r="F1932" s="2"/>
    </row>
    <row r="1933" spans="6:6">
      <c r="F1933" s="2"/>
    </row>
    <row r="1934" spans="6:6">
      <c r="F1934" s="2"/>
    </row>
    <row r="1935" spans="6:6">
      <c r="F1935" s="2"/>
    </row>
    <row r="1936" spans="6:6">
      <c r="F1936" s="2"/>
    </row>
    <row r="1937" spans="6:6">
      <c r="F1937" s="2"/>
    </row>
    <row r="1938" spans="6:6">
      <c r="F1938" s="2"/>
    </row>
    <row r="1939" spans="6:6">
      <c r="F1939" s="2"/>
    </row>
    <row r="1940" spans="6:6">
      <c r="F1940" s="2"/>
    </row>
    <row r="1941" spans="6:6">
      <c r="F1941" s="2"/>
    </row>
    <row r="1942" spans="6:6">
      <c r="F1942" s="2"/>
    </row>
    <row r="1943" spans="6:6">
      <c r="F1943" s="2"/>
    </row>
    <row r="1944" spans="6:6">
      <c r="F1944" s="2"/>
    </row>
    <row r="1945" spans="6:6">
      <c r="F1945" s="2"/>
    </row>
    <row r="1946" spans="6:6">
      <c r="F1946" s="2"/>
    </row>
    <row r="1947" spans="6:6">
      <c r="F1947" s="2"/>
    </row>
    <row r="1948" spans="6:6">
      <c r="F1948" s="2"/>
    </row>
    <row r="1949" spans="6:6">
      <c r="F1949" s="2"/>
    </row>
    <row r="1950" spans="6:6">
      <c r="F1950" s="2"/>
    </row>
    <row r="1951" spans="6:6">
      <c r="F1951" s="2"/>
    </row>
    <row r="1952" spans="6:6">
      <c r="F1952" s="2"/>
    </row>
    <row r="1953" spans="6:6">
      <c r="F1953" s="2"/>
    </row>
    <row r="1954" spans="6:6">
      <c r="F1954" s="2"/>
    </row>
    <row r="1955" spans="6:6">
      <c r="F1955" s="2"/>
    </row>
    <row r="1956" spans="6:6">
      <c r="F1956" s="2"/>
    </row>
    <row r="1957" spans="6:6">
      <c r="F1957" s="2"/>
    </row>
    <row r="1958" spans="6:6">
      <c r="F1958" s="2"/>
    </row>
    <row r="1959" spans="6:6">
      <c r="F1959" s="2"/>
    </row>
    <row r="1960" spans="6:6">
      <c r="F1960" s="2"/>
    </row>
    <row r="1961" spans="6:6">
      <c r="F1961" s="2"/>
    </row>
    <row r="1962" spans="6:6">
      <c r="F1962" s="2"/>
    </row>
    <row r="1963" spans="6:6">
      <c r="F1963" s="2"/>
    </row>
    <row r="1964" spans="6:6">
      <c r="F1964" s="2"/>
    </row>
    <row r="1965" spans="6:6">
      <c r="F1965" s="2"/>
    </row>
    <row r="1966" spans="6:6">
      <c r="F1966" s="2"/>
    </row>
    <row r="1967" spans="6:6">
      <c r="F1967" s="2"/>
    </row>
    <row r="1968" spans="6:6">
      <c r="F1968" s="2"/>
    </row>
    <row r="1969" spans="6:6">
      <c r="F1969" s="2"/>
    </row>
    <row r="1970" spans="6:6">
      <c r="F1970" s="2"/>
    </row>
    <row r="1971" spans="6:6">
      <c r="F1971" s="2"/>
    </row>
    <row r="1972" spans="6:6">
      <c r="F1972" s="2"/>
    </row>
    <row r="1973" spans="6:6">
      <c r="F1973" s="2"/>
    </row>
    <row r="1974" spans="6:6">
      <c r="F1974" s="2"/>
    </row>
    <row r="1975" spans="6:6">
      <c r="F1975" s="2"/>
    </row>
    <row r="1976" spans="6:6">
      <c r="F1976" s="2"/>
    </row>
    <row r="1977" spans="6:6">
      <c r="F1977" s="2"/>
    </row>
    <row r="1978" spans="6:6">
      <c r="F1978" s="2"/>
    </row>
    <row r="1979" spans="6:6">
      <c r="F1979" s="2"/>
    </row>
    <row r="1980" spans="6:6">
      <c r="F1980" s="2"/>
    </row>
    <row r="1981" spans="6:6">
      <c r="F1981" s="2"/>
    </row>
    <row r="1982" spans="6:6">
      <c r="F1982" s="2"/>
    </row>
    <row r="1983" spans="6:6">
      <c r="F1983" s="2"/>
    </row>
    <row r="1984" spans="6:6">
      <c r="F1984" s="2"/>
    </row>
    <row r="1985" spans="6:6">
      <c r="F1985" s="2"/>
    </row>
    <row r="1986" spans="6:6">
      <c r="F1986" s="2"/>
    </row>
    <row r="1987" spans="6:6">
      <c r="F1987" s="2"/>
    </row>
    <row r="1988" spans="6:6">
      <c r="F1988" s="2"/>
    </row>
    <row r="1989" spans="6:6">
      <c r="F1989" s="2"/>
    </row>
    <row r="1990" spans="6:6">
      <c r="F1990" s="2"/>
    </row>
    <row r="1991" spans="6:6">
      <c r="F1991" s="2"/>
    </row>
    <row r="1992" spans="6:6">
      <c r="F1992" s="2"/>
    </row>
    <row r="1993" spans="6:6">
      <c r="F1993" s="2"/>
    </row>
    <row r="1994" spans="6:6">
      <c r="F1994" s="2"/>
    </row>
    <row r="1995" spans="6:6">
      <c r="F1995" s="2"/>
    </row>
    <row r="1996" spans="6:6">
      <c r="F1996" s="2"/>
    </row>
    <row r="1997" spans="6:6">
      <c r="F1997" s="2"/>
    </row>
    <row r="1998" spans="6:6">
      <c r="F1998" s="2"/>
    </row>
    <row r="1999" spans="6:6">
      <c r="F1999" s="2"/>
    </row>
    <row r="2000" spans="6:6">
      <c r="F2000" s="2"/>
    </row>
    <row r="2001" spans="6:6">
      <c r="F2001" s="2"/>
    </row>
    <row r="2002" spans="6:6">
      <c r="F2002" s="2"/>
    </row>
    <row r="2003" spans="6:6">
      <c r="F2003" s="2"/>
    </row>
    <row r="2004" spans="6:6">
      <c r="F2004" s="2"/>
    </row>
    <row r="2005" spans="6:6">
      <c r="F2005" s="2"/>
    </row>
    <row r="2006" spans="6:6">
      <c r="F2006" s="2"/>
    </row>
    <row r="2007" spans="6:6">
      <c r="F2007" s="2"/>
    </row>
    <row r="2008" spans="6:6">
      <c r="F2008" s="2"/>
    </row>
    <row r="2009" spans="6:6">
      <c r="F2009" s="2"/>
    </row>
    <row r="2010" spans="6:6">
      <c r="F2010" s="2"/>
    </row>
    <row r="2011" spans="6:6">
      <c r="F2011" s="2"/>
    </row>
    <row r="2012" spans="6:6">
      <c r="F2012" s="2"/>
    </row>
    <row r="2013" spans="6:6">
      <c r="F2013" s="2"/>
    </row>
    <row r="2014" spans="6:6">
      <c r="F2014" s="2"/>
    </row>
    <row r="2015" spans="6:6">
      <c r="F2015" s="2"/>
    </row>
    <row r="2016" spans="6:6">
      <c r="F2016" s="2"/>
    </row>
    <row r="2017" spans="6:6">
      <c r="F2017" s="2"/>
    </row>
    <row r="2018" spans="6:6">
      <c r="F2018" s="2"/>
    </row>
    <row r="2019" spans="6:6">
      <c r="F2019" s="2"/>
    </row>
    <row r="2020" spans="6:6">
      <c r="F2020" s="2"/>
    </row>
    <row r="2021" spans="6:6">
      <c r="F2021" s="2"/>
    </row>
    <row r="2022" spans="6:6">
      <c r="F2022" s="2"/>
    </row>
    <row r="2023" spans="6:6">
      <c r="F2023" s="2"/>
    </row>
    <row r="2024" spans="6:6">
      <c r="F2024" s="2"/>
    </row>
    <row r="2025" spans="6:6">
      <c r="F2025" s="2"/>
    </row>
    <row r="2026" spans="6:6">
      <c r="F2026" s="2"/>
    </row>
    <row r="2027" spans="6:6">
      <c r="F2027" s="2"/>
    </row>
    <row r="2028" spans="6:6">
      <c r="F2028" s="2"/>
    </row>
    <row r="2029" spans="6:6">
      <c r="F2029" s="2"/>
    </row>
    <row r="2030" spans="6:6">
      <c r="F2030" s="2"/>
    </row>
    <row r="2031" spans="6:6">
      <c r="F2031" s="2"/>
    </row>
    <row r="2032" spans="6:6">
      <c r="F2032" s="2"/>
    </row>
    <row r="2033" spans="6:6">
      <c r="F2033" s="2"/>
    </row>
    <row r="2034" spans="6:6">
      <c r="F2034" s="2"/>
    </row>
    <row r="2035" spans="6:6">
      <c r="F2035" s="2"/>
    </row>
    <row r="2036" spans="6:6">
      <c r="F2036" s="2"/>
    </row>
    <row r="2037" spans="6:6">
      <c r="F2037" s="2"/>
    </row>
    <row r="2038" spans="6:6">
      <c r="F2038" s="2"/>
    </row>
    <row r="2039" spans="6:6">
      <c r="F2039" s="2"/>
    </row>
    <row r="2040" spans="6:6">
      <c r="F2040" s="2"/>
    </row>
    <row r="2041" spans="6:6">
      <c r="F2041" s="2"/>
    </row>
    <row r="2042" spans="6:6">
      <c r="F2042" s="2"/>
    </row>
    <row r="2043" spans="6:6">
      <c r="F2043" s="2"/>
    </row>
    <row r="2044" spans="6:6">
      <c r="F2044" s="2"/>
    </row>
    <row r="2045" spans="6:6">
      <c r="F2045" s="2"/>
    </row>
    <row r="2046" spans="6:6">
      <c r="F2046" s="2"/>
    </row>
    <row r="2047" spans="6:6">
      <c r="F2047" s="2"/>
    </row>
    <row r="2048" spans="6:6">
      <c r="F2048" s="2"/>
    </row>
    <row r="2049" spans="6:6">
      <c r="F2049" s="2"/>
    </row>
    <row r="2050" spans="6:6">
      <c r="F2050" s="2"/>
    </row>
    <row r="2051" spans="6:6">
      <c r="F2051" s="2"/>
    </row>
    <row r="2052" spans="6:6">
      <c r="F2052" s="2"/>
    </row>
    <row r="2053" spans="6:6">
      <c r="F2053" s="2"/>
    </row>
    <row r="2054" spans="6:6">
      <c r="F2054" s="2"/>
    </row>
    <row r="2055" spans="6:6">
      <c r="F2055" s="2"/>
    </row>
    <row r="2056" spans="6:6">
      <c r="F2056" s="2"/>
    </row>
    <row r="2057" spans="6:6">
      <c r="F2057" s="2"/>
    </row>
    <row r="2058" spans="6:6">
      <c r="F2058" s="2"/>
    </row>
    <row r="2059" spans="6:6">
      <c r="F2059" s="2"/>
    </row>
    <row r="2060" spans="6:6">
      <c r="F2060" s="2"/>
    </row>
    <row r="2061" spans="6:6">
      <c r="F2061" s="2"/>
    </row>
    <row r="2062" spans="6:6">
      <c r="F2062" s="2"/>
    </row>
    <row r="2063" spans="6:6">
      <c r="F2063" s="2"/>
    </row>
    <row r="2064" spans="6:6">
      <c r="F2064" s="2"/>
    </row>
    <row r="2065" spans="6:6">
      <c r="F2065" s="2"/>
    </row>
    <row r="2066" spans="6:6">
      <c r="F2066" s="2"/>
    </row>
    <row r="2067" spans="6:6">
      <c r="F2067" s="2"/>
    </row>
    <row r="2068" spans="6:6">
      <c r="F2068" s="2"/>
    </row>
    <row r="2069" spans="6:6">
      <c r="F2069" s="2"/>
    </row>
    <row r="2070" spans="6:6">
      <c r="F2070" s="2"/>
    </row>
    <row r="2071" spans="6:6">
      <c r="F2071" s="2"/>
    </row>
    <row r="2072" spans="6:6">
      <c r="F2072" s="2"/>
    </row>
    <row r="2073" spans="6:6">
      <c r="F2073" s="2"/>
    </row>
    <row r="2074" spans="6:6">
      <c r="F2074" s="2"/>
    </row>
    <row r="2075" spans="6:6">
      <c r="F2075" s="2"/>
    </row>
    <row r="2076" spans="6:6">
      <c r="F2076" s="2"/>
    </row>
    <row r="2077" spans="6:6">
      <c r="F2077" s="2"/>
    </row>
    <row r="2078" spans="6:6">
      <c r="F2078" s="2"/>
    </row>
    <row r="2079" spans="6:6">
      <c r="F2079" s="2"/>
    </row>
    <row r="2080" spans="6:6">
      <c r="F2080" s="2"/>
    </row>
    <row r="2081" spans="6:6">
      <c r="F2081" s="2"/>
    </row>
    <row r="2082" spans="6:6">
      <c r="F2082" s="2"/>
    </row>
    <row r="2083" spans="6:6">
      <c r="F2083" s="2"/>
    </row>
    <row r="2084" spans="6:6">
      <c r="F2084" s="2"/>
    </row>
    <row r="2085" spans="6:6">
      <c r="F2085" s="2"/>
    </row>
    <row r="2086" spans="6:6">
      <c r="F2086" s="2"/>
    </row>
    <row r="2087" spans="6:6">
      <c r="F2087" s="2"/>
    </row>
    <row r="2088" spans="6:6">
      <c r="F2088" s="2"/>
    </row>
    <row r="2089" spans="6:6">
      <c r="F2089" s="2"/>
    </row>
    <row r="2090" spans="6:6">
      <c r="F2090" s="2"/>
    </row>
    <row r="2091" spans="6:6">
      <c r="F2091" s="2"/>
    </row>
    <row r="2092" spans="6:6">
      <c r="F2092" s="2"/>
    </row>
    <row r="2093" spans="6:6">
      <c r="F2093" s="2"/>
    </row>
    <row r="2094" spans="6:6">
      <c r="F2094" s="2"/>
    </row>
    <row r="2095" spans="6:6">
      <c r="F2095" s="2"/>
    </row>
    <row r="2096" spans="6:6">
      <c r="F2096" s="2"/>
    </row>
    <row r="2097" spans="6:6">
      <c r="F2097" s="2"/>
    </row>
    <row r="2098" spans="6:6">
      <c r="F2098" s="2"/>
    </row>
    <row r="2099" spans="6:6">
      <c r="F2099" s="2"/>
    </row>
    <row r="2100" spans="6:6">
      <c r="F2100" s="2"/>
    </row>
    <row r="2101" spans="6:6">
      <c r="F2101" s="2"/>
    </row>
    <row r="2102" spans="6:6">
      <c r="F2102" s="2"/>
    </row>
    <row r="2103" spans="6:6">
      <c r="F2103" s="2"/>
    </row>
    <row r="2104" spans="6:6">
      <c r="F2104" s="2"/>
    </row>
    <row r="2105" spans="6:6">
      <c r="F2105" s="2"/>
    </row>
    <row r="2106" spans="6:6">
      <c r="F2106" s="2"/>
    </row>
    <row r="2107" spans="6:6">
      <c r="F2107" s="2"/>
    </row>
    <row r="2108" spans="6:6">
      <c r="F2108" s="2"/>
    </row>
    <row r="2109" spans="6:6">
      <c r="F2109" s="2"/>
    </row>
    <row r="2110" spans="6:6">
      <c r="F2110" s="2"/>
    </row>
    <row r="2111" spans="6:6">
      <c r="F2111" s="2"/>
    </row>
    <row r="2112" spans="6:6">
      <c r="F2112" s="2"/>
    </row>
    <row r="2113" spans="6:6">
      <c r="F2113" s="2"/>
    </row>
    <row r="2114" spans="6:6">
      <c r="F2114" s="2"/>
    </row>
    <row r="2115" spans="6:6">
      <c r="F2115" s="2"/>
    </row>
    <row r="2116" spans="6:6">
      <c r="F2116" s="2"/>
    </row>
    <row r="2117" spans="6:6">
      <c r="F2117" s="2"/>
    </row>
    <row r="2118" spans="6:6">
      <c r="F2118" s="2"/>
    </row>
    <row r="2119" spans="6:6">
      <c r="F2119" s="2"/>
    </row>
    <row r="2120" spans="6:6">
      <c r="F2120" s="2"/>
    </row>
    <row r="2121" spans="6:6">
      <c r="F2121" s="2"/>
    </row>
    <row r="2122" spans="6:6">
      <c r="F2122" s="2"/>
    </row>
    <row r="2123" spans="6:6">
      <c r="F2123" s="2"/>
    </row>
    <row r="2124" spans="6:6">
      <c r="F2124" s="2"/>
    </row>
    <row r="2125" spans="6:6">
      <c r="F2125" s="2"/>
    </row>
    <row r="2126" spans="6:6">
      <c r="F2126" s="2"/>
    </row>
    <row r="2127" spans="6:6">
      <c r="F2127" s="2"/>
    </row>
    <row r="2128" spans="6:6">
      <c r="F2128" s="2"/>
    </row>
    <row r="2129" spans="6:6">
      <c r="F2129" s="2"/>
    </row>
    <row r="2130" spans="6:6">
      <c r="F2130" s="2"/>
    </row>
    <row r="2131" spans="6:6">
      <c r="F2131" s="2"/>
    </row>
    <row r="2132" spans="6:6">
      <c r="F2132" s="2"/>
    </row>
    <row r="2133" spans="6:6">
      <c r="F2133" s="2"/>
    </row>
    <row r="2134" spans="6:6">
      <c r="F2134" s="2"/>
    </row>
    <row r="2135" spans="6:6">
      <c r="F2135" s="2"/>
    </row>
    <row r="2136" spans="6:6">
      <c r="F2136" s="2"/>
    </row>
    <row r="2137" spans="6:6">
      <c r="F2137" s="2"/>
    </row>
    <row r="2138" spans="6:6">
      <c r="F2138" s="2"/>
    </row>
    <row r="2139" spans="6:6">
      <c r="F2139" s="2"/>
    </row>
    <row r="2140" spans="6:6">
      <c r="F2140" s="2"/>
    </row>
    <row r="2141" spans="6:6">
      <c r="F2141" s="2"/>
    </row>
    <row r="2142" spans="6:6">
      <c r="F2142" s="2"/>
    </row>
    <row r="2143" spans="6:6">
      <c r="F2143" s="2"/>
    </row>
    <row r="2144" spans="6:6">
      <c r="F2144" s="2"/>
    </row>
    <row r="2145" spans="6:6">
      <c r="F2145" s="2"/>
    </row>
    <row r="2146" spans="6:6">
      <c r="F2146" s="2"/>
    </row>
    <row r="2147" spans="6:6">
      <c r="F2147" s="2"/>
    </row>
    <row r="2148" spans="6:6">
      <c r="F2148" s="2"/>
    </row>
    <row r="2149" spans="6:6">
      <c r="F2149" s="2"/>
    </row>
    <row r="2150" spans="6:6">
      <c r="F2150" s="2"/>
    </row>
    <row r="2151" spans="6:6">
      <c r="F2151" s="2"/>
    </row>
    <row r="2152" spans="6:6">
      <c r="F2152" s="2"/>
    </row>
    <row r="2153" spans="6:6">
      <c r="F2153" s="2"/>
    </row>
    <row r="2154" spans="6:6">
      <c r="F2154" s="2"/>
    </row>
    <row r="2155" spans="6:6">
      <c r="F2155" s="2"/>
    </row>
    <row r="2156" spans="6:6">
      <c r="F2156" s="2"/>
    </row>
    <row r="2157" spans="6:6">
      <c r="F2157" s="2"/>
    </row>
    <row r="2158" spans="6:6">
      <c r="F2158" s="2"/>
    </row>
    <row r="2159" spans="6:6">
      <c r="F2159" s="2"/>
    </row>
    <row r="2160" spans="6:6">
      <c r="F2160" s="2"/>
    </row>
    <row r="2161" spans="6:6">
      <c r="F2161" s="2"/>
    </row>
    <row r="2162" spans="6:6">
      <c r="F2162" s="2"/>
    </row>
    <row r="2163" spans="6:6">
      <c r="F2163" s="2"/>
    </row>
    <row r="2164" spans="6:6">
      <c r="F2164" s="2"/>
    </row>
    <row r="2165" spans="6:6">
      <c r="F2165" s="2"/>
    </row>
    <row r="2166" spans="6:6">
      <c r="F2166" s="2"/>
    </row>
    <row r="2167" spans="6:6">
      <c r="F2167" s="2"/>
    </row>
    <row r="2168" spans="6:6">
      <c r="F2168" s="2"/>
    </row>
    <row r="2169" spans="6:6">
      <c r="F2169" s="2"/>
    </row>
    <row r="2170" spans="6:6">
      <c r="F2170" s="2"/>
    </row>
    <row r="2171" spans="6:6">
      <c r="F2171" s="2"/>
    </row>
    <row r="2172" spans="6:6">
      <c r="F2172" s="2"/>
    </row>
    <row r="2173" spans="6:6">
      <c r="F2173" s="2"/>
    </row>
    <row r="2174" spans="6:6">
      <c r="F2174" s="2"/>
    </row>
    <row r="2175" spans="6:6">
      <c r="F2175" s="2"/>
    </row>
    <row r="2176" spans="6:6">
      <c r="F2176" s="2"/>
    </row>
    <row r="2177" spans="6:6">
      <c r="F2177" s="2"/>
    </row>
    <row r="2178" spans="6:6">
      <c r="F2178" s="2"/>
    </row>
    <row r="2179" spans="6:6">
      <c r="F2179" s="2"/>
    </row>
    <row r="2180" spans="6:6">
      <c r="F2180" s="2"/>
    </row>
    <row r="2181" spans="6:6">
      <c r="F2181" s="2"/>
    </row>
    <row r="2182" spans="6:6">
      <c r="F2182" s="2"/>
    </row>
    <row r="2183" spans="6:6">
      <c r="F2183" s="2"/>
    </row>
    <row r="2184" spans="6:6">
      <c r="F2184" s="2"/>
    </row>
    <row r="2185" spans="6:6">
      <c r="F2185" s="2"/>
    </row>
    <row r="2186" spans="6:6">
      <c r="F2186" s="2"/>
    </row>
    <row r="2187" spans="6:6">
      <c r="F2187" s="2"/>
    </row>
    <row r="2188" spans="6:6">
      <c r="F2188" s="2"/>
    </row>
    <row r="2189" spans="6:6">
      <c r="F2189" s="2"/>
    </row>
    <row r="2190" spans="6:6">
      <c r="F2190" s="2"/>
    </row>
    <row r="2191" spans="6:6">
      <c r="F2191" s="2"/>
    </row>
    <row r="2192" spans="6:6">
      <c r="F2192" s="2"/>
    </row>
    <row r="2193" spans="6:6">
      <c r="F2193" s="2"/>
    </row>
    <row r="2194" spans="6:6">
      <c r="F2194" s="2"/>
    </row>
    <row r="2195" spans="6:6">
      <c r="F2195" s="2"/>
    </row>
    <row r="2196" spans="6:6">
      <c r="F2196" s="2"/>
    </row>
    <row r="2197" spans="6:6">
      <c r="F2197" s="2"/>
    </row>
    <row r="2198" spans="6:6">
      <c r="F2198" s="2"/>
    </row>
    <row r="2199" spans="6:6">
      <c r="F2199" s="2"/>
    </row>
    <row r="2200" spans="6:6">
      <c r="F2200" s="2"/>
    </row>
    <row r="2201" spans="6:6">
      <c r="F2201" s="2"/>
    </row>
    <row r="2202" spans="6:6">
      <c r="F2202" s="2"/>
    </row>
    <row r="2203" spans="6:6">
      <c r="F2203" s="2"/>
    </row>
    <row r="2204" spans="6:6">
      <c r="F2204" s="2"/>
    </row>
    <row r="2205" spans="6:6">
      <c r="F2205" s="2"/>
    </row>
    <row r="2206" spans="6:6">
      <c r="F2206" s="2"/>
    </row>
    <row r="2207" spans="6:6">
      <c r="F2207" s="2"/>
    </row>
    <row r="2208" spans="6:6">
      <c r="F2208" s="2"/>
    </row>
    <row r="2209" spans="6:6">
      <c r="F2209" s="2"/>
    </row>
    <row r="2210" spans="6:6">
      <c r="F2210" s="2"/>
    </row>
    <row r="2211" spans="6:6">
      <c r="F2211" s="2"/>
    </row>
    <row r="2212" spans="6:6">
      <c r="F2212" s="2"/>
    </row>
    <row r="2213" spans="6:6">
      <c r="F2213" s="2"/>
    </row>
    <row r="2214" spans="6:6">
      <c r="F2214" s="2"/>
    </row>
    <row r="2215" spans="6:6">
      <c r="F2215" s="2"/>
    </row>
    <row r="2216" spans="6:6">
      <c r="F2216" s="2"/>
    </row>
    <row r="2217" spans="6:6">
      <c r="F2217" s="2"/>
    </row>
    <row r="2218" spans="6:6">
      <c r="F2218" s="2"/>
    </row>
    <row r="2219" spans="6:6">
      <c r="F2219" s="2"/>
    </row>
    <row r="2220" spans="6:6">
      <c r="F2220" s="2"/>
    </row>
    <row r="2221" spans="6:6">
      <c r="F2221" s="2"/>
    </row>
    <row r="2222" spans="6:6">
      <c r="F2222" s="2"/>
    </row>
    <row r="2223" spans="6:6">
      <c r="F2223" s="2"/>
    </row>
    <row r="2224" spans="6:6">
      <c r="F2224" s="2"/>
    </row>
    <row r="2225" spans="6:6">
      <c r="F2225" s="2"/>
    </row>
    <row r="2226" spans="6:6">
      <c r="F2226" s="2"/>
    </row>
    <row r="2227" spans="6:6">
      <c r="F2227" s="2"/>
    </row>
    <row r="2228" spans="6:6">
      <c r="F2228" s="2"/>
    </row>
    <row r="2229" spans="6:6">
      <c r="F2229" s="2"/>
    </row>
    <row r="2230" spans="6:6">
      <c r="F2230" s="2"/>
    </row>
    <row r="2231" spans="6:6">
      <c r="F2231" s="2"/>
    </row>
    <row r="2232" spans="6:6">
      <c r="F2232" s="2"/>
    </row>
    <row r="2233" spans="6:6">
      <c r="F2233" s="2"/>
    </row>
    <row r="2234" spans="6:6">
      <c r="F2234" s="2"/>
    </row>
    <row r="2235" spans="6:6">
      <c r="F2235" s="2"/>
    </row>
    <row r="2236" spans="6:6">
      <c r="F2236" s="2"/>
    </row>
    <row r="2237" spans="6:6">
      <c r="F2237" s="2"/>
    </row>
    <row r="2238" spans="6:6">
      <c r="F2238" s="2"/>
    </row>
    <row r="2239" spans="6:6">
      <c r="F2239" s="2"/>
    </row>
    <row r="2240" spans="6:6">
      <c r="F2240" s="2"/>
    </row>
    <row r="2241" spans="6:6">
      <c r="F2241" s="2"/>
    </row>
    <row r="2242" spans="6:6">
      <c r="F2242" s="2"/>
    </row>
    <row r="2243" spans="6:6">
      <c r="F2243" s="2"/>
    </row>
    <row r="2244" spans="6:6">
      <c r="F2244" s="2"/>
    </row>
    <row r="2245" spans="6:6">
      <c r="F2245" s="2"/>
    </row>
    <row r="2246" spans="6:6">
      <c r="F2246" s="2"/>
    </row>
    <row r="2247" spans="6:6">
      <c r="F2247" s="2"/>
    </row>
    <row r="2248" spans="6:6">
      <c r="F2248" s="2"/>
    </row>
    <row r="2249" spans="6:6">
      <c r="F2249" s="2"/>
    </row>
    <row r="2250" spans="6:6">
      <c r="F2250" s="2"/>
    </row>
    <row r="2251" spans="6:6">
      <c r="F2251" s="2"/>
    </row>
    <row r="2252" spans="6:6">
      <c r="F2252" s="2"/>
    </row>
    <row r="2253" spans="6:6">
      <c r="F2253" s="2"/>
    </row>
    <row r="2254" spans="6:6">
      <c r="F2254" s="2"/>
    </row>
    <row r="2255" spans="6:6">
      <c r="F2255" s="2"/>
    </row>
    <row r="2256" spans="6:6">
      <c r="F2256" s="2"/>
    </row>
    <row r="2257" spans="6:6">
      <c r="F2257" s="2"/>
    </row>
    <row r="2258" spans="6:6">
      <c r="F2258" s="2"/>
    </row>
    <row r="2259" spans="6:6">
      <c r="F2259" s="2"/>
    </row>
    <row r="2260" spans="6:6">
      <c r="F2260" s="2"/>
    </row>
    <row r="2261" spans="6:6">
      <c r="F2261" s="2"/>
    </row>
    <row r="2262" spans="6:6">
      <c r="F2262" s="2"/>
    </row>
    <row r="2263" spans="6:6">
      <c r="F2263" s="2"/>
    </row>
    <row r="2264" spans="6:6">
      <c r="F2264" s="2"/>
    </row>
    <row r="2265" spans="6:6">
      <c r="F2265" s="2"/>
    </row>
    <row r="2266" spans="6:6">
      <c r="F2266" s="2"/>
    </row>
    <row r="2267" spans="6:6">
      <c r="F2267" s="2"/>
    </row>
    <row r="2268" spans="6:6">
      <c r="F2268" s="2"/>
    </row>
    <row r="2269" spans="6:6">
      <c r="F2269" s="2"/>
    </row>
    <row r="2270" spans="6:6">
      <c r="F2270" s="2"/>
    </row>
    <row r="2271" spans="6:6">
      <c r="F2271" s="2"/>
    </row>
    <row r="2272" spans="6:6">
      <c r="F2272" s="2"/>
    </row>
    <row r="2273" spans="6:6">
      <c r="F2273" s="2"/>
    </row>
    <row r="2274" spans="6:6">
      <c r="F2274" s="2"/>
    </row>
    <row r="2275" spans="6:6">
      <c r="F2275" s="2"/>
    </row>
    <row r="2276" spans="6:6">
      <c r="F2276" s="2"/>
    </row>
    <row r="2277" spans="6:6">
      <c r="F2277" s="2"/>
    </row>
    <row r="2278" spans="6:6">
      <c r="F2278" s="2"/>
    </row>
    <row r="2279" spans="6:6">
      <c r="F2279" s="2"/>
    </row>
    <row r="2280" spans="6:6">
      <c r="F2280" s="2"/>
    </row>
    <row r="2281" spans="6:6">
      <c r="F2281" s="2"/>
    </row>
    <row r="2282" spans="6:6">
      <c r="F2282" s="2"/>
    </row>
    <row r="2283" spans="6:6">
      <c r="F2283" s="2"/>
    </row>
    <row r="2284" spans="6:6">
      <c r="F2284" s="2"/>
    </row>
    <row r="2285" spans="6:6">
      <c r="F2285" s="2"/>
    </row>
    <row r="2286" spans="6:6">
      <c r="F2286" s="2"/>
    </row>
    <row r="2287" spans="6:6">
      <c r="F2287" s="2"/>
    </row>
    <row r="2288" spans="6:6">
      <c r="F2288" s="2"/>
    </row>
    <row r="2289" spans="6:6">
      <c r="F2289" s="2"/>
    </row>
    <row r="2290" spans="6:6">
      <c r="F2290" s="2"/>
    </row>
    <row r="2291" spans="6:6">
      <c r="F2291" s="2"/>
    </row>
    <row r="2292" spans="6:6">
      <c r="F2292" s="2"/>
    </row>
    <row r="2293" spans="6:6">
      <c r="F2293" s="2"/>
    </row>
    <row r="2294" spans="6:6">
      <c r="F2294" s="2"/>
    </row>
    <row r="2295" spans="6:6">
      <c r="F2295" s="2"/>
    </row>
    <row r="2296" spans="6:6">
      <c r="F2296" s="2"/>
    </row>
    <row r="2297" spans="6:6">
      <c r="F2297" s="2"/>
    </row>
    <row r="2298" spans="6:6">
      <c r="F2298" s="2"/>
    </row>
    <row r="2299" spans="6:6">
      <c r="F2299" s="2"/>
    </row>
    <row r="2300" spans="6:6">
      <c r="F2300" s="2"/>
    </row>
    <row r="2301" spans="6:6">
      <c r="F2301" s="2"/>
    </row>
    <row r="2302" spans="6:6">
      <c r="F2302" s="2"/>
    </row>
    <row r="2303" spans="6:6">
      <c r="F2303" s="2"/>
    </row>
    <row r="2304" spans="6:6">
      <c r="F2304" s="2"/>
    </row>
    <row r="2305" spans="6:6">
      <c r="F2305" s="2"/>
    </row>
    <row r="2306" spans="6:6">
      <c r="F2306" s="2"/>
    </row>
    <row r="2307" spans="6:6">
      <c r="F2307" s="2"/>
    </row>
    <row r="2308" spans="6:6">
      <c r="F2308" s="2"/>
    </row>
    <row r="2309" spans="6:6">
      <c r="F2309" s="2"/>
    </row>
    <row r="2310" spans="6:6">
      <c r="F2310" s="2"/>
    </row>
    <row r="2311" spans="6:6">
      <c r="F2311" s="2"/>
    </row>
    <row r="2312" spans="6:6">
      <c r="F2312" s="2"/>
    </row>
    <row r="2313" spans="6:6">
      <c r="F2313" s="2"/>
    </row>
    <row r="2314" spans="6:6">
      <c r="F2314" s="2"/>
    </row>
    <row r="2315" spans="6:6">
      <c r="F2315" s="2"/>
    </row>
    <row r="2316" spans="6:6">
      <c r="F2316" s="2"/>
    </row>
    <row r="2317" spans="6:6">
      <c r="F2317" s="2"/>
    </row>
    <row r="2318" spans="6:6">
      <c r="F2318" s="2"/>
    </row>
    <row r="2319" spans="6:6">
      <c r="F2319" s="2"/>
    </row>
    <row r="2320" spans="6:6">
      <c r="F2320" s="2"/>
    </row>
    <row r="2321" spans="6:6">
      <c r="F2321" s="2"/>
    </row>
    <row r="2322" spans="6:6">
      <c r="F2322" s="2"/>
    </row>
    <row r="2323" spans="6:6">
      <c r="F2323" s="2"/>
    </row>
    <row r="2324" spans="6:6">
      <c r="F2324" s="2"/>
    </row>
    <row r="2325" spans="6:6">
      <c r="F2325" s="2"/>
    </row>
    <row r="2326" spans="6:6">
      <c r="F2326" s="2"/>
    </row>
    <row r="2327" spans="6:6">
      <c r="F2327" s="2"/>
    </row>
    <row r="2328" spans="6:6">
      <c r="F2328" s="2"/>
    </row>
    <row r="2329" spans="6:6">
      <c r="F2329" s="2"/>
    </row>
    <row r="2330" spans="6:6">
      <c r="F2330" s="2"/>
    </row>
    <row r="2331" spans="6:6">
      <c r="F2331" s="2"/>
    </row>
    <row r="2332" spans="6:6">
      <c r="F2332" s="2"/>
    </row>
    <row r="2333" spans="6:6">
      <c r="F2333" s="2"/>
    </row>
    <row r="2334" spans="6:6">
      <c r="F2334" s="2"/>
    </row>
    <row r="2335" spans="6:6">
      <c r="F2335" s="2"/>
    </row>
    <row r="2336" spans="6:6">
      <c r="F2336" s="2"/>
    </row>
    <row r="2337" spans="6:6">
      <c r="F2337" s="2"/>
    </row>
    <row r="2338" spans="6:6">
      <c r="F2338" s="2"/>
    </row>
    <row r="2339" spans="6:6">
      <c r="F2339" s="2"/>
    </row>
    <row r="2340" spans="6:6">
      <c r="F2340" s="2"/>
    </row>
    <row r="2341" spans="6:6">
      <c r="F2341" s="2"/>
    </row>
    <row r="2342" spans="6:6">
      <c r="F2342" s="2"/>
    </row>
    <row r="2343" spans="6:6">
      <c r="F2343" s="2"/>
    </row>
    <row r="2344" spans="6:6">
      <c r="F2344" s="2"/>
    </row>
    <row r="2345" spans="6:6">
      <c r="F2345" s="2"/>
    </row>
    <row r="2346" spans="6:6">
      <c r="F2346" s="2"/>
    </row>
    <row r="2347" spans="6:6">
      <c r="F2347" s="2"/>
    </row>
    <row r="2348" spans="6:6">
      <c r="F2348" s="2"/>
    </row>
    <row r="2349" spans="6:6">
      <c r="F2349" s="2"/>
    </row>
    <row r="2350" spans="6:6">
      <c r="F2350" s="2"/>
    </row>
    <row r="2351" spans="6:6">
      <c r="F2351" s="2"/>
    </row>
    <row r="2352" spans="6:6">
      <c r="F2352" s="2"/>
    </row>
    <row r="2353" spans="6:6">
      <c r="F2353" s="2"/>
    </row>
    <row r="2354" spans="6:6">
      <c r="F2354" s="2"/>
    </row>
    <row r="2355" spans="6:6">
      <c r="F2355" s="2"/>
    </row>
    <row r="2356" spans="6:6">
      <c r="F2356" s="2"/>
    </row>
    <row r="2357" spans="6:6">
      <c r="F2357" s="2"/>
    </row>
    <row r="2358" spans="6:6">
      <c r="F2358" s="2"/>
    </row>
    <row r="2359" spans="6:6">
      <c r="F2359" s="2"/>
    </row>
    <row r="2360" spans="6:6">
      <c r="F2360" s="2"/>
    </row>
    <row r="2361" spans="6:6">
      <c r="F2361" s="2"/>
    </row>
    <row r="2362" spans="6:6">
      <c r="F2362" s="2"/>
    </row>
    <row r="2363" spans="6:6">
      <c r="F2363" s="2"/>
    </row>
    <row r="2364" spans="6:6">
      <c r="F2364" s="2"/>
    </row>
    <row r="2365" spans="6:6">
      <c r="F2365" s="2"/>
    </row>
    <row r="2366" spans="6:6">
      <c r="F2366" s="2"/>
    </row>
    <row r="2367" spans="6:6">
      <c r="F2367" s="2"/>
    </row>
    <row r="2368" spans="6:6">
      <c r="F2368" s="2"/>
    </row>
    <row r="2369" spans="6:6">
      <c r="F2369" s="2"/>
    </row>
    <row r="2370" spans="6:6">
      <c r="F2370" s="2"/>
    </row>
    <row r="2371" spans="6:6">
      <c r="F2371" s="2"/>
    </row>
    <row r="2372" spans="6:6">
      <c r="F2372" s="2"/>
    </row>
    <row r="2373" spans="6:6">
      <c r="F2373" s="2"/>
    </row>
    <row r="2374" spans="6:6">
      <c r="F2374" s="2"/>
    </row>
    <row r="2375" spans="6:6">
      <c r="F2375" s="2"/>
    </row>
    <row r="2376" spans="6:6">
      <c r="F2376" s="2"/>
    </row>
    <row r="2377" spans="6:6">
      <c r="F2377" s="2"/>
    </row>
    <row r="2378" spans="6:6">
      <c r="F2378" s="2"/>
    </row>
    <row r="2379" spans="6:6">
      <c r="F2379" s="2"/>
    </row>
    <row r="2380" spans="6:6">
      <c r="F2380" s="2"/>
    </row>
    <row r="2381" spans="6:6">
      <c r="F2381" s="2"/>
    </row>
    <row r="2382" spans="6:6">
      <c r="F2382" s="2"/>
    </row>
    <row r="2383" spans="6:6">
      <c r="F2383" s="2"/>
    </row>
    <row r="2384" spans="6:6">
      <c r="F2384" s="2"/>
    </row>
    <row r="2385" spans="6:6">
      <c r="F2385" s="2"/>
    </row>
    <row r="2386" spans="6:6">
      <c r="F2386" s="2"/>
    </row>
    <row r="2387" spans="6:6">
      <c r="F2387" s="2"/>
    </row>
    <row r="2388" spans="6:6">
      <c r="F2388" s="2"/>
    </row>
    <row r="2389" spans="6:6">
      <c r="F2389" s="2"/>
    </row>
    <row r="2390" spans="6:6">
      <c r="F2390" s="2"/>
    </row>
    <row r="2391" spans="6:6">
      <c r="F2391" s="2"/>
    </row>
    <row r="2392" spans="6:6">
      <c r="F2392" s="2"/>
    </row>
    <row r="2393" spans="6:6">
      <c r="F2393" s="2"/>
    </row>
    <row r="2394" spans="6:6">
      <c r="F2394" s="2"/>
    </row>
    <row r="2395" spans="6:6">
      <c r="F2395" s="2"/>
    </row>
    <row r="2396" spans="6:6">
      <c r="F2396" s="2"/>
    </row>
    <row r="2397" spans="6:6">
      <c r="F2397" s="2"/>
    </row>
    <row r="2398" spans="6:6">
      <c r="F2398" s="2"/>
    </row>
    <row r="2399" spans="6:6">
      <c r="F2399" s="2"/>
    </row>
    <row r="2400" spans="6:6">
      <c r="F2400" s="2"/>
    </row>
    <row r="2401" spans="6:6">
      <c r="F2401" s="2"/>
    </row>
    <row r="2402" spans="6:6">
      <c r="F2402" s="2"/>
    </row>
    <row r="2403" spans="6:6">
      <c r="F2403" s="2"/>
    </row>
    <row r="2404" spans="6:6">
      <c r="F2404" s="2"/>
    </row>
    <row r="2405" spans="6:6">
      <c r="F2405" s="2"/>
    </row>
    <row r="2406" spans="6:6">
      <c r="F2406" s="2"/>
    </row>
    <row r="2407" spans="6:6">
      <c r="F2407" s="2"/>
    </row>
    <row r="2408" spans="6:6">
      <c r="F2408" s="2"/>
    </row>
    <row r="2409" spans="6:6">
      <c r="F2409" s="2"/>
    </row>
    <row r="2410" spans="6:6">
      <c r="F2410" s="2"/>
    </row>
    <row r="2411" spans="6:6">
      <c r="F2411" s="2"/>
    </row>
    <row r="2412" spans="6:6">
      <c r="F2412" s="2"/>
    </row>
    <row r="2413" spans="6:6">
      <c r="F2413" s="2"/>
    </row>
    <row r="2414" spans="6:6">
      <c r="F2414" s="2"/>
    </row>
    <row r="2415" spans="6:6">
      <c r="F2415" s="2"/>
    </row>
    <row r="2416" spans="6:6">
      <c r="F2416" s="2"/>
    </row>
    <row r="2417" spans="6:6">
      <c r="F2417" s="2"/>
    </row>
    <row r="2418" spans="6:6">
      <c r="F2418" s="2"/>
    </row>
    <row r="2419" spans="6:6">
      <c r="F2419" s="2"/>
    </row>
    <row r="2420" spans="6:6">
      <c r="F2420" s="2"/>
    </row>
    <row r="2421" spans="6:6">
      <c r="F2421" s="2"/>
    </row>
    <row r="2422" spans="6:6">
      <c r="F2422" s="2"/>
    </row>
    <row r="2423" spans="6:6">
      <c r="F2423" s="2"/>
    </row>
    <row r="2424" spans="6:6">
      <c r="F2424" s="2"/>
    </row>
    <row r="2425" spans="6:6">
      <c r="F2425" s="2"/>
    </row>
    <row r="2426" spans="6:6">
      <c r="F2426" s="2"/>
    </row>
    <row r="2427" spans="6:6">
      <c r="F2427" s="2"/>
    </row>
    <row r="2428" spans="6:6">
      <c r="F2428" s="2"/>
    </row>
    <row r="2429" spans="6:6">
      <c r="F2429" s="2"/>
    </row>
    <row r="2430" spans="6:6">
      <c r="F2430" s="2"/>
    </row>
    <row r="2431" spans="6:6">
      <c r="F2431" s="2"/>
    </row>
    <row r="2432" spans="6:6">
      <c r="F2432" s="2"/>
    </row>
    <row r="2433" spans="6:6">
      <c r="F2433" s="2"/>
    </row>
    <row r="2434" spans="6:6">
      <c r="F2434" s="2"/>
    </row>
    <row r="2435" spans="6:6">
      <c r="F2435" s="2"/>
    </row>
    <row r="2436" spans="6:6">
      <c r="F2436" s="2"/>
    </row>
    <row r="2437" spans="6:6">
      <c r="F2437" s="2"/>
    </row>
    <row r="2438" spans="6:6">
      <c r="F2438" s="2"/>
    </row>
    <row r="2439" spans="6:6">
      <c r="F2439" s="2"/>
    </row>
    <row r="2440" spans="6:6">
      <c r="F2440" s="2"/>
    </row>
    <row r="2441" spans="6:6">
      <c r="F2441" s="2"/>
    </row>
    <row r="2442" spans="6:6">
      <c r="F2442" s="2"/>
    </row>
    <row r="2443" spans="6:6">
      <c r="F2443" s="2"/>
    </row>
    <row r="2444" spans="6:6">
      <c r="F2444" s="2"/>
    </row>
    <row r="2445" spans="6:6">
      <c r="F2445" s="2"/>
    </row>
    <row r="2446" spans="6:6">
      <c r="F2446" s="2"/>
    </row>
    <row r="2447" spans="6:6">
      <c r="F2447" s="2"/>
    </row>
    <row r="2448" spans="6:6">
      <c r="F2448" s="2"/>
    </row>
    <row r="2449" spans="6:6">
      <c r="F2449" s="2"/>
    </row>
    <row r="2450" spans="6:6">
      <c r="F2450" s="2"/>
    </row>
    <row r="2451" spans="6:6">
      <c r="F2451" s="2"/>
    </row>
    <row r="2452" spans="6:6">
      <c r="F2452" s="2"/>
    </row>
    <row r="2453" spans="6:6">
      <c r="F2453" s="2"/>
    </row>
    <row r="2454" spans="6:6">
      <c r="F2454" s="2"/>
    </row>
    <row r="2455" spans="6:6">
      <c r="F2455" s="2"/>
    </row>
    <row r="2456" spans="6:6">
      <c r="F2456" s="2"/>
    </row>
    <row r="2457" spans="6:6">
      <c r="F2457" s="2"/>
    </row>
    <row r="2458" spans="6:6">
      <c r="F2458" s="2"/>
    </row>
    <row r="2459" spans="6:6">
      <c r="F2459" s="2"/>
    </row>
    <row r="2460" spans="6:6">
      <c r="F2460" s="2"/>
    </row>
    <row r="2461" spans="6:6">
      <c r="F2461" s="2"/>
    </row>
    <row r="2462" spans="6:6">
      <c r="F2462" s="2"/>
    </row>
    <row r="2463" spans="6:6">
      <c r="F2463" s="2"/>
    </row>
    <row r="2464" spans="6:6">
      <c r="F2464" s="2"/>
    </row>
    <row r="2465" spans="6:6">
      <c r="F2465" s="2"/>
    </row>
    <row r="2466" spans="6:6">
      <c r="F2466" s="2"/>
    </row>
    <row r="2467" spans="6:6">
      <c r="F2467" s="2"/>
    </row>
    <row r="2468" spans="6:6">
      <c r="F2468" s="2"/>
    </row>
    <row r="2469" spans="6:6">
      <c r="F2469" s="2"/>
    </row>
    <row r="2470" spans="6:6">
      <c r="F2470" s="2"/>
    </row>
    <row r="2471" spans="6:6">
      <c r="F2471" s="2"/>
    </row>
    <row r="2472" spans="6:6">
      <c r="F2472" s="2"/>
    </row>
    <row r="2473" spans="6:6">
      <c r="F2473" s="2"/>
    </row>
    <row r="2474" spans="6:6">
      <c r="F2474" s="2"/>
    </row>
    <row r="2475" spans="6:6">
      <c r="F2475" s="2"/>
    </row>
    <row r="2476" spans="6:6">
      <c r="F2476" s="2"/>
    </row>
    <row r="2477" spans="6:6">
      <c r="F2477" s="2"/>
    </row>
    <row r="2478" spans="6:6">
      <c r="F2478" s="2"/>
    </row>
    <row r="2479" spans="6:6">
      <c r="F2479" s="2"/>
    </row>
    <row r="2480" spans="6:6">
      <c r="F2480" s="2"/>
    </row>
    <row r="2481" spans="6:6">
      <c r="F2481" s="2"/>
    </row>
    <row r="2482" spans="6:6">
      <c r="F2482" s="2"/>
    </row>
    <row r="2483" spans="6:6">
      <c r="F2483" s="2"/>
    </row>
    <row r="2484" spans="6:6">
      <c r="F2484" s="2"/>
    </row>
    <row r="2485" spans="6:6">
      <c r="F2485" s="2"/>
    </row>
    <row r="2486" spans="6:6">
      <c r="F2486" s="2"/>
    </row>
    <row r="2487" spans="6:6">
      <c r="F2487" s="2"/>
    </row>
    <row r="2488" spans="6:6">
      <c r="F2488" s="2"/>
    </row>
    <row r="2489" spans="6:6">
      <c r="F2489" s="2"/>
    </row>
    <row r="2490" spans="6:6">
      <c r="F2490" s="2"/>
    </row>
    <row r="2491" spans="6:6">
      <c r="F2491" s="2"/>
    </row>
    <row r="2492" spans="6:6">
      <c r="F2492" s="2"/>
    </row>
    <row r="2493" spans="6:6">
      <c r="F2493" s="2"/>
    </row>
    <row r="2494" spans="6:6">
      <c r="F2494" s="2"/>
    </row>
    <row r="2495" spans="6:6">
      <c r="F2495" s="2"/>
    </row>
    <row r="2496" spans="6:6">
      <c r="F2496" s="2"/>
    </row>
    <row r="2497" spans="6:6">
      <c r="F2497" s="2"/>
    </row>
    <row r="2498" spans="6:6">
      <c r="F2498" s="2"/>
    </row>
    <row r="2499" spans="6:6">
      <c r="F2499" s="2"/>
    </row>
    <row r="2500" spans="6:6">
      <c r="F2500" s="2"/>
    </row>
    <row r="2501" spans="6:6">
      <c r="F2501" s="2"/>
    </row>
    <row r="2502" spans="6:6">
      <c r="F2502" s="2"/>
    </row>
    <row r="2503" spans="6:6">
      <c r="F2503" s="2"/>
    </row>
    <row r="2504" spans="6:6">
      <c r="F2504" s="2"/>
    </row>
    <row r="2505" spans="6:6">
      <c r="F2505" s="2"/>
    </row>
    <row r="2506" spans="6:6">
      <c r="F2506" s="2"/>
    </row>
    <row r="2507" spans="6:6">
      <c r="F2507" s="2"/>
    </row>
    <row r="2508" spans="6:6">
      <c r="F2508" s="2"/>
    </row>
    <row r="2509" spans="6:6">
      <c r="F2509" s="2"/>
    </row>
    <row r="2510" spans="6:6">
      <c r="F2510" s="2"/>
    </row>
    <row r="2511" spans="6:6">
      <c r="F2511" s="2"/>
    </row>
    <row r="2512" spans="6:6">
      <c r="F2512" s="2"/>
    </row>
    <row r="2513" spans="6:6">
      <c r="F2513" s="2"/>
    </row>
    <row r="2514" spans="6:6">
      <c r="F2514" s="2"/>
    </row>
    <row r="2515" spans="6:6">
      <c r="F2515" s="2"/>
    </row>
    <row r="2516" spans="6:6">
      <c r="F2516" s="2"/>
    </row>
    <row r="2517" spans="6:6">
      <c r="F2517" s="2"/>
    </row>
    <row r="2518" spans="6:6">
      <c r="F2518" s="2"/>
    </row>
    <row r="2519" spans="6:6">
      <c r="F2519" s="2"/>
    </row>
    <row r="2520" spans="6:6">
      <c r="F2520" s="2"/>
    </row>
    <row r="2521" spans="6:6">
      <c r="F2521" s="2"/>
    </row>
    <row r="2522" spans="6:6">
      <c r="F2522" s="2"/>
    </row>
    <row r="2523" spans="6:6">
      <c r="F2523" s="2"/>
    </row>
    <row r="2524" spans="6:6">
      <c r="F2524" s="2"/>
    </row>
    <row r="2525" spans="6:6">
      <c r="F2525" s="2"/>
    </row>
    <row r="2526" spans="6:6">
      <c r="F2526" s="2"/>
    </row>
    <row r="2527" spans="6:6">
      <c r="F2527" s="2"/>
    </row>
    <row r="2528" spans="6:6">
      <c r="F2528" s="2"/>
    </row>
    <row r="2529" spans="6:6">
      <c r="F2529" s="2"/>
    </row>
    <row r="2530" spans="6:6">
      <c r="F2530" s="2"/>
    </row>
    <row r="2531" spans="6:6">
      <c r="F2531" s="2"/>
    </row>
    <row r="2532" spans="6:6">
      <c r="F2532" s="2"/>
    </row>
    <row r="2533" spans="6:6">
      <c r="F2533" s="2"/>
    </row>
    <row r="2534" spans="6:6">
      <c r="F2534" s="2"/>
    </row>
    <row r="2535" spans="6:6">
      <c r="F2535" s="2"/>
    </row>
    <row r="2536" spans="6:6">
      <c r="F2536" s="2"/>
    </row>
    <row r="2537" spans="6:6">
      <c r="F2537" s="2"/>
    </row>
    <row r="2538" spans="6:6">
      <c r="F2538" s="2"/>
    </row>
    <row r="2539" spans="6:6">
      <c r="F2539" s="2"/>
    </row>
    <row r="2540" spans="6:6">
      <c r="F2540" s="2"/>
    </row>
    <row r="2541" spans="6:6">
      <c r="F2541" s="2"/>
    </row>
    <row r="2542" spans="6:6">
      <c r="F2542" s="2"/>
    </row>
    <row r="2543" spans="6:6">
      <c r="F2543" s="2"/>
    </row>
    <row r="2544" spans="6:6">
      <c r="F2544" s="2"/>
    </row>
    <row r="2545" spans="6:6">
      <c r="F2545" s="2"/>
    </row>
    <row r="2546" spans="6:6">
      <c r="F2546" s="2"/>
    </row>
    <row r="2547" spans="6:6">
      <c r="F2547" s="2"/>
    </row>
    <row r="2548" spans="6:6">
      <c r="F2548" s="2"/>
    </row>
    <row r="2549" spans="6:6">
      <c r="F2549" s="2"/>
    </row>
    <row r="2550" spans="6:6">
      <c r="F2550" s="2"/>
    </row>
    <row r="2551" spans="6:6">
      <c r="F2551" s="2"/>
    </row>
    <row r="2552" spans="6:6">
      <c r="F2552" s="2"/>
    </row>
    <row r="2553" spans="6:6">
      <c r="F2553" s="2"/>
    </row>
    <row r="2554" spans="6:6">
      <c r="F2554" s="2"/>
    </row>
    <row r="2555" spans="6:6">
      <c r="F2555" s="2"/>
    </row>
    <row r="2556" spans="6:6">
      <c r="F2556" s="2"/>
    </row>
    <row r="2557" spans="6:6">
      <c r="F2557" s="2"/>
    </row>
    <row r="2558" spans="6:6">
      <c r="F2558" s="2"/>
    </row>
    <row r="2559" spans="6:6">
      <c r="F2559" s="2"/>
    </row>
    <row r="2560" spans="6:6">
      <c r="F2560" s="2"/>
    </row>
    <row r="2561" spans="6:6">
      <c r="F2561" s="2"/>
    </row>
    <row r="2562" spans="6:6">
      <c r="F2562" s="2"/>
    </row>
    <row r="2563" spans="6:6">
      <c r="F2563" s="2"/>
    </row>
    <row r="2564" spans="6:6">
      <c r="F2564" s="2"/>
    </row>
    <row r="2565" spans="6:6">
      <c r="F2565" s="2"/>
    </row>
    <row r="2566" spans="6:6">
      <c r="F2566" s="2"/>
    </row>
    <row r="2567" spans="6:6">
      <c r="F2567" s="2"/>
    </row>
    <row r="2568" spans="6:6">
      <c r="F2568" s="2"/>
    </row>
    <row r="2569" spans="6:6">
      <c r="F2569" s="2"/>
    </row>
    <row r="2570" spans="6:6">
      <c r="F2570" s="2"/>
    </row>
    <row r="2571" spans="6:6">
      <c r="F2571" s="2"/>
    </row>
    <row r="2572" spans="6:6">
      <c r="F2572" s="2"/>
    </row>
    <row r="2573" spans="6:6">
      <c r="F2573" s="2"/>
    </row>
    <row r="2574" spans="6:6">
      <c r="F2574" s="2"/>
    </row>
    <row r="2575" spans="6:6">
      <c r="F2575" s="2"/>
    </row>
    <row r="2576" spans="6:6">
      <c r="F2576" s="2"/>
    </row>
    <row r="2577" spans="6:6">
      <c r="F2577" s="2"/>
    </row>
    <row r="2578" spans="6:6">
      <c r="F2578" s="2"/>
    </row>
    <row r="2579" spans="6:6">
      <c r="F2579" s="2"/>
    </row>
    <row r="2580" spans="6:6">
      <c r="F2580" s="2"/>
    </row>
    <row r="2581" spans="6:6">
      <c r="F2581" s="2"/>
    </row>
    <row r="2582" spans="6:6">
      <c r="F2582" s="2"/>
    </row>
    <row r="2583" spans="6:6">
      <c r="F2583" s="2"/>
    </row>
    <row r="2584" spans="6:6">
      <c r="F2584" s="2"/>
    </row>
    <row r="2585" spans="6:6">
      <c r="F2585" s="2"/>
    </row>
    <row r="2586" spans="6:6">
      <c r="F2586" s="2"/>
    </row>
    <row r="2587" spans="6:6">
      <c r="F2587" s="2"/>
    </row>
    <row r="2588" spans="6:6">
      <c r="F2588" s="2"/>
    </row>
    <row r="2589" spans="6:6">
      <c r="F2589" s="2"/>
    </row>
    <row r="2590" spans="6:6">
      <c r="F2590" s="2"/>
    </row>
    <row r="2591" spans="6:6">
      <c r="F2591" s="2"/>
    </row>
    <row r="2592" spans="6:6">
      <c r="F2592" s="2"/>
    </row>
    <row r="2593" spans="6:6">
      <c r="F2593" s="2"/>
    </row>
    <row r="2594" spans="6:6">
      <c r="F2594" s="2"/>
    </row>
    <row r="2595" spans="6:6">
      <c r="F2595" s="2"/>
    </row>
    <row r="2596" spans="6:6">
      <c r="F2596" s="2"/>
    </row>
    <row r="2597" spans="6:6">
      <c r="F2597" s="2"/>
    </row>
    <row r="2598" spans="6:6">
      <c r="F2598" s="2"/>
    </row>
    <row r="2599" spans="6:6">
      <c r="F2599" s="2"/>
    </row>
    <row r="2600" spans="6:6">
      <c r="F2600" s="2"/>
    </row>
    <row r="2601" spans="6:6">
      <c r="F2601" s="2"/>
    </row>
    <row r="2602" spans="6:6">
      <c r="F2602" s="2"/>
    </row>
    <row r="2603" spans="6:6">
      <c r="F2603" s="2"/>
    </row>
    <row r="2604" spans="6:6">
      <c r="F2604" s="2"/>
    </row>
    <row r="2605" spans="6:6">
      <c r="F2605" s="2"/>
    </row>
    <row r="2606" spans="6:6">
      <c r="F2606" s="2"/>
    </row>
    <row r="2607" spans="6:6">
      <c r="F2607" s="2"/>
    </row>
    <row r="2608" spans="6:6">
      <c r="F2608" s="2"/>
    </row>
    <row r="2609" spans="6:6">
      <c r="F2609" s="2"/>
    </row>
    <row r="2610" spans="6:6">
      <c r="F2610" s="2"/>
    </row>
    <row r="2611" spans="6:6">
      <c r="F2611" s="2"/>
    </row>
    <row r="2612" spans="6:6">
      <c r="F2612" s="2"/>
    </row>
    <row r="2613" spans="6:6">
      <c r="F2613" s="2"/>
    </row>
    <row r="2614" spans="6:6">
      <c r="F2614" s="2"/>
    </row>
    <row r="2615" spans="6:6">
      <c r="F2615" s="2"/>
    </row>
    <row r="2616" spans="6:6">
      <c r="F2616" s="2"/>
    </row>
    <row r="2617" spans="6:6">
      <c r="F2617" s="2"/>
    </row>
    <row r="2618" spans="6:6">
      <c r="F2618" s="2"/>
    </row>
    <row r="2619" spans="6:6">
      <c r="F2619" s="2"/>
    </row>
    <row r="2620" spans="6:6">
      <c r="F2620" s="2"/>
    </row>
    <row r="2621" spans="6:6">
      <c r="F2621" s="2"/>
    </row>
    <row r="2622" spans="6:6">
      <c r="F2622" s="2"/>
    </row>
    <row r="2623" spans="6:6">
      <c r="F2623" s="2"/>
    </row>
    <row r="2624" spans="6:6">
      <c r="F2624" s="2"/>
    </row>
    <row r="2625" spans="6:6">
      <c r="F2625" s="2"/>
    </row>
    <row r="2626" spans="6:6">
      <c r="F2626" s="2"/>
    </row>
    <row r="2627" spans="6:6">
      <c r="F2627" s="2"/>
    </row>
    <row r="2628" spans="6:6">
      <c r="F2628" s="2"/>
    </row>
    <row r="2629" spans="6:6">
      <c r="F2629" s="2"/>
    </row>
    <row r="2630" spans="6:6">
      <c r="F2630" s="2"/>
    </row>
    <row r="2631" spans="6:6">
      <c r="F2631" s="2"/>
    </row>
    <row r="2632" spans="6:6">
      <c r="F2632" s="2"/>
    </row>
    <row r="2633" spans="6:6">
      <c r="F2633" s="2"/>
    </row>
    <row r="2634" spans="6:6">
      <c r="F2634" s="2"/>
    </row>
    <row r="2635" spans="6:6">
      <c r="F2635" s="2"/>
    </row>
    <row r="2636" spans="6:6">
      <c r="F2636" s="2"/>
    </row>
    <row r="2637" spans="6:6">
      <c r="F2637" s="2"/>
    </row>
    <row r="2638" spans="6:6">
      <c r="F2638" s="2"/>
    </row>
    <row r="2639" spans="6:6">
      <c r="F2639" s="2"/>
    </row>
    <row r="2640" spans="6:6">
      <c r="F2640" s="2"/>
    </row>
    <row r="2641" spans="6:6">
      <c r="F2641" s="2"/>
    </row>
    <row r="2642" spans="6:6">
      <c r="F2642" s="2"/>
    </row>
    <row r="2643" spans="6:6">
      <c r="F2643" s="2"/>
    </row>
    <row r="2644" spans="6:6">
      <c r="F2644" s="2"/>
    </row>
    <row r="2645" spans="6:6">
      <c r="F2645" s="2"/>
    </row>
    <row r="2646" spans="6:6">
      <c r="F2646" s="2"/>
    </row>
    <row r="2647" spans="6:6">
      <c r="F2647" s="2"/>
    </row>
    <row r="2648" spans="6:6">
      <c r="F2648" s="2"/>
    </row>
    <row r="2649" spans="6:6">
      <c r="F2649" s="2"/>
    </row>
    <row r="2650" spans="6:6">
      <c r="F2650" s="2"/>
    </row>
    <row r="2651" spans="6:6">
      <c r="F2651" s="2"/>
    </row>
    <row r="2652" spans="6:6">
      <c r="F2652" s="2"/>
    </row>
    <row r="2653" spans="6:6">
      <c r="F2653" s="2"/>
    </row>
    <row r="2654" spans="6:6">
      <c r="F2654" s="2"/>
    </row>
    <row r="2655" spans="6:6">
      <c r="F2655" s="2"/>
    </row>
    <row r="2656" spans="6:6">
      <c r="F2656" s="2"/>
    </row>
    <row r="2657" spans="6:6">
      <c r="F2657" s="2"/>
    </row>
    <row r="2658" spans="6:6">
      <c r="F2658" s="2"/>
    </row>
    <row r="2659" spans="6:6">
      <c r="F2659" s="2"/>
    </row>
    <row r="2660" spans="6:6">
      <c r="F2660" s="2"/>
    </row>
    <row r="2661" spans="6:6">
      <c r="F2661" s="2"/>
    </row>
    <row r="2662" spans="6:6">
      <c r="F2662" s="2"/>
    </row>
    <row r="2663" spans="6:6">
      <c r="F2663" s="2"/>
    </row>
    <row r="2664" spans="6:6">
      <c r="F2664" s="2"/>
    </row>
    <row r="2665" spans="6:6">
      <c r="F2665" s="2"/>
    </row>
    <row r="2666" spans="6:6">
      <c r="F2666" s="2"/>
    </row>
    <row r="2667" spans="6:6">
      <c r="F2667" s="2"/>
    </row>
    <row r="2668" spans="6:6">
      <c r="F2668" s="2"/>
    </row>
    <row r="2669" spans="6:6">
      <c r="F2669" s="2"/>
    </row>
    <row r="2670" spans="6:6">
      <c r="F2670" s="2"/>
    </row>
    <row r="2671" spans="6:6">
      <c r="F2671" s="2"/>
    </row>
    <row r="2672" spans="6:6">
      <c r="F2672" s="2"/>
    </row>
    <row r="2673" spans="6:6">
      <c r="F2673" s="2"/>
    </row>
    <row r="2674" spans="6:6">
      <c r="F2674" s="2"/>
    </row>
    <row r="2675" spans="6:6">
      <c r="F2675" s="2"/>
    </row>
    <row r="2676" spans="6:6">
      <c r="F2676" s="2"/>
    </row>
    <row r="2677" spans="6:6">
      <c r="F2677" s="2"/>
    </row>
    <row r="2678" spans="6:6">
      <c r="F2678" s="2"/>
    </row>
    <row r="2679" spans="6:6">
      <c r="F2679" s="2"/>
    </row>
    <row r="2680" spans="6:6">
      <c r="F2680" s="2"/>
    </row>
    <row r="2681" spans="6:6">
      <c r="F2681" s="2"/>
    </row>
    <row r="2682" spans="6:6">
      <c r="F2682" s="2"/>
    </row>
    <row r="2683" spans="6:6">
      <c r="F2683" s="2"/>
    </row>
    <row r="2684" spans="6:6">
      <c r="F2684" s="2"/>
    </row>
    <row r="2685" spans="6:6">
      <c r="F2685" s="2"/>
    </row>
    <row r="2686" spans="6:6">
      <c r="F2686" s="2"/>
    </row>
    <row r="2687" spans="6:6">
      <c r="F2687" s="2"/>
    </row>
    <row r="2688" spans="6:6">
      <c r="F2688" s="2"/>
    </row>
    <row r="2689" spans="6:6">
      <c r="F2689" s="2"/>
    </row>
    <row r="2690" spans="6:6">
      <c r="F2690" s="2"/>
    </row>
    <row r="2691" spans="6:6">
      <c r="F2691" s="2"/>
    </row>
    <row r="2692" spans="6:6">
      <c r="F2692" s="2"/>
    </row>
    <row r="2693" spans="6:6">
      <c r="F2693" s="2"/>
    </row>
    <row r="2694" spans="6:6">
      <c r="F2694" s="2"/>
    </row>
    <row r="2695" spans="6:6">
      <c r="F2695" s="2"/>
    </row>
    <row r="2696" spans="6:6">
      <c r="F2696" s="2"/>
    </row>
    <row r="2697" spans="6:6">
      <c r="F2697" s="2"/>
    </row>
    <row r="2698" spans="6:6">
      <c r="F2698" s="2"/>
    </row>
    <row r="2699" spans="6:6">
      <c r="F2699" s="2"/>
    </row>
    <row r="2700" spans="6:6">
      <c r="F2700" s="2"/>
    </row>
    <row r="2701" spans="6:6">
      <c r="F2701" s="2"/>
    </row>
    <row r="2702" spans="6:6">
      <c r="F2702" s="2"/>
    </row>
    <row r="2703" spans="6:6">
      <c r="F2703" s="2"/>
    </row>
    <row r="2704" spans="6:6">
      <c r="F2704" s="2"/>
    </row>
    <row r="2705" spans="6:6">
      <c r="F2705" s="2"/>
    </row>
    <row r="2706" spans="6:6">
      <c r="F2706" s="2"/>
    </row>
    <row r="2707" spans="6:6">
      <c r="F2707" s="2"/>
    </row>
    <row r="2708" spans="6:6">
      <c r="F2708" s="2"/>
    </row>
    <row r="2709" spans="6:6">
      <c r="F2709" s="2"/>
    </row>
    <row r="2710" spans="6:6">
      <c r="F2710" s="2"/>
    </row>
    <row r="2711" spans="6:6">
      <c r="F2711" s="2"/>
    </row>
    <row r="2712" spans="6:6">
      <c r="F2712" s="2"/>
    </row>
    <row r="2713" spans="6:6">
      <c r="F2713" s="2"/>
    </row>
    <row r="2714" spans="6:6">
      <c r="F2714" s="2"/>
    </row>
    <row r="2715" spans="6:6">
      <c r="F2715" s="2"/>
    </row>
    <row r="2716" spans="6:6">
      <c r="F2716" s="2"/>
    </row>
    <row r="2717" spans="6:6">
      <c r="F2717" s="2"/>
    </row>
    <row r="2718" spans="6:6">
      <c r="F2718" s="2"/>
    </row>
    <row r="2719" spans="6:6">
      <c r="F2719" s="2"/>
    </row>
    <row r="2720" spans="6:6">
      <c r="F2720" s="2"/>
    </row>
    <row r="2721" spans="6:6">
      <c r="F2721" s="2"/>
    </row>
    <row r="2722" spans="6:6">
      <c r="F2722" s="2"/>
    </row>
    <row r="2723" spans="6:6">
      <c r="F2723" s="2"/>
    </row>
    <row r="2724" spans="6:6">
      <c r="F2724" s="2"/>
    </row>
    <row r="2725" spans="6:6">
      <c r="F2725" s="2"/>
    </row>
    <row r="2726" spans="6:6">
      <c r="F2726" s="2"/>
    </row>
    <row r="2727" spans="6:6">
      <c r="F2727" s="2"/>
    </row>
    <row r="2728" spans="6:6">
      <c r="F2728" s="2"/>
    </row>
    <row r="2729" spans="6:6">
      <c r="F2729" s="2"/>
    </row>
    <row r="2730" spans="6:6">
      <c r="F2730" s="2"/>
    </row>
    <row r="2731" spans="6:6">
      <c r="F2731" s="2"/>
    </row>
    <row r="2732" spans="6:6">
      <c r="F2732" s="2"/>
    </row>
    <row r="2733" spans="6:6">
      <c r="F2733" s="2"/>
    </row>
    <row r="2734" spans="6:6">
      <c r="F2734" s="2"/>
    </row>
    <row r="2735" spans="6:6">
      <c r="F2735" s="2"/>
    </row>
    <row r="2736" spans="6:6">
      <c r="F2736" s="2"/>
    </row>
    <row r="2737" spans="6:6">
      <c r="F2737" s="2"/>
    </row>
    <row r="2738" spans="6:6">
      <c r="F2738" s="2"/>
    </row>
    <row r="2739" spans="6:6">
      <c r="F2739" s="2"/>
    </row>
    <row r="2740" spans="6:6">
      <c r="F2740" s="2"/>
    </row>
    <row r="2741" spans="6:6">
      <c r="F2741" s="2"/>
    </row>
    <row r="2742" spans="6:6">
      <c r="F2742" s="2"/>
    </row>
    <row r="2743" spans="6:6">
      <c r="F2743" s="2"/>
    </row>
    <row r="2744" spans="6:6">
      <c r="F2744" s="2"/>
    </row>
    <row r="2745" spans="6:6">
      <c r="F2745" s="2"/>
    </row>
    <row r="2746" spans="6:6">
      <c r="F2746" s="2"/>
    </row>
    <row r="2747" spans="6:6">
      <c r="F2747" s="2"/>
    </row>
    <row r="2748" spans="6:6">
      <c r="F2748" s="2"/>
    </row>
    <row r="2749" spans="6:6">
      <c r="F2749" s="2"/>
    </row>
    <row r="2750" spans="6:6">
      <c r="F2750" s="2"/>
    </row>
    <row r="2751" spans="6:6">
      <c r="F2751" s="2"/>
    </row>
    <row r="2752" spans="6:6">
      <c r="F2752" s="2"/>
    </row>
    <row r="2753" spans="6:6">
      <c r="F2753" s="2"/>
    </row>
    <row r="2754" spans="6:6">
      <c r="F2754" s="2"/>
    </row>
    <row r="2755" spans="6:6">
      <c r="F2755" s="2"/>
    </row>
    <row r="2756" spans="6:6">
      <c r="F2756" s="2"/>
    </row>
    <row r="2757" spans="6:6">
      <c r="F2757" s="2"/>
    </row>
    <row r="2758" spans="6:6">
      <c r="F2758" s="2"/>
    </row>
    <row r="2759" spans="6:6">
      <c r="F2759" s="2"/>
    </row>
    <row r="2760" spans="6:6">
      <c r="F2760" s="2"/>
    </row>
    <row r="2761" spans="6:6">
      <c r="F2761" s="2"/>
    </row>
    <row r="2762" spans="6:6">
      <c r="F2762" s="2"/>
    </row>
    <row r="2763" spans="6:6">
      <c r="F2763" s="2"/>
    </row>
    <row r="2764" spans="6:6">
      <c r="F2764" s="2"/>
    </row>
    <row r="2765" spans="6:6">
      <c r="F2765" s="2"/>
    </row>
    <row r="2766" spans="6:6">
      <c r="F2766" s="2"/>
    </row>
    <row r="2767" spans="6:6">
      <c r="F2767" s="2"/>
    </row>
    <row r="2768" spans="6:6">
      <c r="F2768" s="2"/>
    </row>
    <row r="2769" spans="6:6">
      <c r="F2769" s="2"/>
    </row>
    <row r="2770" spans="6:6">
      <c r="F2770" s="2"/>
    </row>
    <row r="2771" spans="6:6">
      <c r="F2771" s="2"/>
    </row>
    <row r="2772" spans="6:6">
      <c r="F2772" s="2"/>
    </row>
    <row r="2773" spans="6:6">
      <c r="F2773" s="2"/>
    </row>
    <row r="2774" spans="6:6">
      <c r="F2774" s="2"/>
    </row>
    <row r="2775" spans="6:6">
      <c r="F2775" s="2"/>
    </row>
    <row r="2776" spans="6:6">
      <c r="F2776" s="2"/>
    </row>
    <row r="2777" spans="6:6">
      <c r="F2777" s="2"/>
    </row>
    <row r="2778" spans="6:6">
      <c r="F2778" s="2"/>
    </row>
    <row r="2779" spans="6:6">
      <c r="F2779" s="2"/>
    </row>
    <row r="2780" spans="6:6">
      <c r="F2780" s="2"/>
    </row>
    <row r="2781" spans="6:6">
      <c r="F2781" s="2"/>
    </row>
    <row r="2782" spans="6:6">
      <c r="F2782" s="2"/>
    </row>
    <row r="2783" spans="6:6">
      <c r="F2783" s="2"/>
    </row>
    <row r="2784" spans="6:6">
      <c r="F2784" s="2"/>
    </row>
    <row r="2785" spans="6:6">
      <c r="F2785" s="2"/>
    </row>
    <row r="2786" spans="6:6">
      <c r="F2786" s="2"/>
    </row>
    <row r="2787" spans="6:6">
      <c r="F2787" s="2"/>
    </row>
    <row r="2788" spans="6:6">
      <c r="F2788" s="2"/>
    </row>
    <row r="2789" spans="6:6">
      <c r="F2789" s="2"/>
    </row>
    <row r="2790" spans="6:6">
      <c r="F2790" s="2"/>
    </row>
    <row r="2791" spans="6:6">
      <c r="F2791" s="2"/>
    </row>
    <row r="2792" spans="6:6">
      <c r="F2792" s="2"/>
    </row>
    <row r="2793" spans="6:6">
      <c r="F2793" s="2"/>
    </row>
    <row r="2794" spans="6:6">
      <c r="F2794" s="2"/>
    </row>
    <row r="2795" spans="6:6">
      <c r="F2795" s="2"/>
    </row>
    <row r="2796" spans="6:6">
      <c r="F2796" s="2"/>
    </row>
    <row r="2797" spans="6:6">
      <c r="F2797" s="2"/>
    </row>
    <row r="2798" spans="6:6">
      <c r="F2798" s="2"/>
    </row>
    <row r="2799" spans="6:6">
      <c r="F2799" s="2"/>
    </row>
    <row r="2800" spans="6:6">
      <c r="F2800" s="2"/>
    </row>
    <row r="2801" spans="6:6">
      <c r="F2801" s="2"/>
    </row>
    <row r="2802" spans="6:6">
      <c r="F2802" s="2"/>
    </row>
    <row r="2803" spans="6:6">
      <c r="F2803" s="2"/>
    </row>
    <row r="2804" spans="6:6">
      <c r="F2804" s="2"/>
    </row>
    <row r="2805" spans="6:6">
      <c r="F2805" s="2"/>
    </row>
    <row r="2806" spans="6:6">
      <c r="F2806" s="2"/>
    </row>
    <row r="2807" spans="6:6">
      <c r="F2807" s="2"/>
    </row>
    <row r="2808" spans="6:6">
      <c r="F2808" s="2"/>
    </row>
    <row r="2809" spans="6:6">
      <c r="F2809" s="2"/>
    </row>
    <row r="2810" spans="6:6">
      <c r="F2810" s="2"/>
    </row>
    <row r="2811" spans="6:6">
      <c r="F2811" s="2"/>
    </row>
    <row r="2812" spans="6:6">
      <c r="F2812" s="2"/>
    </row>
    <row r="2813" spans="6:6">
      <c r="F2813" s="2"/>
    </row>
    <row r="2814" spans="6:6">
      <c r="F2814" s="2"/>
    </row>
    <row r="2815" spans="6:6">
      <c r="F2815" s="2"/>
    </row>
    <row r="2816" spans="6:6">
      <c r="F2816" s="2"/>
    </row>
    <row r="2817" spans="6:6">
      <c r="F2817" s="2"/>
    </row>
    <row r="2818" spans="6:6">
      <c r="F2818" s="2"/>
    </row>
    <row r="2819" spans="6:6">
      <c r="F2819" s="2"/>
    </row>
    <row r="2820" spans="6:6">
      <c r="F2820" s="2"/>
    </row>
    <row r="2821" spans="6:6">
      <c r="F2821" s="2"/>
    </row>
    <row r="2822" spans="6:6">
      <c r="F2822" s="2"/>
    </row>
    <row r="2823" spans="6:6">
      <c r="F2823" s="2"/>
    </row>
    <row r="2824" spans="6:6">
      <c r="F2824" s="2"/>
    </row>
    <row r="2825" spans="6:6">
      <c r="F2825" s="2"/>
    </row>
    <row r="2826" spans="6:6">
      <c r="F2826" s="2"/>
    </row>
    <row r="2827" spans="6:6">
      <c r="F2827" s="2"/>
    </row>
    <row r="2828" spans="6:6">
      <c r="F2828" s="2"/>
    </row>
    <row r="2829" spans="6:6">
      <c r="F2829" s="2"/>
    </row>
    <row r="2830" spans="6:6">
      <c r="F2830" s="2"/>
    </row>
    <row r="2831" spans="6:6">
      <c r="F2831" s="2"/>
    </row>
    <row r="2832" spans="6:6">
      <c r="F2832" s="2"/>
    </row>
    <row r="2833" spans="6:6">
      <c r="F2833" s="2"/>
    </row>
    <row r="2834" spans="6:6">
      <c r="F2834" s="2"/>
    </row>
    <row r="2835" spans="6:6">
      <c r="F2835" s="2"/>
    </row>
    <row r="2836" spans="6:6">
      <c r="F2836" s="2"/>
    </row>
    <row r="2837" spans="6:6">
      <c r="F2837" s="2"/>
    </row>
    <row r="2838" spans="6:6">
      <c r="F2838" s="2"/>
    </row>
    <row r="2839" spans="6:6">
      <c r="F2839" s="2"/>
    </row>
    <row r="2840" spans="6:6">
      <c r="F2840" s="2"/>
    </row>
    <row r="2841" spans="6:6">
      <c r="F2841" s="2"/>
    </row>
    <row r="2842" spans="6:6">
      <c r="F2842" s="2"/>
    </row>
    <row r="2843" spans="6:6">
      <c r="F2843" s="2"/>
    </row>
    <row r="2844" spans="6:6">
      <c r="F2844" s="2"/>
    </row>
    <row r="2845" spans="6:6">
      <c r="F2845" s="2"/>
    </row>
    <row r="2846" spans="6:6">
      <c r="F2846" s="2"/>
    </row>
    <row r="2847" spans="6:6">
      <c r="F2847" s="2"/>
    </row>
    <row r="2848" spans="6:6">
      <c r="F2848" s="2"/>
    </row>
    <row r="2849" spans="6:6">
      <c r="F2849" s="2"/>
    </row>
    <row r="2850" spans="6:6">
      <c r="F2850" s="2"/>
    </row>
    <row r="2851" spans="6:6">
      <c r="F2851" s="2"/>
    </row>
    <row r="2852" spans="6:6">
      <c r="F2852" s="2"/>
    </row>
    <row r="2853" spans="6:6">
      <c r="F2853" s="2"/>
    </row>
    <row r="2854" spans="6:6">
      <c r="F2854" s="2"/>
    </row>
    <row r="2855" spans="6:6">
      <c r="F2855" s="2"/>
    </row>
    <row r="2856" spans="6:6">
      <c r="F2856" s="2"/>
    </row>
    <row r="2857" spans="6:6">
      <c r="F2857" s="2"/>
    </row>
    <row r="2858" spans="6:6">
      <c r="F2858" s="2"/>
    </row>
    <row r="2859" spans="6:6">
      <c r="F2859" s="2"/>
    </row>
    <row r="2860" spans="6:6">
      <c r="F2860" s="2"/>
    </row>
    <row r="2861" spans="6:6">
      <c r="F2861" s="2"/>
    </row>
    <row r="2862" spans="6:6">
      <c r="F2862" s="2"/>
    </row>
    <row r="2863" spans="6:6">
      <c r="F2863" s="2"/>
    </row>
    <row r="2864" spans="6:6">
      <c r="F2864" s="2"/>
    </row>
    <row r="2865" spans="6:6">
      <c r="F2865" s="2"/>
    </row>
    <row r="2866" spans="6:6">
      <c r="F2866" s="2"/>
    </row>
    <row r="2867" spans="6:6">
      <c r="F2867" s="2"/>
    </row>
    <row r="2868" spans="6:6">
      <c r="F2868" s="2"/>
    </row>
    <row r="2869" spans="6:6">
      <c r="F2869" s="2"/>
    </row>
    <row r="2870" spans="6:6">
      <c r="F2870" s="2"/>
    </row>
    <row r="2871" spans="6:6">
      <c r="F2871" s="2"/>
    </row>
    <row r="2872" spans="6:6">
      <c r="F2872" s="2"/>
    </row>
    <row r="2873" spans="6:6">
      <c r="F2873" s="2"/>
    </row>
    <row r="2874" spans="6:6">
      <c r="F2874" s="2"/>
    </row>
    <row r="2875" spans="6:6">
      <c r="F2875" s="2"/>
    </row>
    <row r="2876" spans="6:6">
      <c r="F2876" s="2"/>
    </row>
    <row r="2877" spans="6:6">
      <c r="F2877" s="2"/>
    </row>
    <row r="2878" spans="6:6">
      <c r="F2878" s="2"/>
    </row>
    <row r="2879" spans="6:6">
      <c r="F2879" s="2"/>
    </row>
    <row r="2880" spans="6:6">
      <c r="F2880" s="2"/>
    </row>
    <row r="2881" spans="6:6">
      <c r="F2881" s="2"/>
    </row>
    <row r="2882" spans="6:6">
      <c r="F2882" s="2"/>
    </row>
    <row r="2883" spans="6:6">
      <c r="F2883" s="2"/>
    </row>
    <row r="2884" spans="6:6">
      <c r="F2884" s="2"/>
    </row>
    <row r="2885" spans="6:6">
      <c r="F2885" s="2"/>
    </row>
    <row r="2886" spans="6:6">
      <c r="F2886" s="2"/>
    </row>
    <row r="2887" spans="6:6">
      <c r="F2887" s="2"/>
    </row>
    <row r="2888" spans="6:6">
      <c r="F2888" s="2"/>
    </row>
    <row r="2889" spans="6:6">
      <c r="F2889" s="2"/>
    </row>
    <row r="2890" spans="6:6">
      <c r="F2890" s="2"/>
    </row>
    <row r="2891" spans="6:6">
      <c r="F2891" s="2"/>
    </row>
    <row r="2892" spans="6:6">
      <c r="F2892" s="2"/>
    </row>
    <row r="2893" spans="6:6">
      <c r="F2893" s="2"/>
    </row>
    <row r="2894" spans="6:6">
      <c r="F2894" s="2"/>
    </row>
    <row r="2895" spans="6:6">
      <c r="F2895" s="2"/>
    </row>
    <row r="2896" spans="6:6">
      <c r="F2896" s="2"/>
    </row>
    <row r="2897" spans="6:6">
      <c r="F2897" s="2"/>
    </row>
    <row r="2898" spans="6:6">
      <c r="F2898" s="2"/>
    </row>
    <row r="2899" spans="6:6">
      <c r="F2899" s="2"/>
    </row>
    <row r="2900" spans="6:6">
      <c r="F2900" s="2"/>
    </row>
    <row r="2901" spans="6:6">
      <c r="F2901" s="2"/>
    </row>
    <row r="2902" spans="6:6">
      <c r="F2902" s="2"/>
    </row>
    <row r="2903" spans="6:6">
      <c r="F2903" s="2"/>
    </row>
    <row r="2904" spans="6:6">
      <c r="F2904" s="2"/>
    </row>
    <row r="2905" spans="6:6">
      <c r="F2905" s="2"/>
    </row>
    <row r="2906" spans="6:6">
      <c r="F2906" s="2"/>
    </row>
    <row r="2907" spans="6:6">
      <c r="F2907" s="2"/>
    </row>
    <row r="2908" spans="6:6">
      <c r="F2908" s="2"/>
    </row>
    <row r="2909" spans="6:6">
      <c r="F2909" s="2"/>
    </row>
    <row r="2910" spans="6:6">
      <c r="F2910" s="2"/>
    </row>
    <row r="2911" spans="6:6">
      <c r="F2911" s="2"/>
    </row>
    <row r="2912" spans="6:6">
      <c r="F2912" s="2"/>
    </row>
    <row r="2913" spans="6:6">
      <c r="F2913" s="2"/>
    </row>
    <row r="2914" spans="6:6">
      <c r="F2914" s="2"/>
    </row>
    <row r="2915" spans="6:6">
      <c r="F2915" s="2"/>
    </row>
    <row r="2916" spans="6:6">
      <c r="F2916" s="2"/>
    </row>
    <row r="2917" spans="6:6">
      <c r="F2917" s="2"/>
    </row>
    <row r="2918" spans="6:6">
      <c r="F2918" s="2"/>
    </row>
    <row r="2919" spans="6:6">
      <c r="F2919" s="2"/>
    </row>
    <row r="2920" spans="6:6">
      <c r="F2920" s="2"/>
    </row>
    <row r="2921" spans="6:6">
      <c r="F2921" s="2"/>
    </row>
    <row r="2922" spans="6:6">
      <c r="F2922" s="2"/>
    </row>
    <row r="2923" spans="6:6">
      <c r="F2923" s="2"/>
    </row>
    <row r="2924" spans="6:6">
      <c r="F2924" s="2"/>
    </row>
    <row r="2925" spans="6:6">
      <c r="F2925" s="2"/>
    </row>
    <row r="2926" spans="6:6">
      <c r="F2926" s="2"/>
    </row>
    <row r="2927" spans="6:6">
      <c r="F2927" s="2"/>
    </row>
    <row r="2928" spans="6:6">
      <c r="F2928" s="2"/>
    </row>
    <row r="2929" spans="6:6">
      <c r="F2929" s="2"/>
    </row>
    <row r="2930" spans="6:6">
      <c r="F2930" s="2"/>
    </row>
    <row r="2931" spans="6:6">
      <c r="F2931" s="2"/>
    </row>
    <row r="2932" spans="6:6">
      <c r="F2932" s="2"/>
    </row>
    <row r="2933" spans="6:6">
      <c r="F2933" s="2"/>
    </row>
    <row r="2934" spans="6:6">
      <c r="F2934" s="2"/>
    </row>
    <row r="2935" spans="6:6">
      <c r="F2935" s="2"/>
    </row>
    <row r="2936" spans="6:6">
      <c r="F2936" s="2"/>
    </row>
    <row r="2937" spans="6:6">
      <c r="F2937" s="2"/>
    </row>
    <row r="2938" spans="6:6">
      <c r="F2938" s="2"/>
    </row>
    <row r="2939" spans="6:6">
      <c r="F2939" s="2"/>
    </row>
    <row r="2940" spans="6:6">
      <c r="F2940" s="2"/>
    </row>
    <row r="2941" spans="6:6">
      <c r="F2941" s="2"/>
    </row>
    <row r="2942" spans="6:6">
      <c r="F2942" s="2"/>
    </row>
    <row r="2943" spans="6:6">
      <c r="F2943" s="2"/>
    </row>
    <row r="2944" spans="6:6">
      <c r="F2944" s="2"/>
    </row>
    <row r="2945" spans="6:6">
      <c r="F2945" s="2"/>
    </row>
    <row r="2946" spans="6:6">
      <c r="F2946" s="2"/>
    </row>
    <row r="2947" spans="6:6">
      <c r="F2947" s="2"/>
    </row>
    <row r="2948" spans="6:6">
      <c r="F2948" s="2"/>
    </row>
    <row r="2949" spans="6:6">
      <c r="F2949" s="2"/>
    </row>
    <row r="2950" spans="6:6">
      <c r="F2950" s="2"/>
    </row>
    <row r="2951" spans="6:6">
      <c r="F2951" s="2"/>
    </row>
    <row r="2952" spans="6:6">
      <c r="F2952" s="2"/>
    </row>
    <row r="2953" spans="6:6">
      <c r="F2953" s="2"/>
    </row>
    <row r="2954" spans="6:6">
      <c r="F2954" s="2"/>
    </row>
    <row r="2955" spans="6:6">
      <c r="F2955" s="2"/>
    </row>
    <row r="2956" spans="6:6">
      <c r="F2956" s="2"/>
    </row>
    <row r="2957" spans="6:6">
      <c r="F2957" s="2"/>
    </row>
    <row r="2958" spans="6:6">
      <c r="F2958" s="2"/>
    </row>
    <row r="2959" spans="6:6">
      <c r="F2959" s="2"/>
    </row>
    <row r="2960" spans="6:6">
      <c r="F2960" s="2"/>
    </row>
    <row r="2961" spans="6:6">
      <c r="F2961" s="2"/>
    </row>
    <row r="2962" spans="6:6">
      <c r="F2962" s="2"/>
    </row>
    <row r="2963" spans="6:6">
      <c r="F2963" s="2"/>
    </row>
    <row r="2964" spans="6:6">
      <c r="F2964" s="2"/>
    </row>
    <row r="2965" spans="6:6">
      <c r="F2965" s="2"/>
    </row>
    <row r="2966" spans="6:6">
      <c r="F2966" s="2"/>
    </row>
    <row r="2967" spans="6:6">
      <c r="F2967" s="2"/>
    </row>
    <row r="2968" spans="6:6">
      <c r="F2968" s="2"/>
    </row>
    <row r="2969" spans="6:6">
      <c r="F2969" s="2"/>
    </row>
    <row r="2970" spans="6:6">
      <c r="F2970" s="2"/>
    </row>
    <row r="2971" spans="6:6">
      <c r="F2971" s="2"/>
    </row>
    <row r="2972" spans="6:6">
      <c r="F2972" s="2"/>
    </row>
    <row r="2973" spans="6:6">
      <c r="F2973" s="2"/>
    </row>
    <row r="2974" spans="6:6">
      <c r="F2974" s="2"/>
    </row>
    <row r="2975" spans="6:6">
      <c r="F2975" s="2"/>
    </row>
    <row r="2976" spans="6:6">
      <c r="F2976" s="2"/>
    </row>
    <row r="2977" spans="6:6">
      <c r="F2977" s="2"/>
    </row>
    <row r="2978" spans="6:6">
      <c r="F2978" s="2"/>
    </row>
    <row r="2979" spans="6:6">
      <c r="F2979" s="2"/>
    </row>
    <row r="2980" spans="6:6">
      <c r="F2980" s="2"/>
    </row>
    <row r="2981" spans="6:6">
      <c r="F2981" s="2"/>
    </row>
    <row r="2982" spans="6:6">
      <c r="F2982" s="2"/>
    </row>
    <row r="2983" spans="6:6">
      <c r="F2983" s="2"/>
    </row>
    <row r="2984" spans="6:6">
      <c r="F2984" s="2"/>
    </row>
    <row r="2985" spans="6:6">
      <c r="F2985" s="2"/>
    </row>
    <row r="2986" spans="6:6">
      <c r="F2986" s="2"/>
    </row>
    <row r="2987" spans="6:6">
      <c r="F2987" s="2"/>
    </row>
    <row r="2988" spans="6:6">
      <c r="F2988" s="2"/>
    </row>
    <row r="2989" spans="6:6">
      <c r="F2989" s="2"/>
    </row>
    <row r="2990" spans="6:6">
      <c r="F2990" s="2"/>
    </row>
    <row r="2991" spans="6:6">
      <c r="F2991" s="2"/>
    </row>
    <row r="2992" spans="6:6">
      <c r="F2992" s="2"/>
    </row>
    <row r="2993" spans="6:6">
      <c r="F2993" s="2"/>
    </row>
    <row r="2994" spans="6:6">
      <c r="F2994" s="2"/>
    </row>
    <row r="2995" spans="6:6">
      <c r="F2995" s="2"/>
    </row>
    <row r="2996" spans="6:6">
      <c r="F2996" s="2"/>
    </row>
    <row r="2997" spans="6:6">
      <c r="F2997" s="2"/>
    </row>
    <row r="2998" spans="6:6">
      <c r="F2998" s="2"/>
    </row>
    <row r="2999" spans="6:6">
      <c r="F2999" s="2"/>
    </row>
    <row r="3000" spans="6:6">
      <c r="F3000" s="2"/>
    </row>
    <row r="3001" spans="6:6">
      <c r="F3001" s="2"/>
    </row>
    <row r="3002" spans="6:6">
      <c r="F3002" s="2"/>
    </row>
    <row r="3003" spans="6:6">
      <c r="F3003" s="2"/>
    </row>
    <row r="3004" spans="6:6">
      <c r="F3004" s="2"/>
    </row>
    <row r="3005" spans="6:6">
      <c r="F3005" s="2"/>
    </row>
    <row r="3006" spans="6:6">
      <c r="F3006" s="2"/>
    </row>
    <row r="3007" spans="6:6">
      <c r="F3007" s="2"/>
    </row>
    <row r="3008" spans="6:6">
      <c r="F3008" s="2"/>
    </row>
    <row r="3009" spans="6:6">
      <c r="F3009" s="2"/>
    </row>
    <row r="3010" spans="6:6">
      <c r="F3010" s="2"/>
    </row>
    <row r="3011" spans="6:6">
      <c r="F3011" s="2"/>
    </row>
    <row r="3012" spans="6:6">
      <c r="F3012" s="2"/>
    </row>
    <row r="3013" spans="6:6">
      <c r="F3013" s="2"/>
    </row>
    <row r="3014" spans="6:6">
      <c r="F3014" s="2"/>
    </row>
    <row r="3015" spans="6:6">
      <c r="F3015" s="2"/>
    </row>
    <row r="3016" spans="6:6">
      <c r="F3016" s="2"/>
    </row>
    <row r="3017" spans="6:6">
      <c r="F3017" s="2"/>
    </row>
    <row r="3018" spans="6:6">
      <c r="F3018" s="2"/>
    </row>
    <row r="3019" spans="6:6">
      <c r="F3019" s="2"/>
    </row>
    <row r="3020" spans="6:6">
      <c r="F3020" s="2"/>
    </row>
    <row r="3021" spans="6:6">
      <c r="F3021" s="2"/>
    </row>
    <row r="3022" spans="6:6">
      <c r="F3022" s="2"/>
    </row>
    <row r="3023" spans="6:6">
      <c r="F3023" s="2"/>
    </row>
    <row r="3024" spans="6:6">
      <c r="F3024" s="2"/>
    </row>
    <row r="3025" spans="6:6">
      <c r="F3025" s="2"/>
    </row>
    <row r="3026" spans="6:6">
      <c r="F3026" s="2"/>
    </row>
    <row r="3027" spans="6:6">
      <c r="F3027" s="2"/>
    </row>
    <row r="3028" spans="6:6">
      <c r="F3028" s="2"/>
    </row>
    <row r="3029" spans="6:6">
      <c r="F3029" s="2"/>
    </row>
    <row r="3030" spans="6:6">
      <c r="F3030" s="2"/>
    </row>
    <row r="3031" spans="6:6">
      <c r="F3031" s="2"/>
    </row>
    <row r="3032" spans="6:6">
      <c r="F3032" s="2"/>
    </row>
    <row r="3033" spans="6:6">
      <c r="F3033" s="2"/>
    </row>
    <row r="3034" spans="6:6">
      <c r="F3034" s="2"/>
    </row>
    <row r="3035" spans="6:6">
      <c r="F3035" s="2"/>
    </row>
    <row r="3036" spans="6:6">
      <c r="F3036" s="2"/>
    </row>
    <row r="3037" spans="6:6">
      <c r="F3037" s="2"/>
    </row>
    <row r="3038" spans="6:6">
      <c r="F3038" s="2"/>
    </row>
    <row r="3039" spans="6:6">
      <c r="F3039" s="2"/>
    </row>
    <row r="3040" spans="6:6">
      <c r="F3040" s="2"/>
    </row>
    <row r="3041" spans="6:6">
      <c r="F3041" s="2"/>
    </row>
    <row r="3042" spans="6:6">
      <c r="F3042" s="2"/>
    </row>
    <row r="3043" spans="6:6">
      <c r="F3043" s="2"/>
    </row>
    <row r="3044" spans="6:6">
      <c r="F3044" s="2"/>
    </row>
    <row r="3045" spans="6:6">
      <c r="F3045" s="2"/>
    </row>
    <row r="3046" spans="6:6">
      <c r="F3046" s="2"/>
    </row>
    <row r="3047" spans="6:6">
      <c r="F3047" s="2"/>
    </row>
    <row r="3048" spans="6:6">
      <c r="F3048" s="2"/>
    </row>
    <row r="3049" spans="6:6">
      <c r="F3049" s="2"/>
    </row>
    <row r="3050" spans="6:6">
      <c r="F3050" s="2"/>
    </row>
    <row r="3051" spans="6:6">
      <c r="F3051" s="2"/>
    </row>
    <row r="3052" spans="6:6">
      <c r="F3052" s="2"/>
    </row>
    <row r="3053" spans="6:6">
      <c r="F3053" s="2"/>
    </row>
    <row r="3054" spans="6:6">
      <c r="F3054" s="2"/>
    </row>
    <row r="3055" spans="6:6">
      <c r="F3055" s="2"/>
    </row>
    <row r="3056" spans="6:6">
      <c r="F3056" s="2"/>
    </row>
    <row r="3057" spans="6:6">
      <c r="F3057" s="2"/>
    </row>
    <row r="3058" spans="6:6">
      <c r="F3058" s="2"/>
    </row>
    <row r="3059" spans="6:6">
      <c r="F3059" s="2"/>
    </row>
    <row r="3060" spans="6:6">
      <c r="F3060" s="2"/>
    </row>
    <row r="3061" spans="6:6">
      <c r="F3061" s="2"/>
    </row>
    <row r="3062" spans="6:6">
      <c r="F3062" s="2"/>
    </row>
    <row r="3063" spans="6:6">
      <c r="F3063" s="2"/>
    </row>
    <row r="3064" spans="6:6">
      <c r="F3064" s="2"/>
    </row>
    <row r="3065" spans="6:6">
      <c r="F3065" s="2"/>
    </row>
    <row r="3066" spans="6:6">
      <c r="F3066" s="2"/>
    </row>
    <row r="3067" spans="6:6">
      <c r="F3067" s="2"/>
    </row>
    <row r="3068" spans="6:6">
      <c r="F3068" s="2"/>
    </row>
    <row r="3069" spans="6:6">
      <c r="F3069" s="2"/>
    </row>
    <row r="3070" spans="6:6">
      <c r="F3070" s="2"/>
    </row>
    <row r="3071" spans="6:6">
      <c r="F3071" s="2"/>
    </row>
    <row r="3072" spans="6:6">
      <c r="F3072" s="2"/>
    </row>
    <row r="3073" spans="6:6">
      <c r="F3073" s="2"/>
    </row>
    <row r="3074" spans="6:6">
      <c r="F3074" s="2"/>
    </row>
    <row r="3075" spans="6:6">
      <c r="F3075" s="2"/>
    </row>
    <row r="3076" spans="6:6">
      <c r="F3076" s="2"/>
    </row>
    <row r="3077" spans="6:6">
      <c r="F3077" s="2"/>
    </row>
    <row r="3078" spans="6:6">
      <c r="F3078" s="2"/>
    </row>
    <row r="3079" spans="6:6">
      <c r="F3079" s="2"/>
    </row>
    <row r="3080" spans="6:6">
      <c r="F3080" s="2"/>
    </row>
    <row r="3081" spans="6:6">
      <c r="F3081" s="2"/>
    </row>
    <row r="3082" spans="6:6">
      <c r="F3082" s="2"/>
    </row>
    <row r="3083" spans="6:6">
      <c r="F3083" s="2"/>
    </row>
    <row r="3084" spans="6:6">
      <c r="F3084" s="2"/>
    </row>
    <row r="3085" spans="6:6">
      <c r="F3085" s="2"/>
    </row>
    <row r="3086" spans="6:6">
      <c r="F3086" s="2"/>
    </row>
    <row r="3087" spans="6:6">
      <c r="F3087" s="2"/>
    </row>
    <row r="3088" spans="6:6">
      <c r="F3088" s="2"/>
    </row>
    <row r="3089" spans="6:6">
      <c r="F3089" s="2"/>
    </row>
    <row r="3090" spans="6:6">
      <c r="F3090" s="2"/>
    </row>
    <row r="3091" spans="6:6">
      <c r="F3091" s="2"/>
    </row>
    <row r="3092" spans="6:6">
      <c r="F3092" s="2"/>
    </row>
    <row r="3093" spans="6:6">
      <c r="F3093" s="2"/>
    </row>
    <row r="3094" spans="6:6">
      <c r="F3094" s="2"/>
    </row>
    <row r="3095" spans="6:6">
      <c r="F3095" s="2"/>
    </row>
    <row r="3096" spans="6:6">
      <c r="F3096" s="2"/>
    </row>
    <row r="3097" spans="6:6">
      <c r="F3097" s="2"/>
    </row>
    <row r="3098" spans="6:6">
      <c r="F3098" s="2"/>
    </row>
    <row r="3099" spans="6:6">
      <c r="F3099" s="2"/>
    </row>
    <row r="3100" spans="6:6">
      <c r="F3100" s="2"/>
    </row>
    <row r="3101" spans="6:6">
      <c r="F3101" s="2"/>
    </row>
    <row r="3102" spans="6:6">
      <c r="F3102" s="2"/>
    </row>
    <row r="3103" spans="6:6">
      <c r="F3103" s="2"/>
    </row>
    <row r="3104" spans="6:6">
      <c r="F3104" s="2"/>
    </row>
    <row r="3105" spans="6:6">
      <c r="F3105" s="2"/>
    </row>
    <row r="3106" spans="6:6">
      <c r="F3106" s="2"/>
    </row>
    <row r="3107" spans="6:6">
      <c r="F3107" s="2"/>
    </row>
    <row r="3108" spans="6:6">
      <c r="F3108" s="2"/>
    </row>
    <row r="3109" spans="6:6">
      <c r="F3109" s="2"/>
    </row>
    <row r="3110" spans="6:6">
      <c r="F3110" s="2"/>
    </row>
    <row r="3111" spans="6:6">
      <c r="F3111" s="2"/>
    </row>
    <row r="3112" spans="6:6">
      <c r="F3112" s="2"/>
    </row>
    <row r="3113" spans="6:6">
      <c r="F3113" s="2"/>
    </row>
    <row r="3114" spans="6:6">
      <c r="F3114" s="2"/>
    </row>
    <row r="3115" spans="6:6">
      <c r="F3115" s="2"/>
    </row>
    <row r="3116" spans="6:6">
      <c r="F3116" s="2"/>
    </row>
    <row r="3117" spans="6:6">
      <c r="F3117" s="2"/>
    </row>
    <row r="3118" spans="6:6">
      <c r="F3118" s="2"/>
    </row>
    <row r="3119" spans="6:6">
      <c r="F3119" s="2"/>
    </row>
    <row r="3120" spans="6:6">
      <c r="F3120" s="2"/>
    </row>
    <row r="3121" spans="6:6">
      <c r="F3121" s="2"/>
    </row>
    <row r="3122" spans="6:6">
      <c r="F3122" s="2"/>
    </row>
    <row r="3123" spans="6:6">
      <c r="F3123" s="2"/>
    </row>
    <row r="3124" spans="6:6">
      <c r="F3124" s="2"/>
    </row>
    <row r="3125" spans="6:6">
      <c r="F3125" s="2"/>
    </row>
    <row r="3126" spans="6:6">
      <c r="F3126" s="2"/>
    </row>
    <row r="3127" spans="6:6">
      <c r="F3127" s="2"/>
    </row>
    <row r="3128" spans="6:6">
      <c r="F3128" s="2"/>
    </row>
    <row r="3129" spans="6:6">
      <c r="F3129" s="2"/>
    </row>
    <row r="3130" spans="6:6">
      <c r="F3130" s="2"/>
    </row>
    <row r="3131" spans="6:6">
      <c r="F3131" s="2"/>
    </row>
    <row r="3132" spans="6:6">
      <c r="F3132" s="2"/>
    </row>
    <row r="3133" spans="6:6">
      <c r="F3133" s="2"/>
    </row>
    <row r="3134" spans="6:6">
      <c r="F3134" s="2"/>
    </row>
    <row r="3135" spans="6:6">
      <c r="F3135" s="2"/>
    </row>
    <row r="3136" spans="6:6">
      <c r="F3136" s="2"/>
    </row>
    <row r="3137" spans="6:6">
      <c r="F3137" s="2"/>
    </row>
    <row r="3138" spans="6:6">
      <c r="F3138" s="2"/>
    </row>
    <row r="3139" spans="6:6">
      <c r="F3139" s="2"/>
    </row>
    <row r="3140" spans="6:6">
      <c r="F3140" s="2"/>
    </row>
    <row r="3141" spans="6:6">
      <c r="F3141" s="2"/>
    </row>
    <row r="3142" spans="6:6">
      <c r="F3142" s="2"/>
    </row>
    <row r="3143" spans="6:6">
      <c r="F3143" s="2"/>
    </row>
    <row r="3144" spans="6:6">
      <c r="F3144" s="2"/>
    </row>
    <row r="3145" spans="6:6">
      <c r="F3145" s="2"/>
    </row>
    <row r="3146" spans="6:6">
      <c r="F3146" s="2"/>
    </row>
    <row r="3147" spans="6:6">
      <c r="F3147" s="2"/>
    </row>
    <row r="3148" spans="6:6">
      <c r="F3148" s="2"/>
    </row>
    <row r="3149" spans="6:6">
      <c r="F3149" s="2"/>
    </row>
    <row r="3150" spans="6:6">
      <c r="F3150" s="2"/>
    </row>
    <row r="3151" spans="6:6">
      <c r="F3151" s="2"/>
    </row>
    <row r="3152" spans="6:6">
      <c r="F3152" s="2"/>
    </row>
    <row r="3153" spans="6:6">
      <c r="F3153" s="2"/>
    </row>
    <row r="3154" spans="6:6">
      <c r="F3154" s="2"/>
    </row>
    <row r="3155" spans="6:6">
      <c r="F3155" s="2"/>
    </row>
    <row r="3156" spans="6:6">
      <c r="F3156" s="2"/>
    </row>
    <row r="3157" spans="6:6">
      <c r="F3157" s="2"/>
    </row>
    <row r="3158" spans="6:6">
      <c r="F3158" s="2"/>
    </row>
    <row r="3159" spans="6:6">
      <c r="F3159" s="2"/>
    </row>
    <row r="3160" spans="6:6">
      <c r="F3160" s="2"/>
    </row>
    <row r="3161" spans="6:6">
      <c r="F3161" s="2"/>
    </row>
    <row r="3162" spans="6:6">
      <c r="F3162" s="2"/>
    </row>
    <row r="3163" spans="6:6">
      <c r="F3163" s="2"/>
    </row>
    <row r="3164" spans="6:6">
      <c r="F3164" s="2"/>
    </row>
    <row r="3165" spans="6:6">
      <c r="F3165" s="2"/>
    </row>
    <row r="3166" spans="6:6">
      <c r="F3166" s="2"/>
    </row>
    <row r="3167" spans="6:6">
      <c r="F3167" s="2"/>
    </row>
    <row r="3168" spans="6:6">
      <c r="F3168" s="2"/>
    </row>
    <row r="3169" spans="6:6">
      <c r="F3169" s="2"/>
    </row>
    <row r="3170" spans="6:6">
      <c r="F3170" s="2"/>
    </row>
    <row r="3171" spans="6:6">
      <c r="F3171" s="2"/>
    </row>
    <row r="3172" spans="6:6">
      <c r="F3172" s="2"/>
    </row>
    <row r="3173" spans="6:6">
      <c r="F3173" s="2"/>
    </row>
    <row r="3174" spans="6:6">
      <c r="F3174" s="2"/>
    </row>
    <row r="3175" spans="6:6">
      <c r="F3175" s="2"/>
    </row>
    <row r="3176" spans="6:6">
      <c r="F3176" s="2"/>
    </row>
    <row r="3177" spans="6:6">
      <c r="F3177" s="2"/>
    </row>
    <row r="3178" spans="6:6">
      <c r="F3178" s="2"/>
    </row>
    <row r="3179" spans="6:6">
      <c r="F3179" s="2"/>
    </row>
    <row r="3180" spans="6:6">
      <c r="F3180" s="2"/>
    </row>
    <row r="3181" spans="6:6">
      <c r="F3181" s="2"/>
    </row>
    <row r="3182" spans="6:6">
      <c r="F3182" s="2"/>
    </row>
    <row r="3183" spans="6:6">
      <c r="F3183" s="2"/>
    </row>
    <row r="3184" spans="6:6">
      <c r="F3184" s="2"/>
    </row>
    <row r="3185" spans="6:6">
      <c r="F3185" s="2"/>
    </row>
    <row r="3186" spans="6:6">
      <c r="F3186" s="2"/>
    </row>
    <row r="3187" spans="6:6">
      <c r="F3187" s="2"/>
    </row>
    <row r="3188" spans="6:6">
      <c r="F3188" s="2"/>
    </row>
    <row r="3189" spans="6:6">
      <c r="F3189" s="2"/>
    </row>
    <row r="3190" spans="6:6">
      <c r="F3190" s="2"/>
    </row>
    <row r="3191" spans="6:6">
      <c r="F3191" s="2"/>
    </row>
    <row r="3192" spans="6:6">
      <c r="F3192" s="2"/>
    </row>
    <row r="3193" spans="6:6">
      <c r="F3193" s="2"/>
    </row>
    <row r="3194" spans="6:6">
      <c r="F3194" s="2"/>
    </row>
    <row r="3195" spans="6:6">
      <c r="F3195" s="2"/>
    </row>
    <row r="3196" spans="6:6">
      <c r="F3196" s="2"/>
    </row>
    <row r="3197" spans="6:6">
      <c r="F3197" s="2"/>
    </row>
    <row r="3198" spans="6:6">
      <c r="F3198" s="2"/>
    </row>
    <row r="3199" spans="6:6">
      <c r="F3199" s="2"/>
    </row>
    <row r="3200" spans="6:6">
      <c r="F3200" s="2"/>
    </row>
    <row r="3201" spans="6:6">
      <c r="F3201" s="2"/>
    </row>
    <row r="3202" spans="6:6">
      <c r="F3202" s="2"/>
    </row>
    <row r="3203" spans="6:6">
      <c r="F3203" s="2"/>
    </row>
    <row r="3204" spans="6:6">
      <c r="F3204" s="2"/>
    </row>
    <row r="3205" spans="6:6">
      <c r="F3205" s="2"/>
    </row>
    <row r="3206" spans="6:6">
      <c r="F3206" s="2"/>
    </row>
    <row r="3207" spans="6:6">
      <c r="F3207" s="2"/>
    </row>
    <row r="3208" spans="6:6">
      <c r="F3208" s="2"/>
    </row>
    <row r="3209" spans="6:6">
      <c r="F3209" s="2"/>
    </row>
    <row r="3210" spans="6:6">
      <c r="F3210" s="2"/>
    </row>
    <row r="3211" spans="6:6">
      <c r="F3211" s="2"/>
    </row>
    <row r="3212" spans="6:6">
      <c r="F3212" s="2"/>
    </row>
    <row r="3213" spans="6:6">
      <c r="F3213" s="2"/>
    </row>
    <row r="3214" spans="6:6">
      <c r="F3214" s="2"/>
    </row>
    <row r="3215" spans="6:6">
      <c r="F3215" s="2"/>
    </row>
    <row r="3216" spans="6:6">
      <c r="F3216" s="2"/>
    </row>
    <row r="3217" spans="6:6">
      <c r="F3217" s="2"/>
    </row>
    <row r="3218" spans="6:6">
      <c r="F3218" s="2"/>
    </row>
    <row r="3219" spans="6:6">
      <c r="F3219" s="2"/>
    </row>
    <row r="3220" spans="6:6">
      <c r="F3220" s="2"/>
    </row>
    <row r="3221" spans="6:6">
      <c r="F3221" s="2"/>
    </row>
    <row r="3222" spans="6:6">
      <c r="F3222" s="2"/>
    </row>
    <row r="3223" spans="6:6">
      <c r="F3223" s="2"/>
    </row>
    <row r="3224" spans="6:6">
      <c r="F3224" s="2"/>
    </row>
    <row r="3225" spans="6:6">
      <c r="F3225" s="2"/>
    </row>
    <row r="3226" spans="6:6">
      <c r="F3226" s="2"/>
    </row>
    <row r="3227" spans="6:6">
      <c r="F3227" s="2"/>
    </row>
    <row r="3228" spans="6:6">
      <c r="F3228" s="2"/>
    </row>
    <row r="3229" spans="6:6">
      <c r="F3229" s="2"/>
    </row>
    <row r="3230" spans="6:6">
      <c r="F3230" s="2"/>
    </row>
    <row r="3231" spans="6:6">
      <c r="F3231" s="2"/>
    </row>
    <row r="3232" spans="6:6">
      <c r="F3232" s="2"/>
    </row>
    <row r="3233" spans="6:6">
      <c r="F3233" s="2"/>
    </row>
    <row r="3234" spans="6:6">
      <c r="F3234" s="2"/>
    </row>
    <row r="3235" spans="6:6">
      <c r="F3235" s="2"/>
    </row>
    <row r="3236" spans="6:6">
      <c r="F3236" s="2"/>
    </row>
    <row r="3237" spans="6:6">
      <c r="F3237" s="2"/>
    </row>
    <row r="3238" spans="6:6">
      <c r="F3238" s="2"/>
    </row>
    <row r="3239" spans="6:6">
      <c r="F3239" s="2"/>
    </row>
    <row r="3240" spans="6:6">
      <c r="F3240" s="2"/>
    </row>
    <row r="3241" spans="6:6">
      <c r="F3241" s="2"/>
    </row>
    <row r="3242" spans="6:6">
      <c r="F3242" s="2"/>
    </row>
    <row r="3243" spans="6:6">
      <c r="F3243" s="2"/>
    </row>
    <row r="3244" spans="6:6">
      <c r="F3244" s="2"/>
    </row>
    <row r="3245" spans="6:6">
      <c r="F3245" s="2"/>
    </row>
    <row r="3246" spans="6:6">
      <c r="F3246" s="2"/>
    </row>
    <row r="3247" spans="6:6">
      <c r="F3247" s="2"/>
    </row>
    <row r="3248" spans="6:6">
      <c r="F3248" s="2"/>
    </row>
    <row r="3249" spans="6:6">
      <c r="F3249" s="2"/>
    </row>
    <row r="3250" spans="6:6">
      <c r="F3250" s="2"/>
    </row>
    <row r="3251" spans="6:6">
      <c r="F3251" s="2"/>
    </row>
    <row r="3252" spans="6:6">
      <c r="F3252" s="2"/>
    </row>
    <row r="3253" spans="6:6">
      <c r="F3253" s="2"/>
    </row>
    <row r="3254" spans="6:6">
      <c r="F3254" s="2"/>
    </row>
    <row r="3255" spans="6:6">
      <c r="F3255" s="2"/>
    </row>
    <row r="3256" spans="6:6">
      <c r="F3256" s="2"/>
    </row>
    <row r="3257" spans="6:6">
      <c r="F3257" s="2"/>
    </row>
    <row r="3258" spans="6:6">
      <c r="F3258" s="2"/>
    </row>
    <row r="3259" spans="6:6">
      <c r="F3259" s="2"/>
    </row>
    <row r="3260" spans="6:6">
      <c r="F3260" s="2"/>
    </row>
    <row r="3261" spans="6:6">
      <c r="F3261" s="2"/>
    </row>
    <row r="3262" spans="6:6">
      <c r="F3262" s="2"/>
    </row>
    <row r="3263" spans="6:6">
      <c r="F3263" s="2"/>
    </row>
    <row r="3264" spans="6:6">
      <c r="F3264" s="2"/>
    </row>
    <row r="3265" spans="6:6">
      <c r="F3265" s="2"/>
    </row>
    <row r="3266" spans="6:6">
      <c r="F3266" s="2"/>
    </row>
    <row r="3267" spans="6:6">
      <c r="F3267" s="2"/>
    </row>
    <row r="3268" spans="6:6">
      <c r="F3268" s="2"/>
    </row>
    <row r="3269" spans="6:6">
      <c r="F3269" s="2"/>
    </row>
    <row r="3270" spans="6:6">
      <c r="F3270" s="2"/>
    </row>
    <row r="3271" spans="6:6">
      <c r="F3271" s="2"/>
    </row>
    <row r="3272" spans="6:6">
      <c r="F3272" s="2"/>
    </row>
    <row r="3273" spans="6:6">
      <c r="F3273" s="2"/>
    </row>
    <row r="3274" spans="6:6">
      <c r="F3274" s="2"/>
    </row>
    <row r="3275" spans="6:6">
      <c r="F3275" s="2"/>
    </row>
    <row r="3276" spans="6:6">
      <c r="F3276" s="2"/>
    </row>
    <row r="3277" spans="6:6">
      <c r="F3277" s="2"/>
    </row>
    <row r="3278" spans="6:6">
      <c r="F3278" s="2"/>
    </row>
    <row r="3279" spans="6:6">
      <c r="F3279" s="2"/>
    </row>
    <row r="3280" spans="6:6">
      <c r="F3280" s="2"/>
    </row>
    <row r="3281" spans="6:6">
      <c r="F3281" s="2"/>
    </row>
    <row r="3282" spans="6:6">
      <c r="F3282" s="2"/>
    </row>
    <row r="3283" spans="6:6">
      <c r="F3283" s="2"/>
    </row>
    <row r="3284" spans="6:6">
      <c r="F3284" s="2"/>
    </row>
    <row r="3285" spans="6:6">
      <c r="F3285" s="2"/>
    </row>
    <row r="3286" spans="6:6">
      <c r="F3286" s="2"/>
    </row>
    <row r="3287" spans="6:6">
      <c r="F3287" s="2"/>
    </row>
    <row r="3288" spans="6:6">
      <c r="F3288" s="2"/>
    </row>
    <row r="3289" spans="6:6">
      <c r="F3289" s="2"/>
    </row>
    <row r="3290" spans="6:6">
      <c r="F3290" s="2"/>
    </row>
    <row r="3291" spans="6:6">
      <c r="F3291" s="2"/>
    </row>
    <row r="3292" spans="6:6">
      <c r="F3292" s="2"/>
    </row>
    <row r="3293" spans="6:6">
      <c r="F3293" s="2"/>
    </row>
    <row r="3294" spans="6:6">
      <c r="F3294" s="2"/>
    </row>
    <row r="3295" spans="6:6">
      <c r="F3295" s="2"/>
    </row>
    <row r="3296" spans="6:6">
      <c r="F3296" s="2"/>
    </row>
    <row r="3297" spans="6:6">
      <c r="F3297" s="2"/>
    </row>
    <row r="3298" spans="6:6">
      <c r="F3298" s="2"/>
    </row>
    <row r="3299" spans="6:6">
      <c r="F3299" s="2"/>
    </row>
    <row r="3300" spans="6:6">
      <c r="F3300" s="2"/>
    </row>
    <row r="3301" spans="6:6">
      <c r="F3301" s="2"/>
    </row>
    <row r="3302" spans="6:6">
      <c r="F3302" s="2"/>
    </row>
    <row r="3303" spans="6:6">
      <c r="F3303" s="2"/>
    </row>
    <row r="3304" spans="6:6">
      <c r="F3304" s="2"/>
    </row>
    <row r="3305" spans="6:6">
      <c r="F3305" s="2"/>
    </row>
    <row r="3306" spans="6:6">
      <c r="F3306" s="2"/>
    </row>
    <row r="3307" spans="6:6">
      <c r="F3307" s="2"/>
    </row>
    <row r="3308" spans="6:6">
      <c r="F3308" s="2"/>
    </row>
    <row r="3309" spans="6:6">
      <c r="F3309" s="2"/>
    </row>
    <row r="3310" spans="6:6">
      <c r="F3310" s="2"/>
    </row>
    <row r="3311" spans="6:6">
      <c r="F3311" s="2"/>
    </row>
    <row r="3312" spans="6:6">
      <c r="F3312" s="2"/>
    </row>
    <row r="3313" spans="6:6">
      <c r="F3313" s="2"/>
    </row>
    <row r="3314" spans="6:6">
      <c r="F3314" s="2"/>
    </row>
    <row r="3315" spans="6:6">
      <c r="F3315" s="2"/>
    </row>
    <row r="3316" spans="6:6">
      <c r="F3316" s="2"/>
    </row>
    <row r="3317" spans="6:6">
      <c r="F3317" s="2"/>
    </row>
    <row r="3318" spans="6:6">
      <c r="F3318" s="2"/>
    </row>
    <row r="3319" spans="6:6">
      <c r="F3319" s="2"/>
    </row>
    <row r="3320" spans="6:6">
      <c r="F3320" s="2"/>
    </row>
    <row r="3321" spans="6:6">
      <c r="F3321" s="2"/>
    </row>
    <row r="3322" spans="6:6">
      <c r="F3322" s="2"/>
    </row>
    <row r="3323" spans="6:6">
      <c r="F3323" s="2"/>
    </row>
    <row r="3324" spans="6:6">
      <c r="F3324" s="2"/>
    </row>
    <row r="3325" spans="6:6">
      <c r="F3325" s="2"/>
    </row>
    <row r="3326" spans="6:6">
      <c r="F3326" s="2"/>
    </row>
    <row r="3327" spans="6:6">
      <c r="F3327" s="2"/>
    </row>
    <row r="3328" spans="6:6">
      <c r="F3328" s="2"/>
    </row>
    <row r="3329" spans="6:6">
      <c r="F3329" s="2"/>
    </row>
    <row r="3330" spans="6:6">
      <c r="F3330" s="2"/>
    </row>
    <row r="3331" spans="6:6">
      <c r="F3331" s="2"/>
    </row>
    <row r="3332" spans="6:6">
      <c r="F3332" s="2"/>
    </row>
    <row r="3333" spans="6:6">
      <c r="F3333" s="2"/>
    </row>
    <row r="3334" spans="6:6">
      <c r="F3334" s="2"/>
    </row>
    <row r="3335" spans="6:6">
      <c r="F3335" s="2"/>
    </row>
    <row r="3336" spans="6:6">
      <c r="F3336" s="2"/>
    </row>
    <row r="3337" spans="6:6">
      <c r="F3337" s="2"/>
    </row>
    <row r="3338" spans="6:6">
      <c r="F3338" s="2"/>
    </row>
    <row r="3339" spans="6:6">
      <c r="F3339" s="2"/>
    </row>
    <row r="3340" spans="6:6">
      <c r="F3340" s="2"/>
    </row>
    <row r="3341" spans="6:6">
      <c r="F3341" s="2"/>
    </row>
    <row r="3342" spans="6:6">
      <c r="F3342" s="2"/>
    </row>
    <row r="3343" spans="6:6">
      <c r="F3343" s="2"/>
    </row>
    <row r="3344" spans="6:6">
      <c r="F3344" s="2"/>
    </row>
    <row r="3345" spans="6:6">
      <c r="F3345" s="2"/>
    </row>
    <row r="3346" spans="6:6">
      <c r="F3346" s="2"/>
    </row>
    <row r="3347" spans="6:6">
      <c r="F3347" s="2"/>
    </row>
    <row r="3348" spans="6:6">
      <c r="F3348" s="2"/>
    </row>
    <row r="3349" spans="6:6">
      <c r="F3349" s="2"/>
    </row>
    <row r="3350" spans="6:6">
      <c r="F3350" s="2"/>
    </row>
    <row r="3351" spans="6:6">
      <c r="F3351" s="2"/>
    </row>
    <row r="3352" spans="6:6">
      <c r="F3352" s="2"/>
    </row>
    <row r="3353" spans="6:6">
      <c r="F3353" s="2"/>
    </row>
    <row r="3354" spans="6:6">
      <c r="F3354" s="2"/>
    </row>
    <row r="3355" spans="6:6">
      <c r="F3355" s="2"/>
    </row>
    <row r="3356" spans="6:6">
      <c r="F3356" s="2"/>
    </row>
    <row r="3357" spans="6:6">
      <c r="F3357" s="2"/>
    </row>
    <row r="3358" spans="6:6">
      <c r="F3358" s="2"/>
    </row>
    <row r="3359" spans="6:6">
      <c r="F3359" s="2"/>
    </row>
    <row r="3360" spans="6:6">
      <c r="F3360" s="2"/>
    </row>
    <row r="3361" spans="6:6">
      <c r="F3361" s="2"/>
    </row>
    <row r="3362" spans="6:6">
      <c r="F3362" s="2"/>
    </row>
    <row r="3363" spans="6:6">
      <c r="F3363" s="2"/>
    </row>
    <row r="3364" spans="6:6">
      <c r="F3364" s="2"/>
    </row>
    <row r="3365" spans="6:6">
      <c r="F3365" s="2"/>
    </row>
    <row r="3366" spans="6:6">
      <c r="F3366" s="2"/>
    </row>
    <row r="3367" spans="6:6">
      <c r="F3367" s="2"/>
    </row>
    <row r="3368" spans="6:6">
      <c r="F3368" s="2"/>
    </row>
    <row r="3369" spans="6:6">
      <c r="F3369" s="2"/>
    </row>
    <row r="3370" spans="6:6">
      <c r="F3370" s="2"/>
    </row>
    <row r="3371" spans="6:6">
      <c r="F3371" s="2"/>
    </row>
    <row r="3372" spans="6:6">
      <c r="F3372" s="2"/>
    </row>
    <row r="3373" spans="6:6">
      <c r="F3373" s="2"/>
    </row>
    <row r="3374" spans="6:6">
      <c r="F3374" s="2"/>
    </row>
    <row r="3375" spans="6:6">
      <c r="F3375" s="2"/>
    </row>
    <row r="3376" spans="6:6">
      <c r="F3376" s="2"/>
    </row>
    <row r="3377" spans="6:6">
      <c r="F3377" s="2"/>
    </row>
    <row r="3378" spans="6:6">
      <c r="F3378" s="2"/>
    </row>
    <row r="3379" spans="6:6">
      <c r="F3379" s="2"/>
    </row>
    <row r="3380" spans="6:6">
      <c r="F3380" s="2"/>
    </row>
    <row r="3381" spans="6:6">
      <c r="F3381" s="2"/>
    </row>
    <row r="3382" spans="6:6">
      <c r="F3382" s="2"/>
    </row>
    <row r="3383" spans="6:6">
      <c r="F3383" s="2"/>
    </row>
    <row r="3384" spans="6:6">
      <c r="F3384" s="2"/>
    </row>
    <row r="3385" spans="6:6">
      <c r="F3385" s="2"/>
    </row>
    <row r="3386" spans="6:6">
      <c r="F3386" s="2"/>
    </row>
    <row r="3387" spans="6:6">
      <c r="F3387" s="2"/>
    </row>
    <row r="3388" spans="6:6">
      <c r="F3388" s="2"/>
    </row>
    <row r="3389" spans="6:6">
      <c r="F3389" s="2"/>
    </row>
    <row r="3390" spans="6:6">
      <c r="F3390" s="2"/>
    </row>
    <row r="3391" spans="6:6">
      <c r="F3391" s="2"/>
    </row>
    <row r="3392" spans="6:6">
      <c r="F3392" s="2"/>
    </row>
    <row r="3393" spans="6:6">
      <c r="F3393" s="2"/>
    </row>
    <row r="3394" spans="6:6">
      <c r="F3394" s="2"/>
    </row>
    <row r="3395" spans="6:6">
      <c r="F3395" s="2"/>
    </row>
    <row r="3396" spans="6:6">
      <c r="F3396" s="2"/>
    </row>
    <row r="3397" spans="6:6">
      <c r="F3397" s="2"/>
    </row>
    <row r="3398" spans="6:6">
      <c r="F3398" s="2"/>
    </row>
    <row r="3399" spans="6:6">
      <c r="F3399" s="2"/>
    </row>
    <row r="3400" spans="6:6">
      <c r="F3400" s="2"/>
    </row>
    <row r="3401" spans="6:6">
      <c r="F3401" s="2"/>
    </row>
    <row r="3402" spans="6:6">
      <c r="F3402" s="2"/>
    </row>
    <row r="3403" spans="6:6">
      <c r="F3403" s="2"/>
    </row>
    <row r="3404" spans="6:6">
      <c r="F3404" s="2"/>
    </row>
    <row r="3405" spans="6:6">
      <c r="F3405" s="2"/>
    </row>
    <row r="3406" spans="6:6">
      <c r="F3406" s="2"/>
    </row>
    <row r="3407" spans="6:6">
      <c r="F3407" s="2"/>
    </row>
    <row r="3408" spans="6:6">
      <c r="F3408" s="2"/>
    </row>
    <row r="3409" spans="6:6">
      <c r="F3409" s="2"/>
    </row>
    <row r="3410" spans="6:6">
      <c r="F3410" s="2"/>
    </row>
    <row r="3411" spans="6:6">
      <c r="F3411" s="2"/>
    </row>
    <row r="3412" spans="6:6">
      <c r="F3412" s="2"/>
    </row>
    <row r="3413" spans="6:6">
      <c r="F3413" s="2"/>
    </row>
    <row r="3414" spans="6:6">
      <c r="F3414" s="2"/>
    </row>
    <row r="3415" spans="6:6">
      <c r="F3415" s="2"/>
    </row>
    <row r="3416" spans="6:6">
      <c r="F3416" s="2"/>
    </row>
    <row r="3417" spans="6:6">
      <c r="F3417" s="2"/>
    </row>
    <row r="3418" spans="6:6">
      <c r="F3418" s="2"/>
    </row>
    <row r="3419" spans="6:6">
      <c r="F3419" s="2"/>
    </row>
    <row r="3420" spans="6:6">
      <c r="F3420" s="2"/>
    </row>
    <row r="3421" spans="6:6">
      <c r="F3421" s="2"/>
    </row>
    <row r="3422" spans="6:6">
      <c r="F3422" s="2"/>
    </row>
    <row r="3423" spans="6:6">
      <c r="F3423" s="2"/>
    </row>
    <row r="3424" spans="6:6">
      <c r="F3424" s="2"/>
    </row>
    <row r="3425" spans="6:6">
      <c r="F3425" s="2"/>
    </row>
    <row r="3426" spans="6:6">
      <c r="F3426" s="2"/>
    </row>
    <row r="3427" spans="6:6">
      <c r="F3427" s="2"/>
    </row>
    <row r="3428" spans="6:6">
      <c r="F3428" s="2"/>
    </row>
    <row r="3429" spans="6:6">
      <c r="F3429" s="2"/>
    </row>
    <row r="3430" spans="6:6">
      <c r="F3430" s="2"/>
    </row>
    <row r="3431" spans="6:6">
      <c r="F3431" s="2"/>
    </row>
    <row r="3432" spans="6:6">
      <c r="F3432" s="2"/>
    </row>
    <row r="3433" spans="6:6">
      <c r="F3433" s="2"/>
    </row>
    <row r="3434" spans="6:6">
      <c r="F3434" s="2"/>
    </row>
    <row r="3435" spans="6:6">
      <c r="F3435" s="2"/>
    </row>
    <row r="3436" spans="6:6">
      <c r="F3436" s="2"/>
    </row>
    <row r="3437" spans="6:6">
      <c r="F3437" s="2"/>
    </row>
    <row r="3438" spans="6:6">
      <c r="F3438" s="2"/>
    </row>
    <row r="3439" spans="6:6">
      <c r="F3439" s="2"/>
    </row>
    <row r="3440" spans="6:6">
      <c r="F3440" s="2"/>
    </row>
    <row r="3441" spans="6:6">
      <c r="F3441" s="2"/>
    </row>
    <row r="3442" spans="6:6">
      <c r="F3442" s="2"/>
    </row>
    <row r="3443" spans="6:6">
      <c r="F3443" s="2"/>
    </row>
    <row r="3444" spans="6:6">
      <c r="F3444" s="2"/>
    </row>
    <row r="3445" spans="6:6">
      <c r="F3445" s="2"/>
    </row>
    <row r="3446" spans="6:6">
      <c r="F3446" s="2"/>
    </row>
    <row r="3447" spans="6:6">
      <c r="F3447" s="2"/>
    </row>
    <row r="3448" spans="6:6">
      <c r="F3448" s="2"/>
    </row>
    <row r="3449" spans="6:6">
      <c r="F3449" s="2"/>
    </row>
    <row r="3450" spans="6:6">
      <c r="F3450" s="2"/>
    </row>
    <row r="3451" spans="6:6">
      <c r="F3451" s="2"/>
    </row>
    <row r="3452" spans="6:6">
      <c r="F3452" s="2"/>
    </row>
    <row r="3453" spans="6:6">
      <c r="F3453" s="2"/>
    </row>
    <row r="3454" spans="6:6">
      <c r="F3454" s="2"/>
    </row>
    <row r="3455" spans="6:6">
      <c r="F3455" s="2"/>
    </row>
    <row r="3456" spans="6:6">
      <c r="F3456" s="2"/>
    </row>
    <row r="3457" spans="6:6">
      <c r="F3457" s="2"/>
    </row>
    <row r="3458" spans="6:6">
      <c r="F3458" s="2"/>
    </row>
    <row r="3459" spans="6:6">
      <c r="F3459" s="2"/>
    </row>
    <row r="3460" spans="6:6">
      <c r="F3460" s="2"/>
    </row>
    <row r="3461" spans="6:6">
      <c r="F3461" s="2"/>
    </row>
    <row r="3462" spans="6:6">
      <c r="F3462" s="2"/>
    </row>
    <row r="3463" spans="6:6">
      <c r="F3463" s="2"/>
    </row>
    <row r="3464" spans="6:6">
      <c r="F3464" s="2"/>
    </row>
    <row r="3465" spans="6:6">
      <c r="F3465" s="2"/>
    </row>
    <row r="3466" spans="6:6">
      <c r="F3466" s="2"/>
    </row>
    <row r="3467" spans="6:6">
      <c r="F3467" s="2"/>
    </row>
    <row r="3468" spans="6:6">
      <c r="F3468" s="2"/>
    </row>
    <row r="3469" spans="6:6">
      <c r="F3469" s="2"/>
    </row>
    <row r="3470" spans="6:6">
      <c r="F3470" s="2"/>
    </row>
    <row r="3471" spans="6:6">
      <c r="F3471" s="2"/>
    </row>
    <row r="3472" spans="6:6">
      <c r="F3472" s="2"/>
    </row>
    <row r="3473" spans="6:6">
      <c r="F3473" s="2"/>
    </row>
    <row r="3474" spans="6:6">
      <c r="F3474" s="2"/>
    </row>
    <row r="3475" spans="6:6">
      <c r="F3475" s="2"/>
    </row>
    <row r="3476" spans="6:6">
      <c r="F3476" s="2"/>
    </row>
    <row r="3477" spans="6:6">
      <c r="F3477" s="2"/>
    </row>
    <row r="3478" spans="6:6">
      <c r="F3478" s="2"/>
    </row>
    <row r="3479" spans="6:6">
      <c r="F3479" s="2"/>
    </row>
    <row r="3480" spans="6:6">
      <c r="F3480" s="2"/>
    </row>
    <row r="3481" spans="6:6">
      <c r="F3481" s="2"/>
    </row>
    <row r="3482" spans="6:6">
      <c r="F3482" s="2"/>
    </row>
    <row r="3483" spans="6:6">
      <c r="F3483" s="2"/>
    </row>
    <row r="3484" spans="6:6">
      <c r="F3484" s="2"/>
    </row>
    <row r="3485" spans="6:6">
      <c r="F3485" s="2"/>
    </row>
    <row r="3486" spans="6:6">
      <c r="F3486" s="2"/>
    </row>
    <row r="3487" spans="6:6">
      <c r="F3487" s="2"/>
    </row>
    <row r="3488" spans="6:6">
      <c r="F3488" s="2"/>
    </row>
    <row r="3489" spans="6:6">
      <c r="F3489" s="2"/>
    </row>
    <row r="3490" spans="6:6">
      <c r="F3490" s="2"/>
    </row>
    <row r="3491" spans="6:6">
      <c r="F3491" s="2"/>
    </row>
    <row r="3492" spans="6:6">
      <c r="F3492" s="2"/>
    </row>
    <row r="3493" spans="6:6">
      <c r="F3493" s="2"/>
    </row>
    <row r="3494" spans="6:6">
      <c r="F3494" s="2"/>
    </row>
    <row r="3495" spans="6:6">
      <c r="F3495" s="2"/>
    </row>
    <row r="3496" spans="6:6">
      <c r="F3496" s="2"/>
    </row>
    <row r="3497" spans="6:6">
      <c r="F3497" s="2"/>
    </row>
    <row r="3498" spans="6:6">
      <c r="F3498" s="2"/>
    </row>
    <row r="3499" spans="6:6">
      <c r="F3499" s="2"/>
    </row>
    <row r="3500" spans="6:6">
      <c r="F3500" s="2"/>
    </row>
    <row r="3501" spans="6:6">
      <c r="F3501" s="2"/>
    </row>
    <row r="3502" spans="6:6">
      <c r="F3502" s="2"/>
    </row>
    <row r="3503" spans="6:6">
      <c r="F3503" s="2"/>
    </row>
    <row r="3504" spans="6:6">
      <c r="F3504" s="2"/>
    </row>
    <row r="3505" spans="6:6">
      <c r="F3505" s="2"/>
    </row>
    <row r="3506" spans="6:6">
      <c r="F3506" s="2"/>
    </row>
    <row r="3507" spans="6:6">
      <c r="F3507" s="2"/>
    </row>
    <row r="3508" spans="6:6">
      <c r="F3508" s="2"/>
    </row>
    <row r="3509" spans="6:6">
      <c r="F3509" s="2"/>
    </row>
    <row r="3510" spans="6:6">
      <c r="F3510" s="2"/>
    </row>
    <row r="3511" spans="6:6">
      <c r="F3511" s="2"/>
    </row>
    <row r="3512" spans="6:6">
      <c r="F3512" s="2"/>
    </row>
    <row r="3513" spans="6:6">
      <c r="F3513" s="2"/>
    </row>
    <row r="3514" spans="6:6">
      <c r="F3514" s="2"/>
    </row>
    <row r="3515" spans="6:6">
      <c r="F3515" s="2"/>
    </row>
    <row r="3516" spans="6:6">
      <c r="F3516" s="2"/>
    </row>
    <row r="3517" spans="6:6">
      <c r="F3517" s="2"/>
    </row>
    <row r="3518" spans="6:6">
      <c r="F3518" s="2"/>
    </row>
    <row r="3519" spans="6:6">
      <c r="F3519" s="2"/>
    </row>
    <row r="3520" spans="6:6">
      <c r="F3520" s="2"/>
    </row>
    <row r="3521" spans="6:6">
      <c r="F3521" s="2"/>
    </row>
    <row r="3522" spans="6:6">
      <c r="F3522" s="2"/>
    </row>
    <row r="3523" spans="6:6">
      <c r="F3523" s="2"/>
    </row>
    <row r="3524" spans="6:6">
      <c r="F3524" s="2"/>
    </row>
    <row r="3525" spans="6:6">
      <c r="F3525" s="2"/>
    </row>
    <row r="3526" spans="6:6">
      <c r="F3526" s="2"/>
    </row>
    <row r="3527" spans="6:6">
      <c r="F3527" s="2"/>
    </row>
    <row r="3528" spans="6:6">
      <c r="F3528" s="2"/>
    </row>
    <row r="3529" spans="6:6">
      <c r="F3529" s="2"/>
    </row>
    <row r="3530" spans="6:6">
      <c r="F3530" s="2"/>
    </row>
    <row r="3531" spans="6:6">
      <c r="F3531" s="2"/>
    </row>
    <row r="3532" spans="6:6">
      <c r="F3532" s="2"/>
    </row>
    <row r="3533" spans="6:6">
      <c r="F3533" s="2"/>
    </row>
    <row r="3534" spans="6:6">
      <c r="F3534" s="2"/>
    </row>
    <row r="3535" spans="6:6">
      <c r="F3535" s="2"/>
    </row>
    <row r="3536" spans="6:6">
      <c r="F3536" s="2"/>
    </row>
    <row r="3537" spans="6:6">
      <c r="F3537" s="2"/>
    </row>
    <row r="3538" spans="6:6">
      <c r="F3538" s="2"/>
    </row>
    <row r="3539" spans="6:6">
      <c r="F3539" s="2"/>
    </row>
    <row r="3540" spans="6:6">
      <c r="F3540" s="2"/>
    </row>
    <row r="3541" spans="6:6">
      <c r="F3541" s="2"/>
    </row>
    <row r="3542" spans="6:6">
      <c r="F3542" s="2"/>
    </row>
    <row r="3543" spans="6:6">
      <c r="F3543" s="2"/>
    </row>
    <row r="3544" spans="6:6">
      <c r="F3544" s="2"/>
    </row>
    <row r="3545" spans="6:6">
      <c r="F3545" s="2"/>
    </row>
    <row r="3546" spans="6:6">
      <c r="F3546" s="2"/>
    </row>
    <row r="3547" spans="6:6">
      <c r="F3547" s="2"/>
    </row>
    <row r="3548" spans="6:6">
      <c r="F3548" s="2"/>
    </row>
    <row r="3549" spans="6:6">
      <c r="F3549" s="2"/>
    </row>
    <row r="3550" spans="6:6">
      <c r="F3550" s="2"/>
    </row>
    <row r="3551" spans="6:6">
      <c r="F3551" s="2"/>
    </row>
    <row r="3552" spans="6:6">
      <c r="F3552" s="2"/>
    </row>
    <row r="3553" spans="6:6">
      <c r="F3553" s="2"/>
    </row>
    <row r="3554" spans="6:6">
      <c r="F3554" s="2"/>
    </row>
    <row r="3555" spans="6:6">
      <c r="F3555" s="2"/>
    </row>
    <row r="3556" spans="6:6">
      <c r="F3556" s="2"/>
    </row>
    <row r="3557" spans="6:6">
      <c r="F3557" s="2"/>
    </row>
    <row r="3558" spans="6:6">
      <c r="F3558" s="2"/>
    </row>
    <row r="3559" spans="6:6">
      <c r="F3559" s="2"/>
    </row>
    <row r="3560" spans="6:6">
      <c r="F3560" s="2"/>
    </row>
    <row r="3561" spans="6:6">
      <c r="F3561" s="2"/>
    </row>
    <row r="3562" spans="6:6">
      <c r="F3562" s="2"/>
    </row>
    <row r="3563" spans="6:6">
      <c r="F3563" s="2"/>
    </row>
    <row r="3564" spans="6:6">
      <c r="F3564" s="2"/>
    </row>
    <row r="3565" spans="6:6">
      <c r="F3565" s="2"/>
    </row>
    <row r="3566" spans="6:6">
      <c r="F3566" s="2"/>
    </row>
    <row r="3567" spans="6:6">
      <c r="F3567" s="2"/>
    </row>
    <row r="3568" spans="6:6">
      <c r="F3568" s="2"/>
    </row>
    <row r="3569" spans="6:6">
      <c r="F3569" s="2"/>
    </row>
    <row r="3570" spans="6:6">
      <c r="F3570" s="2"/>
    </row>
    <row r="3571" spans="6:6">
      <c r="F3571" s="2"/>
    </row>
    <row r="3572" spans="6:6">
      <c r="F3572" s="2"/>
    </row>
    <row r="3573" spans="6:6">
      <c r="F3573" s="2"/>
    </row>
    <row r="3574" spans="6:6">
      <c r="F3574" s="2"/>
    </row>
    <row r="3575" spans="6:6">
      <c r="F3575" s="2"/>
    </row>
    <row r="3576" spans="6:6">
      <c r="F3576" s="2"/>
    </row>
    <row r="3577" spans="6:6">
      <c r="F3577" s="2"/>
    </row>
    <row r="3578" spans="6:6">
      <c r="F3578" s="2"/>
    </row>
    <row r="3579" spans="6:6">
      <c r="F3579" s="2"/>
    </row>
    <row r="3580" spans="6:6">
      <c r="F3580" s="2"/>
    </row>
    <row r="3581" spans="6:6">
      <c r="F3581" s="2"/>
    </row>
    <row r="3582" spans="6:6">
      <c r="F3582" s="2"/>
    </row>
    <row r="3583" spans="6:6">
      <c r="F3583" s="2"/>
    </row>
    <row r="3584" spans="6:6">
      <c r="F3584" s="2"/>
    </row>
    <row r="3585" spans="6:6">
      <c r="F3585" s="2"/>
    </row>
    <row r="3586" spans="6:6">
      <c r="F3586" s="2"/>
    </row>
    <row r="3587" spans="6:6">
      <c r="F3587" s="2"/>
    </row>
    <row r="3588" spans="6:6">
      <c r="F3588" s="2"/>
    </row>
    <row r="3589" spans="6:6">
      <c r="F3589" s="2"/>
    </row>
    <row r="3590" spans="6:6">
      <c r="F3590" s="2"/>
    </row>
    <row r="3591" spans="6:6">
      <c r="F3591" s="2"/>
    </row>
    <row r="3592" spans="6:6">
      <c r="F3592" s="2"/>
    </row>
    <row r="3593" spans="6:6">
      <c r="F3593" s="2"/>
    </row>
    <row r="3594" spans="6:6">
      <c r="F3594" s="2"/>
    </row>
    <row r="3595" spans="6:6">
      <c r="F3595" s="2"/>
    </row>
    <row r="3596" spans="6:6">
      <c r="F3596" s="2"/>
    </row>
    <row r="3597" spans="6:6">
      <c r="F3597" s="2"/>
    </row>
    <row r="3598" spans="6:6">
      <c r="F3598" s="2"/>
    </row>
    <row r="3599" spans="6:6">
      <c r="F3599" s="2"/>
    </row>
    <row r="3600" spans="6:6">
      <c r="F3600" s="2"/>
    </row>
    <row r="3601" spans="6:6">
      <c r="F3601" s="2"/>
    </row>
    <row r="3602" spans="6:6">
      <c r="F3602" s="2"/>
    </row>
    <row r="3603" spans="6:6">
      <c r="F3603" s="2"/>
    </row>
    <row r="3604" spans="6:6">
      <c r="F3604" s="2"/>
    </row>
    <row r="3605" spans="6:6">
      <c r="F3605" s="2"/>
    </row>
    <row r="3606" spans="6:6">
      <c r="F3606" s="2"/>
    </row>
    <row r="3607" spans="6:6">
      <c r="F3607" s="2"/>
    </row>
    <row r="3608" spans="6:6">
      <c r="F3608" s="2"/>
    </row>
    <row r="3609" spans="6:6">
      <c r="F3609" s="2"/>
    </row>
    <row r="3610" spans="6:6">
      <c r="F3610" s="2"/>
    </row>
    <row r="3611" spans="6:6">
      <c r="F3611" s="2"/>
    </row>
    <row r="3612" spans="6:6">
      <c r="F3612" s="2"/>
    </row>
    <row r="3613" spans="6:6">
      <c r="F3613" s="2"/>
    </row>
    <row r="3614" spans="6:6">
      <c r="F3614" s="2"/>
    </row>
    <row r="3615" spans="6:6">
      <c r="F3615" s="2"/>
    </row>
    <row r="3616" spans="6:6">
      <c r="F3616" s="2"/>
    </row>
    <row r="3617" spans="6:6">
      <c r="F3617" s="2"/>
    </row>
    <row r="3618" spans="6:6">
      <c r="F3618" s="2"/>
    </row>
    <row r="3619" spans="6:6">
      <c r="F3619" s="2"/>
    </row>
    <row r="3620" spans="6:6">
      <c r="F3620" s="2"/>
    </row>
    <row r="3621" spans="6:6">
      <c r="F3621" s="2"/>
    </row>
    <row r="3622" spans="6:6">
      <c r="F3622" s="2"/>
    </row>
    <row r="3623" spans="6:6">
      <c r="F3623" s="2"/>
    </row>
    <row r="3624" spans="6:6">
      <c r="F3624" s="2"/>
    </row>
    <row r="3625" spans="6:6">
      <c r="F3625" s="2"/>
    </row>
    <row r="3626" spans="6:6">
      <c r="F3626" s="2"/>
    </row>
    <row r="3627" spans="6:6">
      <c r="F3627" s="2"/>
    </row>
    <row r="3628" spans="6:6">
      <c r="F3628" s="2"/>
    </row>
    <row r="3629" spans="6:6">
      <c r="F3629" s="2"/>
    </row>
    <row r="3630" spans="6:6">
      <c r="F3630" s="2"/>
    </row>
    <row r="3631" spans="6:6">
      <c r="F3631" s="2"/>
    </row>
    <row r="3632" spans="6:6">
      <c r="F3632" s="2"/>
    </row>
    <row r="3633" spans="6:6">
      <c r="F3633" s="2"/>
    </row>
    <row r="3634" spans="6:6">
      <c r="F3634" s="2"/>
    </row>
    <row r="3635" spans="6:6">
      <c r="F3635" s="2"/>
    </row>
    <row r="3636" spans="6:6">
      <c r="F3636" s="2"/>
    </row>
    <row r="3637" spans="6:6">
      <c r="F3637" s="2"/>
    </row>
    <row r="3638" spans="6:6">
      <c r="F3638" s="2"/>
    </row>
    <row r="3639" spans="6:6">
      <c r="F3639" s="2"/>
    </row>
    <row r="3640" spans="6:6">
      <c r="F3640" s="2"/>
    </row>
    <row r="3641" spans="6:6">
      <c r="F3641" s="2"/>
    </row>
    <row r="3642" spans="6:6">
      <c r="F3642" s="2"/>
    </row>
    <row r="3643" spans="6:6">
      <c r="F3643" s="2"/>
    </row>
    <row r="3644" spans="6:6">
      <c r="F3644" s="2"/>
    </row>
    <row r="3645" spans="6:6">
      <c r="F3645" s="2"/>
    </row>
    <row r="3646" spans="6:6">
      <c r="F3646" s="2"/>
    </row>
    <row r="3647" spans="6:6">
      <c r="F3647" s="2"/>
    </row>
    <row r="3648" spans="6:6">
      <c r="F3648" s="2"/>
    </row>
    <row r="3649" spans="6:6">
      <c r="F3649" s="2"/>
    </row>
    <row r="3650" spans="6:6">
      <c r="F3650" s="2"/>
    </row>
    <row r="3651" spans="6:6">
      <c r="F3651" s="2"/>
    </row>
    <row r="3652" spans="6:6">
      <c r="F3652" s="2"/>
    </row>
    <row r="3653" spans="6:6">
      <c r="F3653" s="2"/>
    </row>
    <row r="3654" spans="6:6">
      <c r="F3654" s="2"/>
    </row>
    <row r="3655" spans="6:6">
      <c r="F3655" s="2"/>
    </row>
    <row r="3656" spans="6:6">
      <c r="F3656" s="2"/>
    </row>
    <row r="3657" spans="6:6">
      <c r="F3657" s="2"/>
    </row>
    <row r="3658" spans="6:6">
      <c r="F3658" s="2"/>
    </row>
    <row r="3659" spans="6:6">
      <c r="F3659" s="2"/>
    </row>
    <row r="3660" spans="6:6">
      <c r="F3660" s="2"/>
    </row>
    <row r="3661" spans="6:6">
      <c r="F3661" s="2"/>
    </row>
    <row r="3662" spans="6:6">
      <c r="F3662" s="2"/>
    </row>
    <row r="3663" spans="6:6">
      <c r="F3663" s="2"/>
    </row>
    <row r="3664" spans="6:6">
      <c r="F3664" s="2"/>
    </row>
    <row r="3665" spans="6:6">
      <c r="F3665" s="2"/>
    </row>
    <row r="3666" spans="6:6">
      <c r="F3666" s="2"/>
    </row>
    <row r="3667" spans="6:6">
      <c r="F3667" s="2"/>
    </row>
    <row r="3668" spans="6:6">
      <c r="F3668" s="2"/>
    </row>
    <row r="3669" spans="6:6">
      <c r="F3669" s="2"/>
    </row>
    <row r="3670" spans="6:6">
      <c r="F3670" s="2"/>
    </row>
    <row r="3671" spans="6:6">
      <c r="F3671" s="2"/>
    </row>
    <row r="3672" spans="6:6">
      <c r="F3672" s="2"/>
    </row>
    <row r="3673" spans="6:6">
      <c r="F3673" s="2"/>
    </row>
    <row r="3674" spans="6:6">
      <c r="F3674" s="2"/>
    </row>
    <row r="3675" spans="6:6">
      <c r="F3675" s="2"/>
    </row>
    <row r="3676" spans="6:6">
      <c r="F3676" s="2"/>
    </row>
    <row r="3677" spans="6:6">
      <c r="F3677" s="2"/>
    </row>
    <row r="3678" spans="6:6">
      <c r="F3678" s="2"/>
    </row>
    <row r="3679" spans="6:6">
      <c r="F3679" s="2"/>
    </row>
    <row r="3680" spans="6:6">
      <c r="F3680" s="2"/>
    </row>
    <row r="3681" spans="6:6">
      <c r="F3681" s="2"/>
    </row>
    <row r="3682" spans="6:6">
      <c r="F3682" s="2"/>
    </row>
    <row r="3683" spans="6:6">
      <c r="F3683" s="2"/>
    </row>
    <row r="3684" spans="6:6">
      <c r="F3684" s="2"/>
    </row>
    <row r="3685" spans="6:6">
      <c r="F3685" s="2"/>
    </row>
    <row r="3686" spans="6:6">
      <c r="F3686" s="2"/>
    </row>
    <row r="3687" spans="6:6">
      <c r="F3687" s="2"/>
    </row>
    <row r="3688" spans="6:6">
      <c r="F3688" s="2"/>
    </row>
    <row r="3689" spans="6:6">
      <c r="F3689" s="2"/>
    </row>
    <row r="3690" spans="6:6">
      <c r="F3690" s="2"/>
    </row>
    <row r="3691" spans="6:6">
      <c r="F3691" s="2"/>
    </row>
    <row r="3692" spans="6:6">
      <c r="F3692" s="2"/>
    </row>
    <row r="3693" spans="6:6">
      <c r="F3693" s="2"/>
    </row>
    <row r="3694" spans="6:6">
      <c r="F3694" s="2"/>
    </row>
    <row r="3695" spans="6:6">
      <c r="F3695" s="2"/>
    </row>
    <row r="3696" spans="6:6">
      <c r="F3696" s="2"/>
    </row>
    <row r="3697" spans="6:6">
      <c r="F3697" s="2"/>
    </row>
    <row r="3698" spans="6:6">
      <c r="F3698" s="2"/>
    </row>
    <row r="3699" spans="6:6">
      <c r="F3699" s="2"/>
    </row>
    <row r="3700" spans="6:6">
      <c r="F3700" s="2"/>
    </row>
    <row r="3701" spans="6:6">
      <c r="F3701" s="2"/>
    </row>
    <row r="3702" spans="6:6">
      <c r="F3702" s="2"/>
    </row>
    <row r="3703" spans="6:6">
      <c r="F3703" s="2"/>
    </row>
    <row r="3704" spans="6:6">
      <c r="F3704" s="2"/>
    </row>
    <row r="3705" spans="6:6">
      <c r="F3705" s="2"/>
    </row>
    <row r="3706" spans="6:6">
      <c r="F3706" s="2"/>
    </row>
    <row r="3707" spans="6:6">
      <c r="F3707" s="2"/>
    </row>
    <row r="3708" spans="6:6">
      <c r="F3708" s="2"/>
    </row>
    <row r="3709" spans="6:6">
      <c r="F3709" s="2"/>
    </row>
    <row r="3710" spans="6:6">
      <c r="F3710" s="2"/>
    </row>
    <row r="3711" spans="6:6">
      <c r="F3711" s="2"/>
    </row>
    <row r="3712" spans="6:6">
      <c r="F3712" s="2"/>
    </row>
    <row r="3713" spans="6:6">
      <c r="F3713" s="2"/>
    </row>
    <row r="3714" spans="6:6">
      <c r="F3714" s="2"/>
    </row>
    <row r="3715" spans="6:6">
      <c r="F3715" s="2"/>
    </row>
    <row r="3716" spans="6:6">
      <c r="F3716" s="2"/>
    </row>
    <row r="3717" spans="6:6">
      <c r="F3717" s="2"/>
    </row>
    <row r="3718" spans="6:6">
      <c r="F3718" s="2"/>
    </row>
    <row r="3719" spans="6:6">
      <c r="F3719" s="2"/>
    </row>
    <row r="3720" spans="6:6">
      <c r="F3720" s="2"/>
    </row>
    <row r="3721" spans="6:6">
      <c r="F3721" s="2"/>
    </row>
    <row r="3722" spans="6:6">
      <c r="F3722" s="2"/>
    </row>
    <row r="3723" spans="6:6">
      <c r="F3723" s="2"/>
    </row>
    <row r="3724" spans="6:6">
      <c r="F3724" s="2"/>
    </row>
    <row r="3725" spans="6:6">
      <c r="F3725" s="2"/>
    </row>
    <row r="3726" spans="6:6">
      <c r="F3726" s="2"/>
    </row>
    <row r="3727" spans="6:6">
      <c r="F3727" s="2"/>
    </row>
    <row r="3728" spans="6:6">
      <c r="F3728" s="2"/>
    </row>
    <row r="3729" spans="6:6">
      <c r="F3729" s="2"/>
    </row>
    <row r="3730" spans="6:6">
      <c r="F3730" s="2"/>
    </row>
    <row r="3731" spans="6:6">
      <c r="F3731" s="2"/>
    </row>
    <row r="3732" spans="6:6">
      <c r="F3732" s="2"/>
    </row>
    <row r="3733" spans="6:6">
      <c r="F3733" s="2"/>
    </row>
    <row r="3734" spans="6:6">
      <c r="F3734" s="2"/>
    </row>
    <row r="3735" spans="6:6">
      <c r="F3735" s="2"/>
    </row>
    <row r="3736" spans="6:6">
      <c r="F3736" s="2"/>
    </row>
    <row r="3737" spans="6:6">
      <c r="F3737" s="2"/>
    </row>
    <row r="3738" spans="6:6">
      <c r="F3738" s="2"/>
    </row>
    <row r="3739" spans="6:6">
      <c r="F3739" s="2"/>
    </row>
    <row r="3740" spans="6:6">
      <c r="F3740" s="2"/>
    </row>
    <row r="3741" spans="6:6">
      <c r="F3741" s="2"/>
    </row>
    <row r="3742" spans="6:6">
      <c r="F3742" s="2"/>
    </row>
    <row r="3743" spans="6:6">
      <c r="F3743" s="2"/>
    </row>
    <row r="3744" spans="6:6">
      <c r="F3744" s="2"/>
    </row>
    <row r="3745" spans="6:6">
      <c r="F3745" s="2"/>
    </row>
    <row r="3746" spans="6:6">
      <c r="F3746" s="2"/>
    </row>
    <row r="3747" spans="6:6">
      <c r="F3747" s="2"/>
    </row>
    <row r="3748" spans="6:6">
      <c r="F3748" s="2"/>
    </row>
    <row r="3749" spans="6:6">
      <c r="F3749" s="2"/>
    </row>
    <row r="3750" spans="6:6">
      <c r="F3750" s="2"/>
    </row>
    <row r="3751" spans="6:6">
      <c r="F3751" s="2"/>
    </row>
    <row r="3752" spans="6:6">
      <c r="F3752" s="2"/>
    </row>
    <row r="3753" spans="6:6">
      <c r="F3753" s="2"/>
    </row>
    <row r="3754" spans="6:6">
      <c r="F3754" s="2"/>
    </row>
    <row r="3755" spans="6:6">
      <c r="F3755" s="2"/>
    </row>
    <row r="3756" spans="6:6">
      <c r="F3756" s="2"/>
    </row>
    <row r="3757" spans="6:6">
      <c r="F3757" s="2"/>
    </row>
    <row r="3758" spans="6:6">
      <c r="F3758" s="2"/>
    </row>
    <row r="3759" spans="6:6">
      <c r="F3759" s="2"/>
    </row>
    <row r="3760" spans="6:6">
      <c r="F3760" s="2"/>
    </row>
    <row r="3761" spans="6:6">
      <c r="F3761" s="2"/>
    </row>
    <row r="3762" spans="6:6">
      <c r="F3762" s="2"/>
    </row>
    <row r="3763" spans="6:6">
      <c r="F3763" s="2"/>
    </row>
    <row r="3764" spans="6:6">
      <c r="F3764" s="2"/>
    </row>
    <row r="3765" spans="6:6">
      <c r="F3765" s="2"/>
    </row>
    <row r="3766" spans="6:6">
      <c r="F3766" s="2"/>
    </row>
    <row r="3767" spans="6:6">
      <c r="F3767" s="2"/>
    </row>
    <row r="3768" spans="6:6">
      <c r="F3768" s="2"/>
    </row>
    <row r="3769" spans="6:6">
      <c r="F3769" s="2"/>
    </row>
    <row r="3770" spans="6:6">
      <c r="F3770" s="2"/>
    </row>
    <row r="3771" spans="6:6">
      <c r="F3771" s="2"/>
    </row>
    <row r="3772" spans="6:6">
      <c r="F3772" s="2"/>
    </row>
    <row r="3773" spans="6:6">
      <c r="F3773" s="2"/>
    </row>
    <row r="3774" spans="6:6">
      <c r="F3774" s="2"/>
    </row>
    <row r="3775" spans="6:6">
      <c r="F3775" s="2"/>
    </row>
    <row r="3776" spans="6:6">
      <c r="F3776" s="2"/>
    </row>
    <row r="3777" spans="6:6">
      <c r="F3777" s="2"/>
    </row>
    <row r="3778" spans="6:6">
      <c r="F3778" s="2"/>
    </row>
    <row r="3779" spans="6:6">
      <c r="F3779" s="2"/>
    </row>
    <row r="3780" spans="6:6">
      <c r="F3780" s="2"/>
    </row>
    <row r="3781" spans="6:6">
      <c r="F3781" s="2"/>
    </row>
    <row r="3782" spans="6:6">
      <c r="F3782" s="2"/>
    </row>
    <row r="3783" spans="6:6">
      <c r="F3783" s="2"/>
    </row>
    <row r="3784" spans="6:6">
      <c r="F3784" s="2"/>
    </row>
    <row r="3785" spans="6:6">
      <c r="F3785" s="2"/>
    </row>
    <row r="3786" spans="6:6">
      <c r="F3786" s="2"/>
    </row>
    <row r="3787" spans="6:6">
      <c r="F3787" s="2"/>
    </row>
    <row r="3788" spans="6:6">
      <c r="F3788" s="2"/>
    </row>
    <row r="3789" spans="6:6">
      <c r="F3789" s="2"/>
    </row>
    <row r="3790" spans="6:6">
      <c r="F3790" s="2"/>
    </row>
    <row r="3791" spans="6:6">
      <c r="F3791" s="2"/>
    </row>
    <row r="3792" spans="6:6">
      <c r="F3792" s="2"/>
    </row>
    <row r="3793" spans="6:6">
      <c r="F3793" s="2"/>
    </row>
    <row r="3794" spans="6:6">
      <c r="F3794" s="2"/>
    </row>
    <row r="3795" spans="6:6">
      <c r="F3795" s="2"/>
    </row>
    <row r="3796" spans="6:6">
      <c r="F3796" s="2"/>
    </row>
    <row r="3797" spans="6:6">
      <c r="F3797" s="2"/>
    </row>
    <row r="3798" spans="6:6">
      <c r="F3798" s="2"/>
    </row>
    <row r="3799" spans="6:6">
      <c r="F3799" s="2"/>
    </row>
    <row r="3800" spans="6:6">
      <c r="F3800" s="2"/>
    </row>
    <row r="3801" spans="6:6">
      <c r="F3801" s="2"/>
    </row>
    <row r="3802" spans="6:6">
      <c r="F3802" s="2"/>
    </row>
    <row r="3803" spans="6:6">
      <c r="F3803" s="2"/>
    </row>
    <row r="3804" spans="6:6">
      <c r="F3804" s="2"/>
    </row>
    <row r="3805" spans="6:6">
      <c r="F3805" s="2"/>
    </row>
    <row r="3806" spans="6:6">
      <c r="F3806" s="2"/>
    </row>
    <row r="3807" spans="6:6">
      <c r="F3807" s="2"/>
    </row>
    <row r="3808" spans="6:6">
      <c r="F3808" s="2"/>
    </row>
    <row r="3809" spans="6:6">
      <c r="F3809" s="2"/>
    </row>
    <row r="3810" spans="6:6">
      <c r="F3810" s="2"/>
    </row>
    <row r="3811" spans="6:6">
      <c r="F3811" s="2"/>
    </row>
    <row r="3812" spans="6:6">
      <c r="F3812" s="2"/>
    </row>
    <row r="3813" spans="6:6">
      <c r="F3813" s="2"/>
    </row>
    <row r="3814" spans="6:6">
      <c r="F3814" s="2"/>
    </row>
    <row r="3815" spans="6:6">
      <c r="F3815" s="2"/>
    </row>
    <row r="3816" spans="6:6">
      <c r="F3816" s="2"/>
    </row>
    <row r="3817" spans="6:6">
      <c r="F3817" s="2"/>
    </row>
    <row r="3818" spans="6:6">
      <c r="F3818" s="2"/>
    </row>
    <row r="3819" spans="6:6">
      <c r="F3819" s="2"/>
    </row>
    <row r="3820" spans="6:6">
      <c r="F3820" s="2"/>
    </row>
    <row r="3821" spans="6:6">
      <c r="F3821" s="2"/>
    </row>
    <row r="3822" spans="6:6">
      <c r="F3822" s="2"/>
    </row>
    <row r="3823" spans="6:6">
      <c r="F3823" s="2"/>
    </row>
    <row r="3824" spans="6:6">
      <c r="F3824" s="2"/>
    </row>
    <row r="3825" spans="6:6">
      <c r="F3825" s="2"/>
    </row>
    <row r="3826" spans="6:6">
      <c r="F3826" s="2"/>
    </row>
    <row r="3827" spans="6:6">
      <c r="F3827" s="2"/>
    </row>
    <row r="3828" spans="6:6">
      <c r="F3828" s="2"/>
    </row>
    <row r="3829" spans="6:6">
      <c r="F3829" s="2"/>
    </row>
    <row r="3830" spans="6:6">
      <c r="F3830" s="2"/>
    </row>
    <row r="3831" spans="6:6">
      <c r="F3831" s="2"/>
    </row>
    <row r="3832" spans="6:6">
      <c r="F3832" s="2"/>
    </row>
    <row r="3833" spans="6:6">
      <c r="F3833" s="2"/>
    </row>
    <row r="3834" spans="6:6">
      <c r="F3834" s="2"/>
    </row>
    <row r="3835" spans="6:6">
      <c r="F3835" s="2"/>
    </row>
    <row r="3836" spans="6:6">
      <c r="F3836" s="2"/>
    </row>
    <row r="3837" spans="6:6">
      <c r="F3837" s="2"/>
    </row>
    <row r="3838" spans="6:6">
      <c r="F3838" s="2"/>
    </row>
    <row r="3839" spans="6:6">
      <c r="F3839" s="2"/>
    </row>
    <row r="3840" spans="6:6">
      <c r="F3840" s="2"/>
    </row>
    <row r="3841" spans="6:6">
      <c r="F3841" s="2"/>
    </row>
    <row r="3842" spans="6:6">
      <c r="F3842" s="2"/>
    </row>
    <row r="3843" spans="6:6">
      <c r="F3843" s="2"/>
    </row>
    <row r="3844" spans="6:6">
      <c r="F3844" s="2"/>
    </row>
    <row r="3845" spans="6:6">
      <c r="F3845" s="2"/>
    </row>
    <row r="3846" spans="6:6">
      <c r="F3846" s="2"/>
    </row>
    <row r="3847" spans="6:6">
      <c r="F3847" s="2"/>
    </row>
    <row r="3848" spans="6:6">
      <c r="F3848" s="2"/>
    </row>
    <row r="3849" spans="6:6">
      <c r="F3849" s="2"/>
    </row>
    <row r="3850" spans="6:6">
      <c r="F3850" s="2"/>
    </row>
    <row r="3851" spans="6:6">
      <c r="F3851" s="2"/>
    </row>
    <row r="3852" spans="6:6">
      <c r="F3852" s="2"/>
    </row>
    <row r="3853" spans="6:6">
      <c r="F3853" s="2"/>
    </row>
    <row r="3854" spans="6:6">
      <c r="F3854" s="2"/>
    </row>
    <row r="3855" spans="6:6">
      <c r="F3855" s="2"/>
    </row>
    <row r="3856" spans="6:6">
      <c r="F3856" s="2"/>
    </row>
    <row r="3857" spans="6:6">
      <c r="F3857" s="2"/>
    </row>
    <row r="3858" spans="6:6">
      <c r="F3858" s="2"/>
    </row>
    <row r="3859" spans="6:6">
      <c r="F3859" s="2"/>
    </row>
    <row r="3860" spans="6:6">
      <c r="F3860" s="2"/>
    </row>
    <row r="3861" spans="6:6">
      <c r="F3861" s="2"/>
    </row>
    <row r="3862" spans="6:6">
      <c r="F3862" s="2"/>
    </row>
    <row r="3863" spans="6:6">
      <c r="F3863" s="2"/>
    </row>
    <row r="3864" spans="6:6">
      <c r="F3864" s="2"/>
    </row>
    <row r="3865" spans="6:6">
      <c r="F3865" s="2"/>
    </row>
    <row r="3866" spans="6:6">
      <c r="F3866" s="2"/>
    </row>
    <row r="3867" spans="6:6">
      <c r="F3867" s="2"/>
    </row>
    <row r="3868" spans="6:6">
      <c r="F3868" s="2"/>
    </row>
    <row r="3869" spans="6:6">
      <c r="F3869" s="2"/>
    </row>
    <row r="3870" spans="6:6">
      <c r="F3870" s="2"/>
    </row>
    <row r="3871" spans="6:6">
      <c r="F3871" s="2"/>
    </row>
    <row r="3872" spans="6:6">
      <c r="F3872" s="2"/>
    </row>
    <row r="3873" spans="6:6">
      <c r="F3873" s="2"/>
    </row>
    <row r="3874" spans="6:6">
      <c r="F3874" s="2"/>
    </row>
    <row r="3875" spans="6:6">
      <c r="F3875" s="2"/>
    </row>
    <row r="3876" spans="6:6">
      <c r="F3876" s="2"/>
    </row>
    <row r="3877" spans="6:6">
      <c r="F3877" s="2"/>
    </row>
    <row r="3878" spans="6:6">
      <c r="F3878" s="2"/>
    </row>
    <row r="3879" spans="6:6">
      <c r="F3879" s="2"/>
    </row>
    <row r="3880" spans="6:6">
      <c r="F3880" s="2"/>
    </row>
    <row r="3881" spans="6:6">
      <c r="F3881" s="2"/>
    </row>
    <row r="3882" spans="6:6">
      <c r="F3882" s="2"/>
    </row>
    <row r="3883" spans="6:6">
      <c r="F3883" s="2"/>
    </row>
    <row r="3884" spans="6:6">
      <c r="F3884" s="2"/>
    </row>
    <row r="3885" spans="6:6">
      <c r="F3885" s="2"/>
    </row>
    <row r="3886" spans="6:6">
      <c r="F3886" s="2"/>
    </row>
    <row r="3887" spans="6:6">
      <c r="F3887" s="2"/>
    </row>
    <row r="3888" spans="6:6">
      <c r="F3888" s="2"/>
    </row>
    <row r="3889" spans="6:6">
      <c r="F3889" s="2"/>
    </row>
    <row r="3890" spans="6:6">
      <c r="F3890" s="2"/>
    </row>
    <row r="3891" spans="6:6">
      <c r="F3891" s="2"/>
    </row>
    <row r="3892" spans="6:6">
      <c r="F3892" s="2"/>
    </row>
    <row r="3893" spans="6:6">
      <c r="F3893" s="2"/>
    </row>
    <row r="3894" spans="6:6">
      <c r="F3894" s="2"/>
    </row>
    <row r="3895" spans="6:6">
      <c r="F3895" s="2"/>
    </row>
    <row r="3896" spans="6:6">
      <c r="F3896" s="2"/>
    </row>
    <row r="3897" spans="6:6">
      <c r="F3897" s="2"/>
    </row>
    <row r="3898" spans="6:6">
      <c r="F3898" s="2"/>
    </row>
    <row r="3899" spans="6:6">
      <c r="F3899" s="2"/>
    </row>
    <row r="3900" spans="6:6">
      <c r="F3900" s="2"/>
    </row>
    <row r="3901" spans="6:6">
      <c r="F3901" s="2"/>
    </row>
    <row r="3902" spans="6:6">
      <c r="F3902" s="2"/>
    </row>
    <row r="3903" spans="6:6">
      <c r="F3903" s="2"/>
    </row>
    <row r="3904" spans="6:6">
      <c r="F3904" s="2"/>
    </row>
    <row r="3905" spans="6:6">
      <c r="F3905" s="2"/>
    </row>
    <row r="3906" spans="6:6">
      <c r="F3906" s="2"/>
    </row>
    <row r="3907" spans="6:6">
      <c r="F3907" s="2"/>
    </row>
    <row r="3908" spans="6:6">
      <c r="F3908" s="2"/>
    </row>
    <row r="3909" spans="6:6">
      <c r="F3909" s="2"/>
    </row>
    <row r="3910" spans="6:6">
      <c r="F3910" s="2"/>
    </row>
    <row r="3911" spans="6:6">
      <c r="F3911" s="2"/>
    </row>
    <row r="3912" spans="6:6">
      <c r="F3912" s="2"/>
    </row>
    <row r="3913" spans="6:6">
      <c r="F3913" s="2"/>
    </row>
    <row r="3914" spans="6:6">
      <c r="F3914" s="2"/>
    </row>
    <row r="3915" spans="6:6">
      <c r="F3915" s="2"/>
    </row>
    <row r="3916" spans="6:6">
      <c r="F3916" s="2"/>
    </row>
    <row r="3917" spans="6:6">
      <c r="F3917" s="2"/>
    </row>
    <row r="3918" spans="6:6">
      <c r="F3918" s="2"/>
    </row>
    <row r="3919" spans="6:6">
      <c r="F3919" s="2"/>
    </row>
    <row r="3920" spans="6:6">
      <c r="F3920" s="2"/>
    </row>
    <row r="3921" spans="6:6">
      <c r="F3921" s="2"/>
    </row>
    <row r="3922" spans="6:6">
      <c r="F3922" s="2"/>
    </row>
    <row r="3923" spans="6:6">
      <c r="F3923" s="2"/>
    </row>
    <row r="3924" spans="6:6">
      <c r="F3924" s="2"/>
    </row>
    <row r="3925" spans="6:6">
      <c r="F3925" s="2"/>
    </row>
    <row r="3926" spans="6:6">
      <c r="F3926" s="2"/>
    </row>
    <row r="3927" spans="6:6">
      <c r="F3927" s="2"/>
    </row>
    <row r="3928" spans="6:6">
      <c r="F3928" s="2"/>
    </row>
    <row r="3929" spans="6:6">
      <c r="F3929" s="2"/>
    </row>
    <row r="3930" spans="6:6">
      <c r="F3930" s="2"/>
    </row>
    <row r="3931" spans="6:6">
      <c r="F3931" s="2"/>
    </row>
    <row r="3932" spans="6:6">
      <c r="F3932" s="2"/>
    </row>
    <row r="3933" spans="6:6">
      <c r="F3933" s="2"/>
    </row>
    <row r="3934" spans="6:6">
      <c r="F3934" s="2"/>
    </row>
    <row r="3935" spans="6:6">
      <c r="F3935" s="2"/>
    </row>
    <row r="3936" spans="6:6">
      <c r="F3936" s="2"/>
    </row>
    <row r="3937" spans="6:6">
      <c r="F3937" s="2"/>
    </row>
    <row r="3938" spans="6:6">
      <c r="F3938" s="2"/>
    </row>
    <row r="3939" spans="6:6">
      <c r="F3939" s="2"/>
    </row>
    <row r="3940" spans="6:6">
      <c r="F3940" s="2"/>
    </row>
    <row r="3941" spans="6:6">
      <c r="F3941" s="2"/>
    </row>
    <row r="3942" spans="6:6">
      <c r="F3942" s="2"/>
    </row>
    <row r="3943" spans="6:6">
      <c r="F3943" s="2"/>
    </row>
    <row r="3944" spans="6:6">
      <c r="F3944" s="2"/>
    </row>
    <row r="3945" spans="6:6">
      <c r="F3945" s="2"/>
    </row>
    <row r="3946" spans="6:6">
      <c r="F3946" s="2"/>
    </row>
    <row r="3947" spans="6:6">
      <c r="F3947" s="2"/>
    </row>
    <row r="3948" spans="6:6">
      <c r="F3948" s="2"/>
    </row>
    <row r="3949" spans="6:6">
      <c r="F3949" s="2"/>
    </row>
    <row r="3950" spans="6:6">
      <c r="F3950" s="2"/>
    </row>
    <row r="3951" spans="6:6">
      <c r="F3951" s="2"/>
    </row>
    <row r="3952" spans="6:6">
      <c r="F3952" s="2"/>
    </row>
    <row r="3953" spans="6:6">
      <c r="F3953" s="2"/>
    </row>
    <row r="3954" spans="6:6">
      <c r="F3954" s="2"/>
    </row>
    <row r="3955" spans="6:6">
      <c r="F3955" s="2"/>
    </row>
    <row r="3956" spans="6:6">
      <c r="F3956" s="2"/>
    </row>
    <row r="3957" spans="6:6">
      <c r="F3957" s="2"/>
    </row>
    <row r="3958" spans="6:6">
      <c r="F3958" s="2"/>
    </row>
    <row r="3959" spans="6:6">
      <c r="F3959" s="2"/>
    </row>
    <row r="3960" spans="6:6">
      <c r="F3960" s="2"/>
    </row>
    <row r="3961" spans="6:6">
      <c r="F3961" s="2"/>
    </row>
    <row r="3962" spans="6:6">
      <c r="F3962" s="2"/>
    </row>
    <row r="3963" spans="6:6">
      <c r="F3963" s="2"/>
    </row>
    <row r="3964" spans="6:6">
      <c r="F3964" s="2"/>
    </row>
    <row r="3965" spans="6:6">
      <c r="F3965" s="2"/>
    </row>
    <row r="3966" spans="6:6">
      <c r="F3966" s="2"/>
    </row>
    <row r="3967" spans="6:6">
      <c r="F3967" s="2"/>
    </row>
    <row r="3968" spans="6:6">
      <c r="F3968" s="2"/>
    </row>
    <row r="3969" spans="6:6">
      <c r="F3969" s="2"/>
    </row>
    <row r="3970" spans="6:6">
      <c r="F3970" s="2"/>
    </row>
    <row r="3971" spans="6:6">
      <c r="F3971" s="2"/>
    </row>
    <row r="3972" spans="6:6">
      <c r="F3972" s="2"/>
    </row>
    <row r="3973" spans="6:6">
      <c r="F3973" s="2"/>
    </row>
    <row r="3974" spans="6:6">
      <c r="F3974" s="2"/>
    </row>
    <row r="3975" spans="6:6">
      <c r="F3975" s="2"/>
    </row>
    <row r="3976" spans="6:6">
      <c r="F3976" s="2"/>
    </row>
    <row r="3977" spans="6:6">
      <c r="F3977" s="2"/>
    </row>
    <row r="3978" spans="6:6">
      <c r="F3978" s="2"/>
    </row>
    <row r="3979" spans="6:6">
      <c r="F3979" s="2"/>
    </row>
    <row r="3980" spans="6:6">
      <c r="F3980" s="2"/>
    </row>
    <row r="3981" spans="6:6">
      <c r="F3981" s="2"/>
    </row>
    <row r="3982" spans="6:6">
      <c r="F3982" s="2"/>
    </row>
    <row r="3983" spans="6:6">
      <c r="F3983" s="2"/>
    </row>
    <row r="3984" spans="6:6">
      <c r="F3984" s="2"/>
    </row>
    <row r="3985" spans="6:6">
      <c r="F3985" s="2"/>
    </row>
    <row r="3986" spans="6:6">
      <c r="F3986" s="2"/>
    </row>
    <row r="3987" spans="6:6">
      <c r="F3987" s="2"/>
    </row>
    <row r="3988" spans="6:6">
      <c r="F3988" s="2"/>
    </row>
    <row r="3989" spans="6:6">
      <c r="F3989" s="2"/>
    </row>
    <row r="3990" spans="6:6">
      <c r="F3990" s="2"/>
    </row>
    <row r="3991" spans="6:6">
      <c r="F3991" s="2"/>
    </row>
    <row r="3992" spans="6:6">
      <c r="F3992" s="2"/>
    </row>
    <row r="3993" spans="6:6">
      <c r="F3993" s="2"/>
    </row>
    <row r="3994" spans="6:6">
      <c r="F3994" s="2"/>
    </row>
    <row r="3995" spans="6:6">
      <c r="F3995" s="2"/>
    </row>
    <row r="3996" spans="6:6">
      <c r="F3996" s="2"/>
    </row>
    <row r="3997" spans="6:6">
      <c r="F3997" s="2"/>
    </row>
    <row r="3998" spans="6:6">
      <c r="F3998" s="2"/>
    </row>
    <row r="3999" spans="6:6">
      <c r="F3999" s="2"/>
    </row>
    <row r="4000" spans="6:6">
      <c r="F4000" s="2"/>
    </row>
    <row r="4001" spans="6:6">
      <c r="F4001" s="2"/>
    </row>
    <row r="4002" spans="6:6">
      <c r="F4002" s="2"/>
    </row>
    <row r="4003" spans="6:6">
      <c r="F4003" s="2"/>
    </row>
    <row r="4004" spans="6:6">
      <c r="F4004" s="2"/>
    </row>
    <row r="4005" spans="6:6">
      <c r="F4005" s="2"/>
    </row>
    <row r="4006" spans="6:6">
      <c r="F4006" s="2"/>
    </row>
    <row r="4007" spans="6:6">
      <c r="F4007" s="2"/>
    </row>
    <row r="4008" spans="6:6">
      <c r="F4008" s="2"/>
    </row>
    <row r="4009" spans="6:6">
      <c r="F4009" s="2"/>
    </row>
    <row r="4010" spans="6:6">
      <c r="F4010" s="2"/>
    </row>
    <row r="4011" spans="6:6">
      <c r="F4011" s="2"/>
    </row>
    <row r="4012" spans="6:6">
      <c r="F4012" s="2"/>
    </row>
    <row r="4013" spans="6:6">
      <c r="F4013" s="2"/>
    </row>
    <row r="4014" spans="6:6">
      <c r="F4014" s="2"/>
    </row>
    <row r="4015" spans="6:6">
      <c r="F4015" s="2"/>
    </row>
    <row r="4016" spans="6:6">
      <c r="F4016" s="2"/>
    </row>
    <row r="4017" spans="6:6">
      <c r="F4017" s="2"/>
    </row>
    <row r="4018" spans="6:6">
      <c r="F4018" s="2"/>
    </row>
    <row r="4019" spans="6:6">
      <c r="F4019" s="2"/>
    </row>
    <row r="4020" spans="6:6">
      <c r="F4020" s="2"/>
    </row>
    <row r="4021" spans="6:6">
      <c r="F4021" s="2"/>
    </row>
    <row r="4022" spans="6:6">
      <c r="F4022" s="2"/>
    </row>
    <row r="4023" spans="6:6">
      <c r="F4023" s="2"/>
    </row>
    <row r="4024" spans="6:6">
      <c r="F4024" s="2"/>
    </row>
    <row r="4025" spans="6:6">
      <c r="F4025" s="2"/>
    </row>
    <row r="4026" spans="6:6">
      <c r="F4026" s="2"/>
    </row>
    <row r="4027" spans="6:6">
      <c r="F4027" s="2"/>
    </row>
    <row r="4028" spans="6:6">
      <c r="F4028" s="2"/>
    </row>
    <row r="4029" spans="6:6">
      <c r="F4029" s="2"/>
    </row>
    <row r="4030" spans="6:6">
      <c r="F4030" s="2"/>
    </row>
    <row r="4031" spans="6:6">
      <c r="F4031" s="2"/>
    </row>
    <row r="4032" spans="6:6">
      <c r="F4032" s="2"/>
    </row>
    <row r="4033" spans="6:6">
      <c r="F4033" s="2"/>
    </row>
    <row r="4034" spans="6:6">
      <c r="F4034" s="2"/>
    </row>
    <row r="4035" spans="6:6">
      <c r="F4035" s="2"/>
    </row>
    <row r="4036" spans="6:6">
      <c r="F4036" s="2"/>
    </row>
    <row r="4037" spans="6:6">
      <c r="F4037" s="2"/>
    </row>
    <row r="4038" spans="6:6">
      <c r="F4038" s="2"/>
    </row>
    <row r="4039" spans="6:6">
      <c r="F4039" s="2"/>
    </row>
    <row r="4040" spans="6:6">
      <c r="F4040" s="2"/>
    </row>
    <row r="4041" spans="6:6">
      <c r="F4041" s="2"/>
    </row>
    <row r="4042" spans="6:6">
      <c r="F4042" s="2"/>
    </row>
    <row r="4043" spans="6:6">
      <c r="F4043" s="2"/>
    </row>
    <row r="4044" spans="6:6">
      <c r="F4044" s="2"/>
    </row>
    <row r="4045" spans="6:6">
      <c r="F4045" s="2"/>
    </row>
    <row r="4046" spans="6:6">
      <c r="F4046" s="2"/>
    </row>
    <row r="4047" spans="6:6">
      <c r="F4047" s="2"/>
    </row>
    <row r="4048" spans="6:6">
      <c r="F4048" s="2"/>
    </row>
    <row r="4049" spans="6:6">
      <c r="F4049" s="2"/>
    </row>
    <row r="4050" spans="6:6">
      <c r="F4050" s="2"/>
    </row>
    <row r="4051" spans="6:6">
      <c r="F4051" s="2"/>
    </row>
    <row r="4052" spans="6:6">
      <c r="F4052" s="2"/>
    </row>
    <row r="4053" spans="6:6">
      <c r="F4053" s="2"/>
    </row>
    <row r="4054" spans="6:6">
      <c r="F4054" s="2"/>
    </row>
    <row r="4055" spans="6:6">
      <c r="F4055" s="2"/>
    </row>
    <row r="4056" spans="6:6">
      <c r="F4056" s="2"/>
    </row>
    <row r="4057" spans="6:6">
      <c r="F4057" s="2"/>
    </row>
    <row r="4058" spans="6:6">
      <c r="F4058" s="2"/>
    </row>
    <row r="4059" spans="6:6">
      <c r="F4059" s="2"/>
    </row>
    <row r="4060" spans="6:6">
      <c r="F4060" s="2"/>
    </row>
    <row r="4061" spans="6:6">
      <c r="F4061" s="2"/>
    </row>
    <row r="4062" spans="6:6">
      <c r="F4062" s="2"/>
    </row>
    <row r="4063" spans="6:6">
      <c r="F4063" s="2"/>
    </row>
    <row r="4064" spans="6:6">
      <c r="F4064" s="2"/>
    </row>
    <row r="4065" spans="6:6">
      <c r="F4065" s="2"/>
    </row>
    <row r="4066" spans="6:6">
      <c r="F4066" s="2"/>
    </row>
    <row r="4067" spans="6:6">
      <c r="F4067" s="2"/>
    </row>
    <row r="4068" spans="6:6">
      <c r="F4068" s="2"/>
    </row>
    <row r="4069" spans="6:6">
      <c r="F4069" s="2"/>
    </row>
    <row r="4070" spans="6:6">
      <c r="F4070" s="2"/>
    </row>
    <row r="4071" spans="6:6">
      <c r="F4071" s="2"/>
    </row>
    <row r="4072" spans="6:6">
      <c r="F4072" s="2"/>
    </row>
    <row r="4073" spans="6:6">
      <c r="F4073" s="2"/>
    </row>
    <row r="4074" spans="6:6">
      <c r="F4074" s="2"/>
    </row>
    <row r="4075" spans="6:6">
      <c r="F4075" s="2"/>
    </row>
    <row r="4076" spans="6:6">
      <c r="F4076" s="2"/>
    </row>
    <row r="4077" spans="6:6">
      <c r="F4077" s="2"/>
    </row>
    <row r="4078" spans="6:6">
      <c r="F4078" s="2"/>
    </row>
    <row r="4079" spans="6:6">
      <c r="F4079" s="2"/>
    </row>
    <row r="4080" spans="6:6">
      <c r="F4080" s="2"/>
    </row>
    <row r="4081" spans="6:6">
      <c r="F4081" s="2"/>
    </row>
    <row r="4082" spans="6:6">
      <c r="F4082" s="2"/>
    </row>
    <row r="4083" spans="6:6">
      <c r="F4083" s="2"/>
    </row>
    <row r="4084" spans="6:6">
      <c r="F4084" s="2"/>
    </row>
    <row r="4085" spans="6:6">
      <c r="F4085" s="2"/>
    </row>
    <row r="4086" spans="6:6">
      <c r="F4086" s="2"/>
    </row>
    <row r="4087" spans="6:6">
      <c r="F4087" s="2"/>
    </row>
    <row r="4088" spans="6:6">
      <c r="F4088" s="2"/>
    </row>
    <row r="4089" spans="6:6">
      <c r="F4089" s="2"/>
    </row>
    <row r="4090" spans="6:6">
      <c r="F4090" s="2"/>
    </row>
    <row r="4091" spans="6:6">
      <c r="F4091" s="2"/>
    </row>
    <row r="4092" spans="6:6">
      <c r="F4092" s="2"/>
    </row>
    <row r="4093" spans="6:6">
      <c r="F4093" s="2"/>
    </row>
    <row r="4094" spans="6:6">
      <c r="F4094" s="2"/>
    </row>
    <row r="4095" spans="6:6">
      <c r="F4095" s="2"/>
    </row>
    <row r="4096" spans="6:6">
      <c r="F4096" s="2"/>
    </row>
    <row r="4097" spans="6:6">
      <c r="F4097" s="2"/>
    </row>
    <row r="4098" spans="6:6">
      <c r="F4098" s="2"/>
    </row>
    <row r="4099" spans="6:6">
      <c r="F4099" s="2"/>
    </row>
    <row r="4100" spans="6:6">
      <c r="F4100" s="2"/>
    </row>
    <row r="4101" spans="6:6">
      <c r="F4101" s="2"/>
    </row>
    <row r="4102" spans="6:6">
      <c r="F4102" s="2"/>
    </row>
    <row r="4103" spans="6:6">
      <c r="F4103" s="2"/>
    </row>
    <row r="4104" spans="6:6">
      <c r="F4104" s="2"/>
    </row>
    <row r="4105" spans="6:6">
      <c r="F4105" s="2"/>
    </row>
    <row r="4106" spans="6:6">
      <c r="F4106" s="2"/>
    </row>
    <row r="4107" spans="6:6">
      <c r="F4107" s="2"/>
    </row>
    <row r="4108" spans="6:6">
      <c r="F4108" s="2"/>
    </row>
    <row r="4109" spans="6:6">
      <c r="F4109" s="2"/>
    </row>
    <row r="4110" spans="6:6">
      <c r="F4110" s="2"/>
    </row>
    <row r="4111" spans="6:6">
      <c r="F4111" s="2"/>
    </row>
    <row r="4112" spans="6:6">
      <c r="F4112" s="2"/>
    </row>
    <row r="4113" spans="6:6">
      <c r="F4113" s="2"/>
    </row>
    <row r="4114" spans="6:6">
      <c r="F4114" s="2"/>
    </row>
    <row r="4115" spans="6:6">
      <c r="F4115" s="2"/>
    </row>
    <row r="4116" spans="6:6">
      <c r="F4116" s="2"/>
    </row>
    <row r="4117" spans="6:6">
      <c r="F4117" s="2"/>
    </row>
    <row r="4118" spans="6:6">
      <c r="F4118" s="2"/>
    </row>
    <row r="4119" spans="6:6">
      <c r="F4119" s="2"/>
    </row>
    <row r="4120" spans="6:6">
      <c r="F4120" s="2"/>
    </row>
    <row r="4121" spans="6:6">
      <c r="F4121" s="2"/>
    </row>
    <row r="4122" spans="6:6">
      <c r="F4122" s="2"/>
    </row>
    <row r="4123" spans="6:6">
      <c r="F4123" s="2"/>
    </row>
    <row r="4124" spans="6:6">
      <c r="F4124" s="2"/>
    </row>
    <row r="4125" spans="6:6">
      <c r="F4125" s="2"/>
    </row>
    <row r="4126" spans="6:6">
      <c r="F4126" s="2"/>
    </row>
    <row r="4127" spans="6:6">
      <c r="F4127" s="2"/>
    </row>
    <row r="4128" spans="6:6">
      <c r="F4128" s="2"/>
    </row>
    <row r="4129" spans="6:6">
      <c r="F4129" s="2"/>
    </row>
    <row r="4130" spans="6:6">
      <c r="F4130" s="2"/>
    </row>
    <row r="4131" spans="6:6">
      <c r="F4131" s="2"/>
    </row>
    <row r="4132" spans="6:6">
      <c r="F4132" s="2"/>
    </row>
    <row r="4133" spans="6:6">
      <c r="F4133" s="2"/>
    </row>
    <row r="4134" spans="6:6">
      <c r="F4134" s="2"/>
    </row>
    <row r="4135" spans="6:6">
      <c r="F4135" s="2"/>
    </row>
    <row r="4136" spans="6:6">
      <c r="F4136" s="2"/>
    </row>
    <row r="4137" spans="6:6">
      <c r="F4137" s="2"/>
    </row>
    <row r="4138" spans="6:6">
      <c r="F4138" s="2"/>
    </row>
    <row r="4139" spans="6:6">
      <c r="F4139" s="2"/>
    </row>
    <row r="4140" spans="6:6">
      <c r="F4140" s="2"/>
    </row>
    <row r="4141" spans="6:6">
      <c r="F4141" s="2"/>
    </row>
    <row r="4142" spans="6:6">
      <c r="F4142" s="2"/>
    </row>
    <row r="4143" spans="6:6">
      <c r="F4143" s="2"/>
    </row>
    <row r="4144" spans="6:6">
      <c r="F4144" s="2"/>
    </row>
    <row r="4145" spans="6:6">
      <c r="F4145" s="2"/>
    </row>
    <row r="4146" spans="6:6">
      <c r="F4146" s="2"/>
    </row>
    <row r="4147" spans="6:6">
      <c r="F4147" s="2"/>
    </row>
    <row r="4148" spans="6:6">
      <c r="F4148" s="2"/>
    </row>
    <row r="4149" spans="6:6">
      <c r="F4149" s="2"/>
    </row>
    <row r="4150" spans="6:6">
      <c r="F4150" s="2"/>
    </row>
    <row r="4151" spans="6:6">
      <c r="F4151" s="2"/>
    </row>
    <row r="4152" spans="6:6">
      <c r="F4152" s="2"/>
    </row>
    <row r="4153" spans="6:6">
      <c r="F4153" s="2"/>
    </row>
    <row r="4154" spans="6:6">
      <c r="F4154" s="2"/>
    </row>
    <row r="4155" spans="6:6">
      <c r="F4155" s="2"/>
    </row>
    <row r="4156" spans="6:6">
      <c r="F4156" s="2"/>
    </row>
    <row r="4157" spans="6:6">
      <c r="F4157" s="2"/>
    </row>
    <row r="4158" spans="6:6">
      <c r="F4158" s="2"/>
    </row>
    <row r="4159" spans="6:6">
      <c r="F4159" s="2"/>
    </row>
    <row r="4160" spans="6:6">
      <c r="F4160" s="2"/>
    </row>
    <row r="4161" spans="6:6">
      <c r="F4161" s="2"/>
    </row>
    <row r="4162" spans="6:6">
      <c r="F4162" s="2"/>
    </row>
    <row r="4163" spans="6:6">
      <c r="F4163" s="2"/>
    </row>
    <row r="4164" spans="6:6">
      <c r="F4164" s="2"/>
    </row>
    <row r="4165" spans="6:6">
      <c r="F4165" s="2"/>
    </row>
    <row r="4166" spans="6:6">
      <c r="F4166" s="2"/>
    </row>
    <row r="4167" spans="6:6">
      <c r="F4167" s="2"/>
    </row>
    <row r="4168" spans="6:6">
      <c r="F4168" s="2"/>
    </row>
    <row r="4169" spans="6:6">
      <c r="F4169" s="2"/>
    </row>
    <row r="4170" spans="6:6">
      <c r="F4170" s="2"/>
    </row>
    <row r="4171" spans="6:6">
      <c r="F4171" s="2"/>
    </row>
    <row r="4172" spans="6:6">
      <c r="F4172" s="2"/>
    </row>
    <row r="4173" spans="6:6">
      <c r="F4173" s="2"/>
    </row>
    <row r="4174" spans="6:6">
      <c r="F4174" s="2"/>
    </row>
    <row r="4175" spans="6:6">
      <c r="F4175" s="2"/>
    </row>
    <row r="4176" spans="6:6">
      <c r="F4176" s="2"/>
    </row>
    <row r="4177" spans="6:6">
      <c r="F4177" s="2"/>
    </row>
    <row r="4178" spans="6:6">
      <c r="F4178" s="2"/>
    </row>
    <row r="4179" spans="6:6">
      <c r="F4179" s="2"/>
    </row>
    <row r="4180" spans="6:6">
      <c r="F4180" s="2"/>
    </row>
    <row r="4181" spans="6:6">
      <c r="F4181" s="2"/>
    </row>
    <row r="4182" spans="6:6">
      <c r="F4182" s="2"/>
    </row>
    <row r="4183" spans="6:6">
      <c r="F4183" s="2"/>
    </row>
    <row r="4184" spans="6:6">
      <c r="F4184" s="2"/>
    </row>
    <row r="4185" spans="6:6">
      <c r="F4185" s="2"/>
    </row>
    <row r="4186" spans="6:6">
      <c r="F4186" s="2"/>
    </row>
    <row r="4187" spans="6:6">
      <c r="F4187" s="2"/>
    </row>
    <row r="4188" spans="6:6">
      <c r="F4188" s="2"/>
    </row>
    <row r="4189" spans="6:6">
      <c r="F4189" s="2"/>
    </row>
    <row r="4190" spans="6:6">
      <c r="F4190" s="2"/>
    </row>
    <row r="4191" spans="6:6">
      <c r="F4191" s="2"/>
    </row>
    <row r="4192" spans="6:6">
      <c r="F4192" s="2"/>
    </row>
    <row r="4193" spans="6:6">
      <c r="F4193" s="2"/>
    </row>
    <row r="4194" spans="6:6">
      <c r="F4194" s="2"/>
    </row>
    <row r="4195" spans="6:6">
      <c r="F4195" s="2"/>
    </row>
    <row r="4196" spans="6:6">
      <c r="F4196" s="2"/>
    </row>
    <row r="4197" spans="6:6">
      <c r="F4197" s="2"/>
    </row>
    <row r="4198" spans="6:6">
      <c r="F4198" s="2"/>
    </row>
    <row r="4199" spans="6:6">
      <c r="F4199" s="2"/>
    </row>
    <row r="4200" spans="6:6">
      <c r="F4200" s="2"/>
    </row>
    <row r="4201" spans="6:6">
      <c r="F4201" s="2"/>
    </row>
    <row r="4202" spans="6:6">
      <c r="F4202" s="2"/>
    </row>
    <row r="4203" spans="6:6">
      <c r="F4203" s="2"/>
    </row>
    <row r="4204" spans="6:6">
      <c r="F4204" s="2"/>
    </row>
    <row r="4205" spans="6:6">
      <c r="F4205" s="2"/>
    </row>
    <row r="4206" spans="6:6">
      <c r="F4206" s="2"/>
    </row>
    <row r="4207" spans="6:6">
      <c r="F4207" s="2"/>
    </row>
    <row r="4208" spans="6:6">
      <c r="F4208" s="2"/>
    </row>
    <row r="4209" spans="6:6">
      <c r="F4209" s="2"/>
    </row>
    <row r="4210" spans="6:6">
      <c r="F4210" s="2"/>
    </row>
    <row r="4211" spans="6:6">
      <c r="F4211" s="2"/>
    </row>
    <row r="4212" spans="6:6">
      <c r="F4212" s="2"/>
    </row>
    <row r="4213" spans="6:6">
      <c r="F4213" s="2"/>
    </row>
    <row r="4214" spans="6:6">
      <c r="F4214" s="2"/>
    </row>
    <row r="4215" spans="6:6">
      <c r="F4215" s="2"/>
    </row>
    <row r="4216" spans="6:6">
      <c r="F4216" s="2"/>
    </row>
    <row r="4217" spans="6:6">
      <c r="F4217" s="2"/>
    </row>
    <row r="4218" spans="6:6">
      <c r="F4218" s="2"/>
    </row>
    <row r="4219" spans="6:6">
      <c r="F4219" s="2"/>
    </row>
    <row r="4220" spans="6:6">
      <c r="F4220" s="2"/>
    </row>
    <row r="4221" spans="6:6">
      <c r="F4221" s="2"/>
    </row>
    <row r="4222" spans="6:6">
      <c r="F4222" s="2"/>
    </row>
    <row r="4223" spans="6:6">
      <c r="F4223" s="2"/>
    </row>
    <row r="4224" spans="6:6">
      <c r="F4224" s="2"/>
    </row>
    <row r="4225" spans="6:6">
      <c r="F4225" s="2"/>
    </row>
    <row r="4226" spans="6:6">
      <c r="F4226" s="2"/>
    </row>
    <row r="4227" spans="6:6">
      <c r="F4227" s="2"/>
    </row>
    <row r="4228" spans="6:6">
      <c r="F4228" s="2"/>
    </row>
    <row r="4229" spans="6:6">
      <c r="F4229" s="2"/>
    </row>
    <row r="4230" spans="6:6">
      <c r="F4230" s="2"/>
    </row>
    <row r="4231" spans="6:6">
      <c r="F4231" s="2"/>
    </row>
    <row r="4232" spans="6:6">
      <c r="F4232" s="2"/>
    </row>
    <row r="4233" spans="6:6">
      <c r="F4233" s="2"/>
    </row>
    <row r="4234" spans="6:6">
      <c r="F4234" s="2"/>
    </row>
    <row r="4235" spans="6:6">
      <c r="F4235" s="2"/>
    </row>
    <row r="4236" spans="6:6">
      <c r="F4236" s="2"/>
    </row>
    <row r="4237" spans="6:6">
      <c r="F4237" s="2"/>
    </row>
    <row r="4238" spans="6:6">
      <c r="F4238" s="2"/>
    </row>
    <row r="4239" spans="6:6">
      <c r="F4239" s="2"/>
    </row>
    <row r="4240" spans="6:6">
      <c r="F4240" s="2"/>
    </row>
    <row r="4241" spans="6:6">
      <c r="F4241" s="2"/>
    </row>
    <row r="4242" spans="6:6">
      <c r="F4242" s="2"/>
    </row>
    <row r="4243" spans="6:6">
      <c r="F4243" s="2"/>
    </row>
    <row r="4244" spans="6:6">
      <c r="F4244" s="2"/>
    </row>
    <row r="4245" spans="6:6">
      <c r="F4245" s="2"/>
    </row>
    <row r="4246" spans="6:6">
      <c r="F4246" s="2"/>
    </row>
    <row r="4247" spans="6:6">
      <c r="F4247" s="2"/>
    </row>
    <row r="4248" spans="6:6">
      <c r="F4248" s="2"/>
    </row>
    <row r="4249" spans="6:6">
      <c r="F4249" s="2"/>
    </row>
    <row r="4250" spans="6:6">
      <c r="F4250" s="2"/>
    </row>
    <row r="4251" spans="6:6">
      <c r="F4251" s="2"/>
    </row>
    <row r="4252" spans="6:6">
      <c r="F4252" s="2"/>
    </row>
    <row r="4253" spans="6:6">
      <c r="F4253" s="2"/>
    </row>
    <row r="4254" spans="6:6">
      <c r="F4254" s="2"/>
    </row>
    <row r="4255" spans="6:6">
      <c r="F4255" s="2"/>
    </row>
    <row r="4256" spans="6:6">
      <c r="F4256" s="2"/>
    </row>
    <row r="4257" spans="6:6">
      <c r="F4257" s="2"/>
    </row>
    <row r="4258" spans="6:6">
      <c r="F4258" s="2"/>
    </row>
    <row r="4259" spans="6:6">
      <c r="F4259" s="2"/>
    </row>
    <row r="4260" spans="6:6">
      <c r="F4260" s="2"/>
    </row>
    <row r="4261" spans="6:6">
      <c r="F4261" s="2"/>
    </row>
    <row r="4262" spans="6:6">
      <c r="F4262" s="2"/>
    </row>
    <row r="4263" spans="6:6">
      <c r="F4263" s="2"/>
    </row>
    <row r="4264" spans="6:6">
      <c r="F4264" s="2"/>
    </row>
    <row r="4265" spans="6:6">
      <c r="F4265" s="2"/>
    </row>
    <row r="4266" spans="6:6">
      <c r="F4266" s="2"/>
    </row>
    <row r="4267" spans="6:6">
      <c r="F4267" s="2"/>
    </row>
    <row r="4268" spans="6:6">
      <c r="F4268" s="2"/>
    </row>
    <row r="4269" spans="6:6">
      <c r="F4269" s="2"/>
    </row>
    <row r="4270" spans="6:6">
      <c r="F4270" s="2"/>
    </row>
    <row r="4271" spans="6:6">
      <c r="F4271" s="2"/>
    </row>
    <row r="4272" spans="6:6">
      <c r="F4272" s="2"/>
    </row>
    <row r="4273" spans="6:6">
      <c r="F4273" s="2"/>
    </row>
    <row r="4274" spans="6:6">
      <c r="F4274" s="2"/>
    </row>
    <row r="4275" spans="6:6">
      <c r="F4275" s="2"/>
    </row>
    <row r="4276" spans="6:6">
      <c r="F4276" s="2"/>
    </row>
    <row r="4277" spans="6:6">
      <c r="F4277" s="2"/>
    </row>
    <row r="4278" spans="6:6">
      <c r="F4278" s="2"/>
    </row>
    <row r="4279" spans="6:6">
      <c r="F4279" s="2"/>
    </row>
    <row r="4280" spans="6:6">
      <c r="F4280" s="2"/>
    </row>
    <row r="4281" spans="6:6">
      <c r="F4281" s="2"/>
    </row>
    <row r="4282" spans="6:6">
      <c r="F4282" s="2"/>
    </row>
    <row r="4283" spans="6:6">
      <c r="F4283" s="2"/>
    </row>
    <row r="4284" spans="6:6">
      <c r="F4284" s="2"/>
    </row>
    <row r="4285" spans="6:6">
      <c r="F4285" s="2"/>
    </row>
    <row r="4286" spans="6:6">
      <c r="F4286" s="2"/>
    </row>
    <row r="4287" spans="6:6">
      <c r="F4287" s="2"/>
    </row>
    <row r="4288" spans="6:6">
      <c r="F4288" s="2"/>
    </row>
    <row r="4289" spans="6:6">
      <c r="F4289" s="2"/>
    </row>
    <row r="4290" spans="6:6">
      <c r="F4290" s="2"/>
    </row>
    <row r="4291" spans="6:6">
      <c r="F4291" s="2"/>
    </row>
    <row r="4292" spans="6:6">
      <c r="F4292" s="2"/>
    </row>
    <row r="4293" spans="6:6">
      <c r="F4293" s="2"/>
    </row>
    <row r="4294" spans="6:6">
      <c r="F4294" s="2"/>
    </row>
    <row r="4295" spans="6:6">
      <c r="F4295" s="2"/>
    </row>
    <row r="4296" spans="6:6">
      <c r="F4296" s="2"/>
    </row>
    <row r="4297" spans="6:6">
      <c r="F4297" s="2"/>
    </row>
    <row r="4298" spans="6:6">
      <c r="F4298" s="2"/>
    </row>
    <row r="4299" spans="6:6">
      <c r="F4299" s="2"/>
    </row>
    <row r="4300" spans="6:6">
      <c r="F4300" s="2"/>
    </row>
    <row r="4301" spans="6:6">
      <c r="F4301" s="2"/>
    </row>
    <row r="4302" spans="6:6">
      <c r="F4302" s="2"/>
    </row>
    <row r="4303" spans="6:6">
      <c r="F4303" s="2"/>
    </row>
    <row r="4304" spans="6:6">
      <c r="F4304" s="2"/>
    </row>
    <row r="4305" spans="6:6">
      <c r="F4305" s="2"/>
    </row>
    <row r="4306" spans="6:6">
      <c r="F4306" s="2"/>
    </row>
    <row r="4307" spans="6:6">
      <c r="F4307" s="2"/>
    </row>
    <row r="4308" spans="6:6">
      <c r="F4308" s="2"/>
    </row>
    <row r="4309" spans="6:6">
      <c r="F4309" s="2"/>
    </row>
    <row r="4310" spans="6:6">
      <c r="F4310" s="2"/>
    </row>
    <row r="4311" spans="6:6">
      <c r="F4311" s="2"/>
    </row>
    <row r="4312" spans="6:6">
      <c r="F4312" s="2"/>
    </row>
    <row r="4313" spans="6:6">
      <c r="F4313" s="2"/>
    </row>
    <row r="4314" spans="6:6">
      <c r="F4314" s="2"/>
    </row>
    <row r="4315" spans="6:6">
      <c r="F4315" s="2"/>
    </row>
    <row r="4316" spans="6:6">
      <c r="F4316" s="2"/>
    </row>
    <row r="4317" spans="6:6">
      <c r="F4317" s="2"/>
    </row>
    <row r="4318" spans="6:6">
      <c r="F4318" s="2"/>
    </row>
    <row r="4319" spans="6:6">
      <c r="F4319" s="2"/>
    </row>
    <row r="4320" spans="6:6">
      <c r="F4320" s="2"/>
    </row>
    <row r="4321" spans="6:6">
      <c r="F4321" s="2"/>
    </row>
    <row r="4322" spans="6:6">
      <c r="F4322" s="2"/>
    </row>
    <row r="4323" spans="6:6">
      <c r="F4323" s="2"/>
    </row>
    <row r="4324" spans="6:6">
      <c r="F4324" s="2"/>
    </row>
    <row r="4325" spans="6:6">
      <c r="F4325" s="2"/>
    </row>
    <row r="4326" spans="6:6">
      <c r="F4326" s="2"/>
    </row>
    <row r="4327" spans="6:6">
      <c r="F4327" s="2"/>
    </row>
    <row r="4328" spans="6:6">
      <c r="F4328" s="2"/>
    </row>
    <row r="4329" spans="6:6">
      <c r="F4329" s="2"/>
    </row>
    <row r="4330" spans="6:6">
      <c r="F4330" s="2"/>
    </row>
    <row r="4331" spans="6:6">
      <c r="F4331" s="2"/>
    </row>
    <row r="4332" spans="6:6">
      <c r="F4332" s="2"/>
    </row>
    <row r="4333" spans="6:6">
      <c r="F4333" s="2"/>
    </row>
    <row r="4334" spans="6:6">
      <c r="F4334" s="2"/>
    </row>
    <row r="4335" spans="6:6">
      <c r="F4335" s="2"/>
    </row>
    <row r="4336" spans="6:6">
      <c r="F4336" s="2"/>
    </row>
    <row r="4337" spans="6:6">
      <c r="F4337" s="2"/>
    </row>
    <row r="4338" spans="6:6">
      <c r="F4338" s="2"/>
    </row>
    <row r="4339" spans="6:6">
      <c r="F4339" s="2"/>
    </row>
    <row r="4340" spans="6:6">
      <c r="F4340" s="2"/>
    </row>
    <row r="4341" spans="6:6">
      <c r="F4341" s="2"/>
    </row>
    <row r="4342" spans="6:6">
      <c r="F4342" s="2"/>
    </row>
    <row r="4343" spans="6:6">
      <c r="F4343" s="2"/>
    </row>
    <row r="4344" spans="6:6">
      <c r="F4344" s="2"/>
    </row>
    <row r="4345" spans="6:6">
      <c r="F4345" s="2"/>
    </row>
    <row r="4346" spans="6:6">
      <c r="F4346" s="2"/>
    </row>
    <row r="4347" spans="6:6">
      <c r="F4347" s="2"/>
    </row>
    <row r="4348" spans="6:6">
      <c r="F4348" s="2"/>
    </row>
    <row r="4349" spans="6:6">
      <c r="F4349" s="2"/>
    </row>
    <row r="4350" spans="6:6">
      <c r="F4350" s="2"/>
    </row>
    <row r="4351" spans="6:6">
      <c r="F4351" s="2"/>
    </row>
    <row r="4352" spans="6:6">
      <c r="F4352" s="2"/>
    </row>
    <row r="4353" spans="6:6">
      <c r="F4353" s="2"/>
    </row>
    <row r="4354" spans="6:6">
      <c r="F4354" s="2"/>
    </row>
    <row r="4355" spans="6:6">
      <c r="F4355" s="2"/>
    </row>
    <row r="4356" spans="6:6">
      <c r="F4356" s="2"/>
    </row>
    <row r="4357" spans="6:6">
      <c r="F4357" s="2"/>
    </row>
    <row r="4358" spans="6:6">
      <c r="F4358" s="2"/>
    </row>
    <row r="4359" spans="6:6">
      <c r="F4359" s="2"/>
    </row>
    <row r="4360" spans="6:6">
      <c r="F4360" s="2"/>
    </row>
    <row r="4361" spans="6:6">
      <c r="F4361" s="2"/>
    </row>
    <row r="4362" spans="6:6">
      <c r="F4362" s="2"/>
    </row>
    <row r="4363" spans="6:6">
      <c r="F4363" s="2"/>
    </row>
    <row r="4364" spans="6:6">
      <c r="F4364" s="2"/>
    </row>
    <row r="4365" spans="6:6">
      <c r="F4365" s="2"/>
    </row>
    <row r="4366" spans="6:6">
      <c r="F4366" s="2"/>
    </row>
    <row r="4367" spans="6:6">
      <c r="F4367" s="2"/>
    </row>
    <row r="4368" spans="6:6">
      <c r="F4368" s="2"/>
    </row>
    <row r="4369" spans="6:6">
      <c r="F4369" s="2"/>
    </row>
    <row r="4370" spans="6:6">
      <c r="F4370" s="2"/>
    </row>
    <row r="4371" spans="6:6">
      <c r="F4371" s="2"/>
    </row>
    <row r="4372" spans="6:6">
      <c r="F4372" s="2"/>
    </row>
    <row r="4373" spans="6:6">
      <c r="F4373" s="2"/>
    </row>
    <row r="4374" spans="6:6">
      <c r="F4374" s="2"/>
    </row>
    <row r="4375" spans="6:6">
      <c r="F4375" s="2"/>
    </row>
    <row r="4376" spans="6:6">
      <c r="F4376" s="2"/>
    </row>
    <row r="4377" spans="6:6">
      <c r="F4377" s="2"/>
    </row>
    <row r="4378" spans="6:6">
      <c r="F4378" s="2"/>
    </row>
    <row r="4379" spans="6:6">
      <c r="F4379" s="2"/>
    </row>
    <row r="4380" spans="6:6">
      <c r="F4380" s="2"/>
    </row>
    <row r="4381" spans="6:6">
      <c r="F4381" s="2"/>
    </row>
    <row r="4382" spans="6:6">
      <c r="F4382" s="2"/>
    </row>
    <row r="4383" spans="6:6">
      <c r="F4383" s="2"/>
    </row>
    <row r="4384" spans="6:6">
      <c r="F4384" s="2"/>
    </row>
    <row r="4385" spans="6:6">
      <c r="F4385" s="2"/>
    </row>
    <row r="4386" spans="6:6">
      <c r="F4386" s="2"/>
    </row>
    <row r="4387" spans="6:6">
      <c r="F4387" s="2"/>
    </row>
    <row r="4388" spans="6:6">
      <c r="F4388" s="2"/>
    </row>
    <row r="4389" spans="6:6">
      <c r="F4389" s="2"/>
    </row>
    <row r="4390" spans="6:6">
      <c r="F4390" s="2"/>
    </row>
    <row r="4391" spans="6:6">
      <c r="F4391" s="2"/>
    </row>
    <row r="4392" spans="6:6">
      <c r="F4392" s="2"/>
    </row>
    <row r="4393" spans="6:6">
      <c r="F4393" s="2"/>
    </row>
    <row r="4394" spans="6:6">
      <c r="F4394" s="2"/>
    </row>
    <row r="4395" spans="6:6">
      <c r="F4395" s="2"/>
    </row>
    <row r="4396" spans="6:6">
      <c r="F4396" s="2"/>
    </row>
    <row r="4397" spans="6:6">
      <c r="F4397" s="2"/>
    </row>
    <row r="4398" spans="6:6">
      <c r="F4398" s="2"/>
    </row>
    <row r="4399" spans="6:6">
      <c r="F4399" s="2"/>
    </row>
    <row r="4400" spans="6:6">
      <c r="F4400" s="2"/>
    </row>
    <row r="4401" spans="6:6">
      <c r="F4401" s="2"/>
    </row>
    <row r="4402" spans="6:6">
      <c r="F4402" s="2"/>
    </row>
    <row r="4403" spans="6:6">
      <c r="F4403" s="2"/>
    </row>
    <row r="4404" spans="6:6">
      <c r="F4404" s="2"/>
    </row>
    <row r="4405" spans="6:6">
      <c r="F4405" s="2"/>
    </row>
    <row r="4406" spans="6:6">
      <c r="F4406" s="2"/>
    </row>
    <row r="4407" spans="6:6">
      <c r="F4407" s="2"/>
    </row>
    <row r="4408" spans="6:6">
      <c r="F4408" s="2"/>
    </row>
    <row r="4409" spans="6:6">
      <c r="F4409" s="2"/>
    </row>
    <row r="4410" spans="6:6">
      <c r="F4410" s="2"/>
    </row>
    <row r="4411" spans="6:6">
      <c r="F4411" s="2"/>
    </row>
    <row r="4412" spans="6:6">
      <c r="F4412" s="2"/>
    </row>
    <row r="4413" spans="6:6">
      <c r="F4413" s="2"/>
    </row>
    <row r="4414" spans="6:6">
      <c r="F4414" s="2"/>
    </row>
    <row r="4415" spans="6:6">
      <c r="F4415" s="2"/>
    </row>
    <row r="4416" spans="6:6">
      <c r="F4416" s="2"/>
    </row>
    <row r="4417" spans="6:6">
      <c r="F4417" s="2"/>
    </row>
    <row r="4418" spans="6:6">
      <c r="F4418" s="2"/>
    </row>
    <row r="4419" spans="6:6">
      <c r="F4419" s="2"/>
    </row>
    <row r="4420" spans="6:6">
      <c r="F4420" s="2"/>
    </row>
    <row r="4421" spans="6:6">
      <c r="F4421" s="2"/>
    </row>
    <row r="4422" spans="6:6">
      <c r="F4422" s="2"/>
    </row>
    <row r="4423" spans="6:6">
      <c r="F4423" s="2"/>
    </row>
    <row r="4424" spans="6:6">
      <c r="F4424" s="2"/>
    </row>
    <row r="4425" spans="6:6">
      <c r="F4425" s="2"/>
    </row>
    <row r="4426" spans="6:6">
      <c r="F4426" s="2"/>
    </row>
    <row r="4427" spans="6:6">
      <c r="F4427" s="2"/>
    </row>
    <row r="4428" spans="6:6">
      <c r="F4428" s="2"/>
    </row>
    <row r="4429" spans="6:6">
      <c r="F4429" s="2"/>
    </row>
    <row r="4430" spans="6:6">
      <c r="F4430" s="2"/>
    </row>
    <row r="4431" spans="6:6">
      <c r="F4431" s="2"/>
    </row>
    <row r="4432" spans="6:6">
      <c r="F4432" s="2"/>
    </row>
    <row r="4433" spans="6:6">
      <c r="F4433" s="2"/>
    </row>
    <row r="4434" spans="6:6">
      <c r="F4434" s="2"/>
    </row>
    <row r="4435" spans="6:6">
      <c r="F4435" s="2"/>
    </row>
    <row r="4436" spans="6:6">
      <c r="F4436" s="2"/>
    </row>
    <row r="4437" spans="6:6">
      <c r="F4437" s="2"/>
    </row>
    <row r="4438" spans="6:6">
      <c r="F4438" s="2"/>
    </row>
    <row r="4439" spans="6:6">
      <c r="F4439" s="2"/>
    </row>
    <row r="4440" spans="6:6">
      <c r="F4440" s="2"/>
    </row>
    <row r="4441" spans="6:6">
      <c r="F4441" s="2"/>
    </row>
    <row r="4442" spans="6:6">
      <c r="F4442" s="2"/>
    </row>
    <row r="4443" spans="6:6">
      <c r="F4443" s="2"/>
    </row>
    <row r="4444" spans="6:6">
      <c r="F4444" s="2"/>
    </row>
    <row r="4445" spans="6:6">
      <c r="F4445" s="2"/>
    </row>
    <row r="4446" spans="6:6">
      <c r="F4446" s="2"/>
    </row>
    <row r="4447" spans="6:6">
      <c r="F4447" s="2"/>
    </row>
    <row r="4448" spans="6:6">
      <c r="F4448" s="2"/>
    </row>
    <row r="4449" spans="6:6">
      <c r="F4449" s="2"/>
    </row>
    <row r="4450" spans="6:6">
      <c r="F4450" s="2"/>
    </row>
    <row r="4451" spans="6:6">
      <c r="F4451" s="2"/>
    </row>
    <row r="4452" spans="6:6">
      <c r="F4452" s="2"/>
    </row>
    <row r="4453" spans="6:6">
      <c r="F4453" s="2"/>
    </row>
    <row r="4454" spans="6:6">
      <c r="F4454" s="2"/>
    </row>
    <row r="4455" spans="6:6">
      <c r="F4455" s="2"/>
    </row>
    <row r="4456" spans="6:6">
      <c r="F4456" s="2"/>
    </row>
    <row r="4457" spans="6:6">
      <c r="F4457" s="2"/>
    </row>
    <row r="4458" spans="6:6">
      <c r="F4458" s="2"/>
    </row>
    <row r="4459" spans="6:6">
      <c r="F4459" s="2"/>
    </row>
    <row r="4460" spans="6:6">
      <c r="F4460" s="2"/>
    </row>
    <row r="4461" spans="6:6">
      <c r="F4461" s="2"/>
    </row>
    <row r="4462" spans="6:6">
      <c r="F4462" s="2"/>
    </row>
    <row r="4463" spans="6:6">
      <c r="F4463" s="2"/>
    </row>
    <row r="4464" spans="6:6">
      <c r="F4464" s="2"/>
    </row>
    <row r="4465" spans="6:6">
      <c r="F4465" s="2"/>
    </row>
    <row r="4466" spans="6:6">
      <c r="F4466" s="2"/>
    </row>
    <row r="4467" spans="6:6">
      <c r="F4467" s="2"/>
    </row>
    <row r="4468" spans="6:6">
      <c r="F4468" s="2"/>
    </row>
    <row r="4469" spans="6:6">
      <c r="F4469" s="2"/>
    </row>
    <row r="4470" spans="6:6">
      <c r="F4470" s="2"/>
    </row>
    <row r="4471" spans="6:6">
      <c r="F4471" s="2"/>
    </row>
    <row r="4472" spans="6:6">
      <c r="F4472" s="2"/>
    </row>
    <row r="4473" spans="6:6">
      <c r="F4473" s="2"/>
    </row>
    <row r="4474" spans="6:6">
      <c r="F4474" s="2"/>
    </row>
    <row r="4475" spans="6:6">
      <c r="F4475" s="2"/>
    </row>
    <row r="4476" spans="6:6">
      <c r="F4476" s="2"/>
    </row>
    <row r="4477" spans="6:6">
      <c r="F4477" s="2"/>
    </row>
    <row r="4478" spans="6:6">
      <c r="F4478" s="2"/>
    </row>
    <row r="4479" spans="6:6">
      <c r="F4479" s="2"/>
    </row>
    <row r="4480" spans="6:6">
      <c r="F4480" s="2"/>
    </row>
    <row r="4481" spans="6:6">
      <c r="F4481" s="2"/>
    </row>
    <row r="4482" spans="6:6">
      <c r="F4482" s="2"/>
    </row>
    <row r="4483" spans="6:6">
      <c r="F4483" s="2"/>
    </row>
    <row r="4484" spans="6:6">
      <c r="F4484" s="2"/>
    </row>
    <row r="4485" spans="6:6">
      <c r="F4485" s="2"/>
    </row>
    <row r="4486" spans="6:6">
      <c r="F4486" s="2"/>
    </row>
    <row r="4487" spans="6:6">
      <c r="F4487" s="2"/>
    </row>
    <row r="4488" spans="6:6">
      <c r="F4488" s="2"/>
    </row>
    <row r="4489" spans="6:6">
      <c r="F4489" s="2"/>
    </row>
    <row r="4490" spans="6:6">
      <c r="F4490" s="2"/>
    </row>
    <row r="4491" spans="6:6">
      <c r="F4491" s="2"/>
    </row>
    <row r="4492" spans="6:6">
      <c r="F4492" s="2"/>
    </row>
    <row r="4493" spans="6:6">
      <c r="F4493" s="2"/>
    </row>
    <row r="4494" spans="6:6">
      <c r="F4494" s="2"/>
    </row>
    <row r="4495" spans="6:6">
      <c r="F4495" s="2"/>
    </row>
    <row r="4496" spans="6:6">
      <c r="F4496" s="2"/>
    </row>
    <row r="4497" spans="6:6">
      <c r="F4497" s="2"/>
    </row>
    <row r="4498" spans="6:6">
      <c r="F4498" s="2"/>
    </row>
    <row r="4499" spans="6:6">
      <c r="F4499" s="2"/>
    </row>
    <row r="4500" spans="6:6">
      <c r="F4500" s="2"/>
    </row>
    <row r="4501" spans="6:6">
      <c r="F4501" s="2"/>
    </row>
    <row r="4502" spans="6:6">
      <c r="F4502" s="2"/>
    </row>
    <row r="4503" spans="6:6">
      <c r="F4503" s="2"/>
    </row>
    <row r="4504" spans="6:6">
      <c r="F4504" s="2"/>
    </row>
    <row r="4505" spans="6:6">
      <c r="F4505" s="2"/>
    </row>
    <row r="4506" spans="6:6">
      <c r="F4506" s="2"/>
    </row>
    <row r="4507" spans="6:6">
      <c r="F4507" s="2"/>
    </row>
    <row r="4508" spans="6:6">
      <c r="F4508" s="2"/>
    </row>
    <row r="4509" spans="6:6">
      <c r="F4509" s="2"/>
    </row>
    <row r="4510" spans="6:6">
      <c r="F4510" s="2"/>
    </row>
    <row r="4511" spans="6:6">
      <c r="F4511" s="2"/>
    </row>
    <row r="4512" spans="6:6">
      <c r="F4512" s="2"/>
    </row>
    <row r="4513" spans="6:6">
      <c r="F4513" s="2"/>
    </row>
    <row r="4514" spans="6:6">
      <c r="F4514" s="2"/>
    </row>
    <row r="4515" spans="6:6">
      <c r="F4515" s="2"/>
    </row>
    <row r="4516" spans="6:6">
      <c r="F4516" s="2"/>
    </row>
    <row r="4517" spans="6:6">
      <c r="F4517" s="2"/>
    </row>
    <row r="4518" spans="6:6">
      <c r="F4518" s="2"/>
    </row>
    <row r="4519" spans="6:6">
      <c r="F4519" s="2"/>
    </row>
    <row r="4520" spans="6:6">
      <c r="F4520" s="2"/>
    </row>
    <row r="4521" spans="6:6">
      <c r="F4521" s="2"/>
    </row>
    <row r="4522" spans="6:6">
      <c r="F4522" s="2"/>
    </row>
    <row r="4523" spans="6:6">
      <c r="F4523" s="2"/>
    </row>
    <row r="4524" spans="6:6">
      <c r="F4524" s="2"/>
    </row>
    <row r="4525" spans="6:6">
      <c r="F4525" s="2"/>
    </row>
    <row r="4526" spans="6:6">
      <c r="F4526" s="2"/>
    </row>
    <row r="4527" spans="6:6">
      <c r="F4527" s="2"/>
    </row>
    <row r="4528" spans="6:6">
      <c r="F4528" s="2"/>
    </row>
    <row r="4529" spans="6:6">
      <c r="F4529" s="2"/>
    </row>
    <row r="4530" spans="6:6">
      <c r="F4530" s="2"/>
    </row>
    <row r="4531" spans="6:6">
      <c r="F4531" s="2"/>
    </row>
    <row r="4532" spans="6:6">
      <c r="F4532" s="2"/>
    </row>
    <row r="4533" spans="6:6">
      <c r="F4533" s="2"/>
    </row>
    <row r="4534" spans="6:6">
      <c r="F4534" s="2"/>
    </row>
    <row r="4535" spans="6:6">
      <c r="F4535" s="2"/>
    </row>
    <row r="4536" spans="6:6">
      <c r="F4536" s="2"/>
    </row>
    <row r="4537" spans="6:6">
      <c r="F4537" s="2"/>
    </row>
    <row r="4538" spans="6:6">
      <c r="F4538" s="2"/>
    </row>
    <row r="4539" spans="6:6">
      <c r="F4539" s="2"/>
    </row>
    <row r="4540" spans="6:6">
      <c r="F4540" s="2"/>
    </row>
    <row r="4541" spans="6:6">
      <c r="F4541" s="2"/>
    </row>
    <row r="4542" spans="6:6">
      <c r="F4542" s="2"/>
    </row>
    <row r="4543" spans="6:6">
      <c r="F4543" s="2"/>
    </row>
    <row r="4544" spans="6:6">
      <c r="F4544" s="2"/>
    </row>
    <row r="4545" spans="6:6">
      <c r="F4545" s="2"/>
    </row>
    <row r="4546" spans="6:6">
      <c r="F4546" s="2"/>
    </row>
    <row r="4547" spans="6:6">
      <c r="F4547" s="2"/>
    </row>
    <row r="4548" spans="6:6">
      <c r="F4548" s="2"/>
    </row>
    <row r="4549" spans="6:6">
      <c r="F4549" s="2"/>
    </row>
    <row r="4550" spans="6:6">
      <c r="F4550" s="2"/>
    </row>
    <row r="4551" spans="6:6">
      <c r="F4551" s="2"/>
    </row>
    <row r="4552" spans="6:6">
      <c r="F4552" s="2"/>
    </row>
    <row r="4553" spans="6:6">
      <c r="F4553" s="2"/>
    </row>
    <row r="4554" spans="6:6">
      <c r="F4554" s="2"/>
    </row>
    <row r="4555" spans="6:6">
      <c r="F4555" s="2"/>
    </row>
    <row r="4556" spans="6:6">
      <c r="F4556" s="2"/>
    </row>
    <row r="4557" spans="6:6">
      <c r="F4557" s="2"/>
    </row>
    <row r="4558" spans="6:6">
      <c r="F4558" s="2"/>
    </row>
    <row r="4559" spans="6:6">
      <c r="F4559" s="2"/>
    </row>
    <row r="4560" spans="6:6">
      <c r="F4560" s="2"/>
    </row>
    <row r="4561" spans="6:6">
      <c r="F4561" s="2"/>
    </row>
    <row r="4562" spans="6:6">
      <c r="F4562" s="2"/>
    </row>
    <row r="4563" spans="6:6">
      <c r="F4563" s="2"/>
    </row>
    <row r="4564" spans="6:6">
      <c r="F4564" s="2"/>
    </row>
    <row r="4565" spans="6:6">
      <c r="F4565" s="2"/>
    </row>
    <row r="4566" spans="6:6">
      <c r="F4566" s="2"/>
    </row>
    <row r="4567" spans="6:6">
      <c r="F4567" s="2"/>
    </row>
    <row r="4568" spans="6:6">
      <c r="F4568" s="2"/>
    </row>
    <row r="4569" spans="6:6">
      <c r="F4569" s="2"/>
    </row>
    <row r="4570" spans="6:6">
      <c r="F4570" s="2"/>
    </row>
    <row r="4571" spans="6:6">
      <c r="F4571" s="2"/>
    </row>
    <row r="4572" spans="6:6">
      <c r="F4572" s="2"/>
    </row>
    <row r="4573" spans="6:6">
      <c r="F4573" s="2"/>
    </row>
    <row r="4574" spans="6:6">
      <c r="F4574" s="2"/>
    </row>
    <row r="4575" spans="6:6">
      <c r="F4575" s="2"/>
    </row>
    <row r="4576" spans="6:6">
      <c r="F4576" s="2"/>
    </row>
    <row r="4577" spans="6:6">
      <c r="F4577" s="2"/>
    </row>
    <row r="4578" spans="6:6">
      <c r="F4578" s="2"/>
    </row>
    <row r="4579" spans="6:6">
      <c r="F4579" s="2"/>
    </row>
    <row r="4580" spans="6:6">
      <c r="F4580" s="2"/>
    </row>
    <row r="4581" spans="6:6">
      <c r="F4581" s="2"/>
    </row>
    <row r="4582" spans="6:6">
      <c r="F4582" s="2"/>
    </row>
    <row r="4583" spans="6:6">
      <c r="F4583" s="2"/>
    </row>
    <row r="4584" spans="6:6">
      <c r="F4584" s="2"/>
    </row>
    <row r="4585" spans="6:6">
      <c r="F4585" s="2"/>
    </row>
    <row r="4586" spans="6:6">
      <c r="F4586" s="2"/>
    </row>
    <row r="4587" spans="6:6">
      <c r="F4587" s="2"/>
    </row>
    <row r="4588" spans="6:6">
      <c r="F4588" s="2"/>
    </row>
    <row r="4589" spans="6:6">
      <c r="F4589" s="2"/>
    </row>
    <row r="4590" spans="6:6">
      <c r="F4590" s="2"/>
    </row>
    <row r="4591" spans="6:6">
      <c r="F4591" s="2"/>
    </row>
    <row r="4592" spans="6:6">
      <c r="F4592" s="2"/>
    </row>
    <row r="4593" spans="6:6">
      <c r="F4593" s="2"/>
    </row>
    <row r="4594" spans="6:6">
      <c r="F4594" s="2"/>
    </row>
    <row r="4595" spans="6:6">
      <c r="F4595" s="2"/>
    </row>
    <row r="4596" spans="6:6">
      <c r="F4596" s="2"/>
    </row>
    <row r="4597" spans="6:6">
      <c r="F4597" s="2"/>
    </row>
    <row r="4598" spans="6:6">
      <c r="F4598" s="2"/>
    </row>
    <row r="4599" spans="6:6">
      <c r="F4599" s="2"/>
    </row>
    <row r="4600" spans="6:6">
      <c r="F4600" s="2"/>
    </row>
    <row r="4601" spans="6:6">
      <c r="F4601" s="2"/>
    </row>
    <row r="4602" spans="6:6">
      <c r="F4602" s="2"/>
    </row>
    <row r="4603" spans="6:6">
      <c r="F4603" s="2"/>
    </row>
    <row r="4604" spans="6:6">
      <c r="F4604" s="2"/>
    </row>
    <row r="4605" spans="6:6">
      <c r="F4605" s="2"/>
    </row>
    <row r="4606" spans="6:6">
      <c r="F4606" s="2"/>
    </row>
    <row r="4607" spans="6:6">
      <c r="F4607" s="2"/>
    </row>
    <row r="4608" spans="6:6">
      <c r="F4608" s="2"/>
    </row>
    <row r="4609" spans="6:6">
      <c r="F4609" s="2"/>
    </row>
    <row r="4610" spans="6:6">
      <c r="F4610" s="2"/>
    </row>
    <row r="4611" spans="6:6">
      <c r="F4611" s="2"/>
    </row>
    <row r="4612" spans="6:6">
      <c r="F4612" s="2"/>
    </row>
    <row r="4613" spans="6:6">
      <c r="F4613" s="2"/>
    </row>
    <row r="4614" spans="6:6">
      <c r="F4614" s="2"/>
    </row>
    <row r="4615" spans="6:6">
      <c r="F4615" s="2"/>
    </row>
    <row r="4616" spans="6:6">
      <c r="F4616" s="2"/>
    </row>
    <row r="4617" spans="6:6">
      <c r="F4617" s="2"/>
    </row>
    <row r="4618" spans="6:6">
      <c r="F4618" s="2"/>
    </row>
    <row r="4619" spans="6:6">
      <c r="F4619" s="2"/>
    </row>
    <row r="4620" spans="6:6">
      <c r="F4620" s="2"/>
    </row>
    <row r="4621" spans="6:6">
      <c r="F4621" s="2"/>
    </row>
    <row r="4622" spans="6:6">
      <c r="F4622" s="2"/>
    </row>
    <row r="4623" spans="6:6">
      <c r="F4623" s="2"/>
    </row>
    <row r="4624" spans="6:6">
      <c r="F4624" s="2"/>
    </row>
    <row r="4625" spans="6:6">
      <c r="F4625" s="2"/>
    </row>
    <row r="4626" spans="6:6">
      <c r="F4626" s="2"/>
    </row>
    <row r="4627" spans="6:6">
      <c r="F4627" s="2"/>
    </row>
    <row r="4628" spans="6:6">
      <c r="F4628" s="2"/>
    </row>
    <row r="4629" spans="6:6">
      <c r="F4629" s="2"/>
    </row>
    <row r="4630" spans="6:6">
      <c r="F4630" s="2"/>
    </row>
    <row r="4631" spans="6:6">
      <c r="F4631" s="2"/>
    </row>
    <row r="4632" spans="6:6">
      <c r="F4632" s="2"/>
    </row>
    <row r="4633" spans="6:6">
      <c r="F4633" s="2"/>
    </row>
    <row r="4634" spans="6:6">
      <c r="F4634" s="2"/>
    </row>
    <row r="4635" spans="6:6">
      <c r="F4635" s="2"/>
    </row>
    <row r="4636" spans="6:6">
      <c r="F4636" s="2"/>
    </row>
    <row r="4637" spans="6:6">
      <c r="F4637" s="2"/>
    </row>
    <row r="4638" spans="6:6">
      <c r="F4638" s="2"/>
    </row>
    <row r="4639" spans="6:6">
      <c r="F4639" s="2"/>
    </row>
    <row r="4640" spans="6:6">
      <c r="F4640" s="2"/>
    </row>
    <row r="4641" spans="6:6">
      <c r="F4641" s="2"/>
    </row>
    <row r="4642" spans="6:6">
      <c r="F4642" s="2"/>
    </row>
    <row r="4643" spans="6:6">
      <c r="F4643" s="2"/>
    </row>
    <row r="4644" spans="6:6">
      <c r="F4644" s="2"/>
    </row>
    <row r="4645" spans="6:6">
      <c r="F4645" s="2"/>
    </row>
    <row r="4646" spans="6:6">
      <c r="F4646" s="2"/>
    </row>
    <row r="4647" spans="6:6">
      <c r="F4647" s="2"/>
    </row>
    <row r="4648" spans="6:6">
      <c r="F4648" s="2"/>
    </row>
    <row r="4649" spans="6:6">
      <c r="F4649" s="2"/>
    </row>
    <row r="4650" spans="6:6">
      <c r="F4650" s="2"/>
    </row>
    <row r="4651" spans="6:6">
      <c r="F4651" s="2"/>
    </row>
    <row r="4652" spans="6:6">
      <c r="F4652" s="2"/>
    </row>
    <row r="4653" spans="6:6">
      <c r="F4653" s="2"/>
    </row>
    <row r="4654" spans="6:6">
      <c r="F4654" s="2"/>
    </row>
    <row r="4655" spans="6:6">
      <c r="F4655" s="2"/>
    </row>
    <row r="4656" spans="6:6">
      <c r="F4656" s="2"/>
    </row>
    <row r="4657" spans="6:6">
      <c r="F4657" s="2"/>
    </row>
    <row r="4658" spans="6:6">
      <c r="F4658" s="2"/>
    </row>
    <row r="4659" spans="6:6">
      <c r="F4659" s="2"/>
    </row>
    <row r="4660" spans="6:6">
      <c r="F4660" s="2"/>
    </row>
    <row r="4661" spans="6:6">
      <c r="F4661" s="2"/>
    </row>
    <row r="4662" spans="6:6">
      <c r="F4662" s="2"/>
    </row>
    <row r="4663" spans="6:6">
      <c r="F4663" s="2"/>
    </row>
    <row r="4664" spans="6:6">
      <c r="F4664" s="2"/>
    </row>
    <row r="4665" spans="6:6">
      <c r="F4665" s="2"/>
    </row>
    <row r="4666" spans="6:6">
      <c r="F4666" s="2"/>
    </row>
    <row r="4667" spans="6:6">
      <c r="F4667" s="2"/>
    </row>
    <row r="4668" spans="6:6">
      <c r="F4668" s="2"/>
    </row>
    <row r="4669" spans="6:6">
      <c r="F4669" s="2"/>
    </row>
    <row r="4670" spans="6:6">
      <c r="F4670" s="2"/>
    </row>
    <row r="4671" spans="6:6">
      <c r="F4671" s="2"/>
    </row>
    <row r="4672" spans="6:6">
      <c r="F4672" s="2"/>
    </row>
    <row r="4673" spans="6:6">
      <c r="F4673" s="2"/>
    </row>
    <row r="4674" spans="6:6">
      <c r="F4674" s="2"/>
    </row>
    <row r="4675" spans="6:6">
      <c r="F4675" s="2"/>
    </row>
    <row r="4676" spans="6:6">
      <c r="F4676" s="2"/>
    </row>
    <row r="4677" spans="6:6">
      <c r="F4677" s="2"/>
    </row>
    <row r="4678" spans="6:6">
      <c r="F4678" s="2"/>
    </row>
    <row r="4679" spans="6:6">
      <c r="F4679" s="2"/>
    </row>
    <row r="4680" spans="6:6">
      <c r="F4680" s="2"/>
    </row>
    <row r="4681" spans="6:6">
      <c r="F4681" s="2"/>
    </row>
    <row r="4682" spans="6:6">
      <c r="F4682" s="2"/>
    </row>
    <row r="4683" spans="6:6">
      <c r="F4683" s="2"/>
    </row>
    <row r="4684" spans="6:6">
      <c r="F4684" s="2"/>
    </row>
    <row r="4685" spans="6:6">
      <c r="F4685" s="2"/>
    </row>
    <row r="4686" spans="6:6">
      <c r="F4686" s="2"/>
    </row>
    <row r="4687" spans="6:6">
      <c r="F4687" s="2"/>
    </row>
    <row r="4688" spans="6:6">
      <c r="F4688" s="2"/>
    </row>
    <row r="4689" spans="6:6">
      <c r="F4689" s="2"/>
    </row>
    <row r="4690" spans="6:6">
      <c r="F4690" s="2"/>
    </row>
    <row r="4691" spans="6:6">
      <c r="F4691" s="2"/>
    </row>
    <row r="4692" spans="6:6">
      <c r="F4692" s="2"/>
    </row>
    <row r="4693" spans="6:6">
      <c r="F4693" s="2"/>
    </row>
    <row r="4694" spans="6:6">
      <c r="F4694" s="2"/>
    </row>
    <row r="4695" spans="6:6">
      <c r="F4695" s="2"/>
    </row>
    <row r="4696" spans="6:6">
      <c r="F4696" s="2"/>
    </row>
    <row r="4697" spans="6:6">
      <c r="F4697" s="2"/>
    </row>
    <row r="4698" spans="6:6">
      <c r="F4698" s="2"/>
    </row>
    <row r="4699" spans="6:6">
      <c r="F4699" s="2"/>
    </row>
    <row r="4700" spans="6:6">
      <c r="F4700" s="2"/>
    </row>
    <row r="4701" spans="6:6">
      <c r="F4701" s="2"/>
    </row>
    <row r="4702" spans="6:6">
      <c r="F4702" s="2"/>
    </row>
    <row r="4703" spans="6:6">
      <c r="F4703" s="2"/>
    </row>
    <row r="4704" spans="6:6">
      <c r="F4704" s="2"/>
    </row>
    <row r="4705" spans="6:6">
      <c r="F4705" s="2"/>
    </row>
    <row r="4706" spans="6:6">
      <c r="F4706" s="2"/>
    </row>
    <row r="4707" spans="6:6">
      <c r="F4707" s="2"/>
    </row>
    <row r="4708" spans="6:6">
      <c r="F4708" s="2"/>
    </row>
    <row r="4709" spans="6:6">
      <c r="F4709" s="2"/>
    </row>
    <row r="4710" spans="6:6">
      <c r="F4710" s="2"/>
    </row>
    <row r="4711" spans="6:6">
      <c r="F4711" s="2"/>
    </row>
    <row r="4712" spans="6:6">
      <c r="F4712" s="2"/>
    </row>
    <row r="4713" spans="6:6">
      <c r="F4713" s="2"/>
    </row>
    <row r="4714" spans="6:6">
      <c r="F4714" s="2"/>
    </row>
    <row r="4715" spans="6:6">
      <c r="F4715" s="2"/>
    </row>
    <row r="4716" spans="6:6">
      <c r="F4716" s="2"/>
    </row>
    <row r="4717" spans="6:6">
      <c r="F4717" s="2"/>
    </row>
    <row r="4718" spans="6:6">
      <c r="F4718" s="2"/>
    </row>
    <row r="4719" spans="6:6">
      <c r="F4719" s="2"/>
    </row>
    <row r="4720" spans="6:6">
      <c r="F4720" s="2"/>
    </row>
    <row r="4721" spans="6:6">
      <c r="F4721" s="2"/>
    </row>
    <row r="4722" spans="6:6">
      <c r="F4722" s="2"/>
    </row>
    <row r="4723" spans="6:6">
      <c r="F4723" s="2"/>
    </row>
    <row r="4724" spans="6:6">
      <c r="F4724" s="2"/>
    </row>
    <row r="4725" spans="6:6">
      <c r="F4725" s="2"/>
    </row>
    <row r="4726" spans="6:6">
      <c r="F4726" s="2"/>
    </row>
    <row r="4727" spans="6:6">
      <c r="F4727" s="2"/>
    </row>
    <row r="4728" spans="6:6">
      <c r="F4728" s="2"/>
    </row>
    <row r="4729" spans="6:6">
      <c r="F4729" s="2"/>
    </row>
    <row r="4730" spans="6:6">
      <c r="F4730" s="2"/>
    </row>
    <row r="4731" spans="6:6">
      <c r="F4731" s="2"/>
    </row>
    <row r="4732" spans="6:6">
      <c r="F4732" s="2"/>
    </row>
    <row r="4733" spans="6:6">
      <c r="F4733" s="2"/>
    </row>
    <row r="4734" spans="6:6">
      <c r="F4734" s="2"/>
    </row>
    <row r="4735" spans="6:6">
      <c r="F4735" s="2"/>
    </row>
    <row r="4736" spans="6:6">
      <c r="F4736" s="2"/>
    </row>
    <row r="4737" spans="6:6">
      <c r="F4737" s="2"/>
    </row>
    <row r="4738" spans="6:6">
      <c r="F4738" s="2"/>
    </row>
    <row r="4739" spans="6:6">
      <c r="F4739" s="2"/>
    </row>
    <row r="4740" spans="6:6">
      <c r="F4740" s="2"/>
    </row>
    <row r="4741" spans="6:6">
      <c r="F4741" s="2"/>
    </row>
    <row r="4742" spans="6:6">
      <c r="F4742" s="2"/>
    </row>
    <row r="4743" spans="6:6">
      <c r="F4743" s="2"/>
    </row>
    <row r="4744" spans="6:6">
      <c r="F4744" s="2"/>
    </row>
    <row r="4745" spans="6:6">
      <c r="F4745" s="2"/>
    </row>
    <row r="4746" spans="6:6">
      <c r="F4746" s="2"/>
    </row>
    <row r="4747" spans="6:6">
      <c r="F4747" s="2"/>
    </row>
    <row r="4748" spans="6:6">
      <c r="F4748" s="2"/>
    </row>
    <row r="4749" spans="6:6">
      <c r="F4749" s="2"/>
    </row>
    <row r="4750" spans="6:6">
      <c r="F4750" s="2"/>
    </row>
    <row r="4751" spans="6:6">
      <c r="F4751" s="2"/>
    </row>
    <row r="4752" spans="6:6">
      <c r="F4752" s="2"/>
    </row>
    <row r="4753" spans="6:6">
      <c r="F4753" s="2"/>
    </row>
    <row r="4754" spans="6:6">
      <c r="F4754" s="2"/>
    </row>
    <row r="4755" spans="6:6">
      <c r="F4755" s="2"/>
    </row>
    <row r="4756" spans="6:6">
      <c r="F4756" s="2"/>
    </row>
    <row r="4757" spans="6:6">
      <c r="F4757" s="2"/>
    </row>
    <row r="4758" spans="6:6">
      <c r="F4758" s="2"/>
    </row>
    <row r="4759" spans="6:6">
      <c r="F4759" s="2"/>
    </row>
    <row r="4760" spans="6:6">
      <c r="F4760" s="2"/>
    </row>
    <row r="4761" spans="6:6">
      <c r="F4761" s="2"/>
    </row>
    <row r="4762" spans="6:6">
      <c r="F4762" s="2"/>
    </row>
    <row r="4763" spans="6:6">
      <c r="F4763" s="2"/>
    </row>
    <row r="4764" spans="6:6">
      <c r="F4764" s="2"/>
    </row>
    <row r="4765" spans="6:6">
      <c r="F4765" s="2"/>
    </row>
    <row r="4766" spans="6:6">
      <c r="F4766" s="2"/>
    </row>
    <row r="4767" spans="6:6">
      <c r="F4767" s="2"/>
    </row>
    <row r="4768" spans="6:6">
      <c r="F4768" s="2"/>
    </row>
    <row r="4769" spans="6:6">
      <c r="F4769" s="2"/>
    </row>
    <row r="4770" spans="6:6">
      <c r="F4770" s="2"/>
    </row>
    <row r="4771" spans="6:6">
      <c r="F4771" s="2"/>
    </row>
    <row r="4772" spans="6:6">
      <c r="F4772" s="2"/>
    </row>
    <row r="4773" spans="6:6">
      <c r="F4773" s="2"/>
    </row>
    <row r="4774" spans="6:6">
      <c r="F4774" s="2"/>
    </row>
    <row r="4775" spans="6:6">
      <c r="F4775" s="2"/>
    </row>
    <row r="4776" spans="6:6">
      <c r="F4776" s="2"/>
    </row>
    <row r="4777" spans="6:6">
      <c r="F4777" s="2"/>
    </row>
    <row r="4778" spans="6:6">
      <c r="F4778" s="2"/>
    </row>
    <row r="4779" spans="6:6">
      <c r="F4779" s="2"/>
    </row>
    <row r="4780" spans="6:6">
      <c r="F4780" s="2"/>
    </row>
    <row r="4781" spans="6:6">
      <c r="F4781" s="2"/>
    </row>
    <row r="4782" spans="6:6">
      <c r="F4782" s="2"/>
    </row>
    <row r="4783" spans="6:6">
      <c r="F4783" s="2"/>
    </row>
    <row r="4784" spans="6:6">
      <c r="F4784" s="2"/>
    </row>
    <row r="4785" spans="6:6">
      <c r="F4785" s="2"/>
    </row>
    <row r="4786" spans="6:6">
      <c r="F4786" s="2"/>
    </row>
    <row r="4787" spans="6:6">
      <c r="F4787" s="2"/>
    </row>
    <row r="4788" spans="6:6">
      <c r="F4788" s="2"/>
    </row>
    <row r="4789" spans="6:6">
      <c r="F4789" s="2"/>
    </row>
    <row r="4790" spans="6:6">
      <c r="F4790" s="2"/>
    </row>
    <row r="4791" spans="6:6">
      <c r="F4791" s="2"/>
    </row>
    <row r="4792" spans="6:6">
      <c r="F4792" s="2"/>
    </row>
    <row r="4793" spans="6:6">
      <c r="F4793" s="2"/>
    </row>
    <row r="4794" spans="6:6">
      <c r="F4794" s="2"/>
    </row>
    <row r="4795" spans="6:6">
      <c r="F4795" s="2"/>
    </row>
    <row r="4796" spans="6:6">
      <c r="F4796" s="2"/>
    </row>
    <row r="4797" spans="6:6">
      <c r="F4797" s="2"/>
    </row>
    <row r="4798" spans="6:6">
      <c r="F4798" s="2"/>
    </row>
    <row r="4799" spans="6:6">
      <c r="F4799" s="2"/>
    </row>
    <row r="4800" spans="6:6">
      <c r="F4800" s="2"/>
    </row>
    <row r="4801" spans="6:6">
      <c r="F4801" s="2"/>
    </row>
    <row r="4802" spans="6:6">
      <c r="F4802" s="2"/>
    </row>
    <row r="4803" spans="6:6">
      <c r="F4803" s="2"/>
    </row>
    <row r="4804" spans="6:6">
      <c r="F4804" s="2"/>
    </row>
    <row r="4805" spans="6:6">
      <c r="F4805" s="2"/>
    </row>
    <row r="4806" spans="6:6">
      <c r="F4806" s="2"/>
    </row>
    <row r="4807" spans="6:6">
      <c r="F4807" s="2"/>
    </row>
    <row r="4808" spans="6:6">
      <c r="F4808" s="2"/>
    </row>
    <row r="4809" spans="6:6">
      <c r="F4809" s="2"/>
    </row>
    <row r="4810" spans="6:6">
      <c r="F4810" s="2"/>
    </row>
    <row r="4811" spans="6:6">
      <c r="F4811" s="2"/>
    </row>
    <row r="4812" spans="6:6">
      <c r="F4812" s="2"/>
    </row>
    <row r="4813" spans="6:6">
      <c r="F4813" s="2"/>
    </row>
    <row r="4814" spans="6:6">
      <c r="F4814" s="2"/>
    </row>
    <row r="4815" spans="6:6">
      <c r="F4815" s="2"/>
    </row>
    <row r="4816" spans="6:6">
      <c r="F4816" s="2"/>
    </row>
    <row r="4817" spans="6:6">
      <c r="F4817" s="2"/>
    </row>
    <row r="4818" spans="6:6">
      <c r="F4818" s="2"/>
    </row>
    <row r="4819" spans="6:6">
      <c r="F4819" s="2"/>
    </row>
    <row r="4820" spans="6:6">
      <c r="F4820" s="2"/>
    </row>
    <row r="4821" spans="6:6">
      <c r="F4821" s="2"/>
    </row>
    <row r="4822" spans="6:6">
      <c r="F4822" s="2"/>
    </row>
    <row r="4823" spans="6:6">
      <c r="F4823" s="2"/>
    </row>
    <row r="4824" spans="6:6">
      <c r="F4824" s="2"/>
    </row>
    <row r="4825" spans="6:6">
      <c r="F4825" s="2"/>
    </row>
    <row r="4826" spans="6:6">
      <c r="F4826" s="2"/>
    </row>
    <row r="4827" spans="6:6">
      <c r="F4827" s="2"/>
    </row>
    <row r="4828" spans="6:6">
      <c r="F4828" s="2"/>
    </row>
    <row r="4829" spans="6:6">
      <c r="F4829" s="2"/>
    </row>
    <row r="4830" spans="6:6">
      <c r="F4830" s="2"/>
    </row>
    <row r="4831" spans="6:6">
      <c r="F4831" s="2"/>
    </row>
    <row r="4832" spans="6:6">
      <c r="F4832" s="2"/>
    </row>
    <row r="4833" spans="6:6">
      <c r="F4833" s="2"/>
    </row>
    <row r="4834" spans="6:6">
      <c r="F4834" s="2"/>
    </row>
    <row r="4835" spans="6:6">
      <c r="F4835" s="2"/>
    </row>
    <row r="4836" spans="6:6">
      <c r="F4836" s="2"/>
    </row>
    <row r="4837" spans="6:6">
      <c r="F4837" s="2"/>
    </row>
    <row r="4838" spans="6:6">
      <c r="F4838" s="2"/>
    </row>
    <row r="4839" spans="6:6">
      <c r="F4839" s="2"/>
    </row>
    <row r="4840" spans="6:6">
      <c r="F4840" s="2"/>
    </row>
    <row r="4841" spans="6:6">
      <c r="F4841" s="2"/>
    </row>
    <row r="4842" spans="6:6">
      <c r="F4842" s="2"/>
    </row>
    <row r="4843" spans="6:6">
      <c r="F4843" s="2"/>
    </row>
    <row r="4844" spans="6:6">
      <c r="F4844" s="2"/>
    </row>
    <row r="4845" spans="6:6">
      <c r="F4845" s="2"/>
    </row>
    <row r="4846" spans="6:6">
      <c r="F4846" s="2"/>
    </row>
    <row r="4847" spans="6:6">
      <c r="F4847" s="2"/>
    </row>
    <row r="4848" spans="6:6">
      <c r="F4848" s="2"/>
    </row>
    <row r="4849" spans="6:6">
      <c r="F4849" s="2"/>
    </row>
    <row r="4850" spans="6:6">
      <c r="F4850" s="2"/>
    </row>
    <row r="4851" spans="6:6">
      <c r="F4851" s="2"/>
    </row>
    <row r="4852" spans="6:6">
      <c r="F4852" s="2"/>
    </row>
    <row r="4853" spans="6:6">
      <c r="F4853" s="2"/>
    </row>
    <row r="4854" spans="6:6">
      <c r="F4854" s="2"/>
    </row>
    <row r="4855" spans="6:6">
      <c r="F4855" s="2"/>
    </row>
    <row r="4856" spans="6:6">
      <c r="F4856" s="2"/>
    </row>
    <row r="4857" spans="6:6">
      <c r="F4857" s="2"/>
    </row>
    <row r="4858" spans="6:6">
      <c r="F4858" s="2"/>
    </row>
    <row r="4859" spans="6:6">
      <c r="F4859" s="2"/>
    </row>
    <row r="4860" spans="6:6">
      <c r="F4860" s="2"/>
    </row>
    <row r="4861" spans="6:6">
      <c r="F4861" s="2"/>
    </row>
    <row r="4862" spans="6:6">
      <c r="F4862" s="2"/>
    </row>
    <row r="4863" spans="6:6">
      <c r="F4863" s="2"/>
    </row>
    <row r="4864" spans="6:6">
      <c r="F4864" s="2"/>
    </row>
    <row r="4865" spans="6:6">
      <c r="F4865" s="2"/>
    </row>
    <row r="4866" spans="6:6">
      <c r="F4866" s="2"/>
    </row>
    <row r="4867" spans="6:6">
      <c r="F4867" s="2"/>
    </row>
    <row r="4868" spans="6:6">
      <c r="F4868" s="2"/>
    </row>
    <row r="4869" spans="6:6">
      <c r="F4869" s="2"/>
    </row>
    <row r="4870" spans="6:6">
      <c r="F4870" s="2"/>
    </row>
    <row r="4871" spans="6:6">
      <c r="F4871" s="2"/>
    </row>
    <row r="4872" spans="6:6">
      <c r="F4872" s="2"/>
    </row>
    <row r="4873" spans="6:6">
      <c r="F4873" s="2"/>
    </row>
    <row r="4874" spans="6:6">
      <c r="F4874" s="2"/>
    </row>
    <row r="4875" spans="6:6">
      <c r="F4875" s="2"/>
    </row>
    <row r="4876" spans="6:6">
      <c r="F4876" s="2"/>
    </row>
    <row r="4877" spans="6:6">
      <c r="F4877" s="2"/>
    </row>
    <row r="4878" spans="6:6">
      <c r="F4878" s="2"/>
    </row>
    <row r="4879" spans="6:6">
      <c r="F4879" s="2"/>
    </row>
    <row r="4880" spans="6:6">
      <c r="F4880" s="2"/>
    </row>
    <row r="4881" spans="6:6">
      <c r="F4881" s="2"/>
    </row>
    <row r="4882" spans="6:6">
      <c r="F4882" s="2"/>
    </row>
    <row r="4883" spans="6:6">
      <c r="F4883" s="2"/>
    </row>
    <row r="4884" spans="6:6">
      <c r="F4884" s="2"/>
    </row>
    <row r="4885" spans="6:6">
      <c r="F4885" s="2"/>
    </row>
    <row r="4886" spans="6:6">
      <c r="F4886" s="2"/>
    </row>
    <row r="4887" spans="6:6">
      <c r="F4887" s="2"/>
    </row>
    <row r="4888" spans="6:6">
      <c r="F4888" s="2"/>
    </row>
    <row r="4889" spans="6:6">
      <c r="F4889" s="2"/>
    </row>
    <row r="4890" spans="6:6">
      <c r="F4890" s="2"/>
    </row>
    <row r="4891" spans="6:6">
      <c r="F4891" s="2"/>
    </row>
    <row r="4892" spans="6:6">
      <c r="F4892" s="2"/>
    </row>
    <row r="4893" spans="6:6">
      <c r="F4893" s="2"/>
    </row>
    <row r="4894" spans="6:6">
      <c r="F4894" s="2"/>
    </row>
    <row r="4895" spans="6:6">
      <c r="F4895" s="2"/>
    </row>
    <row r="4896" spans="6:6">
      <c r="F4896" s="2"/>
    </row>
    <row r="4897" spans="6:6">
      <c r="F4897" s="2"/>
    </row>
    <row r="4898" spans="6:6">
      <c r="F4898" s="2"/>
    </row>
    <row r="4899" spans="6:6">
      <c r="F4899" s="2"/>
    </row>
    <row r="4900" spans="6:6">
      <c r="F4900" s="2"/>
    </row>
    <row r="4901" spans="6:6">
      <c r="F4901" s="2"/>
    </row>
    <row r="4902" spans="6:6">
      <c r="F4902" s="2"/>
    </row>
    <row r="4903" spans="6:6">
      <c r="F4903" s="2"/>
    </row>
    <row r="4904" spans="6:6">
      <c r="F4904" s="2"/>
    </row>
    <row r="4905" spans="6:6">
      <c r="F4905" s="2"/>
    </row>
    <row r="4906" spans="6:6">
      <c r="F4906" s="2"/>
    </row>
    <row r="4907" spans="6:6">
      <c r="F4907" s="2"/>
    </row>
    <row r="4908" spans="6:6">
      <c r="F4908" s="2"/>
    </row>
    <row r="4909" spans="6:6">
      <c r="F4909" s="2"/>
    </row>
    <row r="4910" spans="6:6">
      <c r="F4910" s="2"/>
    </row>
    <row r="4911" spans="6:6">
      <c r="F4911" s="2"/>
    </row>
    <row r="4912" spans="6:6">
      <c r="F4912" s="2"/>
    </row>
    <row r="4913" spans="6:6">
      <c r="F4913" s="2"/>
    </row>
    <row r="4914" spans="6:6">
      <c r="F4914" s="2"/>
    </row>
    <row r="4915" spans="6:6">
      <c r="F4915" s="2"/>
    </row>
    <row r="4916" spans="6:6">
      <c r="F4916" s="2"/>
    </row>
    <row r="4917" spans="6:6">
      <c r="F4917" s="2"/>
    </row>
    <row r="4918" spans="6:6">
      <c r="F4918" s="2"/>
    </row>
    <row r="4919" spans="6:6">
      <c r="F4919" s="2"/>
    </row>
    <row r="4920" spans="6:6">
      <c r="F4920" s="2"/>
    </row>
    <row r="4921" spans="6:6">
      <c r="F4921" s="2"/>
    </row>
    <row r="4922" spans="6:6">
      <c r="F4922" s="2"/>
    </row>
    <row r="4923" spans="6:6">
      <c r="F4923" s="2"/>
    </row>
    <row r="4924" spans="6:6">
      <c r="F4924" s="2"/>
    </row>
    <row r="4925" spans="6:6">
      <c r="F4925" s="2"/>
    </row>
    <row r="4926" spans="6:6">
      <c r="F4926" s="2"/>
    </row>
    <row r="4927" spans="6:6">
      <c r="F4927" s="2"/>
    </row>
    <row r="4928" spans="6:6">
      <c r="F4928" s="2"/>
    </row>
    <row r="4929" spans="6:6">
      <c r="F4929" s="2"/>
    </row>
    <row r="4930" spans="6:6">
      <c r="F4930" s="2"/>
    </row>
    <row r="4931" spans="6:6">
      <c r="F4931" s="2"/>
    </row>
    <row r="4932" spans="6:6">
      <c r="F4932" s="2"/>
    </row>
    <row r="4933" spans="6:6">
      <c r="F4933" s="2"/>
    </row>
    <row r="4934" spans="6:6">
      <c r="F4934" s="2"/>
    </row>
    <row r="4935" spans="6:6">
      <c r="F4935" s="2"/>
    </row>
    <row r="4936" spans="6:6">
      <c r="F4936" s="2"/>
    </row>
    <row r="4937" spans="6:6">
      <c r="F4937" s="2"/>
    </row>
    <row r="4938" spans="6:6">
      <c r="F4938" s="2"/>
    </row>
    <row r="4939" spans="6:6">
      <c r="F4939" s="2"/>
    </row>
    <row r="4940" spans="6:6">
      <c r="F4940" s="2"/>
    </row>
    <row r="4941" spans="6:6">
      <c r="F4941" s="2"/>
    </row>
    <row r="4942" spans="6:6">
      <c r="F4942" s="2"/>
    </row>
    <row r="4943" spans="6:6">
      <c r="F4943" s="2"/>
    </row>
    <row r="4944" spans="6:6">
      <c r="F4944" s="2"/>
    </row>
    <row r="4945" spans="6:6">
      <c r="F4945" s="2"/>
    </row>
    <row r="4946" spans="6:6">
      <c r="F4946" s="2"/>
    </row>
    <row r="4947" spans="6:6">
      <c r="F4947" s="2"/>
    </row>
    <row r="4948" spans="6:6">
      <c r="F4948" s="2"/>
    </row>
    <row r="4949" spans="6:6">
      <c r="F4949" s="2"/>
    </row>
    <row r="4950" spans="6:6">
      <c r="F4950" s="2"/>
    </row>
    <row r="4951" spans="6:6">
      <c r="F4951" s="2"/>
    </row>
    <row r="4952" spans="6:6">
      <c r="F4952" s="2"/>
    </row>
    <row r="4953" spans="6:6">
      <c r="F4953" s="2"/>
    </row>
    <row r="4954" spans="6:6">
      <c r="F4954" s="2"/>
    </row>
    <row r="4955" spans="6:6">
      <c r="F4955" s="2"/>
    </row>
    <row r="4956" spans="6:6">
      <c r="F4956" s="2"/>
    </row>
    <row r="4957" spans="6:6">
      <c r="F4957" s="2"/>
    </row>
    <row r="4958" spans="6:6">
      <c r="F4958" s="2"/>
    </row>
    <row r="4959" spans="6:6">
      <c r="F4959" s="2"/>
    </row>
    <row r="4960" spans="6:6">
      <c r="F4960" s="2"/>
    </row>
    <row r="4961" spans="6:6">
      <c r="F4961" s="2"/>
    </row>
    <row r="4962" spans="6:6">
      <c r="F4962" s="2"/>
    </row>
    <row r="4963" spans="6:6">
      <c r="F4963" s="2"/>
    </row>
    <row r="4964" spans="6:6">
      <c r="F4964" s="2"/>
    </row>
    <row r="4965" spans="6:6">
      <c r="F4965" s="2"/>
    </row>
    <row r="4966" spans="6:6">
      <c r="F4966" s="2"/>
    </row>
    <row r="4967" spans="6:6">
      <c r="F4967" s="2"/>
    </row>
    <row r="4968" spans="6:6">
      <c r="F4968" s="2"/>
    </row>
    <row r="4969" spans="6:6">
      <c r="F4969" s="2"/>
    </row>
    <row r="4970" spans="6:6">
      <c r="F4970" s="2"/>
    </row>
    <row r="4971" spans="6:6">
      <c r="F4971" s="2"/>
    </row>
    <row r="4972" spans="6:6">
      <c r="F4972" s="2"/>
    </row>
    <row r="4973" spans="6:6">
      <c r="F4973" s="2"/>
    </row>
    <row r="4974" spans="6:6">
      <c r="F4974" s="2"/>
    </row>
    <row r="4975" spans="6:6">
      <c r="F4975" s="2"/>
    </row>
    <row r="4976" spans="6:6">
      <c r="F4976" s="2"/>
    </row>
    <row r="4977" spans="6:6">
      <c r="F4977" s="2"/>
    </row>
    <row r="4978" spans="6:6">
      <c r="F4978" s="2"/>
    </row>
    <row r="4979" spans="6:6">
      <c r="F4979" s="2"/>
    </row>
    <row r="4980" spans="6:6">
      <c r="F4980" s="2"/>
    </row>
    <row r="4981" spans="6:6">
      <c r="F4981" s="2"/>
    </row>
    <row r="4982" spans="6:6">
      <c r="F4982" s="2"/>
    </row>
    <row r="4983" spans="6:6">
      <c r="F4983" s="2"/>
    </row>
    <row r="4984" spans="6:6">
      <c r="F4984" s="2"/>
    </row>
    <row r="4985" spans="6:6">
      <c r="F4985" s="2"/>
    </row>
    <row r="4986" spans="6:6">
      <c r="F4986" s="2"/>
    </row>
    <row r="4987" spans="6:6">
      <c r="F4987" s="2"/>
    </row>
    <row r="4988" spans="6:6">
      <c r="F4988" s="2"/>
    </row>
    <row r="4989" spans="6:6">
      <c r="F4989" s="2"/>
    </row>
    <row r="4990" spans="6:6">
      <c r="F4990" s="2"/>
    </row>
    <row r="4991" spans="6:6">
      <c r="F4991" s="2"/>
    </row>
    <row r="4992" spans="6:6">
      <c r="F4992" s="2"/>
    </row>
    <row r="4993" spans="6:6">
      <c r="F4993" s="2"/>
    </row>
    <row r="4994" spans="6:6">
      <c r="F4994" s="2"/>
    </row>
    <row r="4995" spans="6:6">
      <c r="F4995" s="2"/>
    </row>
    <row r="4996" spans="6:6">
      <c r="F4996" s="2"/>
    </row>
    <row r="4997" spans="6:6">
      <c r="F4997" s="2"/>
    </row>
    <row r="4998" spans="6:6">
      <c r="F4998" s="2"/>
    </row>
    <row r="4999" spans="6:6">
      <c r="F4999" s="2"/>
    </row>
    <row r="5000" spans="6:6">
      <c r="F5000" s="2"/>
    </row>
    <row r="5001" spans="6:6">
      <c r="F5001" s="2"/>
    </row>
    <row r="5002" spans="6:6">
      <c r="F5002" s="2"/>
    </row>
    <row r="5003" spans="6:6">
      <c r="F5003" s="2"/>
    </row>
    <row r="5004" spans="6:6">
      <c r="F5004" s="2"/>
    </row>
    <row r="5005" spans="6:6">
      <c r="F5005" s="2"/>
    </row>
    <row r="5006" spans="6:6">
      <c r="F5006" s="2"/>
    </row>
    <row r="5007" spans="6:6">
      <c r="F5007" s="2"/>
    </row>
    <row r="5008" spans="6:6">
      <c r="F5008" s="2"/>
    </row>
    <row r="5009" spans="6:6">
      <c r="F5009" s="2"/>
    </row>
    <row r="5010" spans="6:6">
      <c r="F5010" s="2"/>
    </row>
    <row r="5011" spans="6:6">
      <c r="F5011" s="2"/>
    </row>
    <row r="5012" spans="6:6">
      <c r="F5012" s="2"/>
    </row>
    <row r="5013" spans="6:6">
      <c r="F5013" s="2"/>
    </row>
    <row r="5014" spans="6:6">
      <c r="F5014" s="2"/>
    </row>
    <row r="5015" spans="6:6">
      <c r="F5015" s="2"/>
    </row>
    <row r="5016" spans="6:6">
      <c r="F5016" s="2"/>
    </row>
    <row r="5017" spans="6:6">
      <c r="F5017" s="2"/>
    </row>
    <row r="5018" spans="6:6">
      <c r="F5018" s="2"/>
    </row>
    <row r="5019" spans="6:6">
      <c r="F5019" s="2"/>
    </row>
    <row r="5020" spans="6:6">
      <c r="F5020" s="2"/>
    </row>
    <row r="5021" spans="6:6">
      <c r="F5021" s="2"/>
    </row>
    <row r="5022" spans="6:6">
      <c r="F5022" s="2"/>
    </row>
    <row r="5023" spans="6:6">
      <c r="F5023" s="2"/>
    </row>
    <row r="5024" spans="6:6">
      <c r="F5024" s="2"/>
    </row>
    <row r="5025" spans="6:6">
      <c r="F5025" s="2"/>
    </row>
    <row r="5026" spans="6:6">
      <c r="F5026" s="2"/>
    </row>
    <row r="5027" spans="6:6">
      <c r="F5027" s="2"/>
    </row>
    <row r="5028" spans="6:6">
      <c r="F5028" s="2"/>
    </row>
    <row r="5029" spans="6:6">
      <c r="F5029" s="2"/>
    </row>
    <row r="5030" spans="6:6">
      <c r="F5030" s="2"/>
    </row>
    <row r="5031" spans="6:6">
      <c r="F5031" s="2"/>
    </row>
    <row r="5032" spans="6:6">
      <c r="F5032" s="2"/>
    </row>
    <row r="5033" spans="6:6">
      <c r="F5033" s="2"/>
    </row>
    <row r="5034" spans="6:6">
      <c r="F5034" s="2"/>
    </row>
    <row r="5035" spans="6:6">
      <c r="F5035" s="2"/>
    </row>
    <row r="5036" spans="6:6">
      <c r="F5036" s="2"/>
    </row>
    <row r="5037" spans="6:6">
      <c r="F5037" s="2"/>
    </row>
    <row r="5038" spans="6:6">
      <c r="F5038" s="2"/>
    </row>
    <row r="5039" spans="6:6">
      <c r="F5039" s="2"/>
    </row>
    <row r="5040" spans="6:6">
      <c r="F5040" s="2"/>
    </row>
    <row r="5041" spans="6:6">
      <c r="F5041" s="2"/>
    </row>
    <row r="5042" spans="6:6">
      <c r="F5042" s="2"/>
    </row>
    <row r="5043" spans="6:6">
      <c r="F5043" s="2"/>
    </row>
    <row r="5044" spans="6:6">
      <c r="F5044" s="2"/>
    </row>
    <row r="5045" spans="6:6">
      <c r="F5045" s="2"/>
    </row>
    <row r="5046" spans="6:6">
      <c r="F5046" s="2"/>
    </row>
    <row r="5047" spans="6:6">
      <c r="F5047" s="2"/>
    </row>
    <row r="5048" spans="6:6">
      <c r="F5048" s="2"/>
    </row>
    <row r="5049" spans="6:6">
      <c r="F5049" s="2"/>
    </row>
    <row r="5050" spans="6:6">
      <c r="F5050" s="2"/>
    </row>
    <row r="5051" spans="6:6">
      <c r="F5051" s="2"/>
    </row>
    <row r="5052" spans="6:6">
      <c r="F5052" s="2"/>
    </row>
    <row r="5053" spans="6:6">
      <c r="F5053" s="2"/>
    </row>
    <row r="5054" spans="6:6">
      <c r="F5054" s="2"/>
    </row>
    <row r="5055" spans="6:6">
      <c r="F5055" s="2"/>
    </row>
    <row r="5056" spans="6:6">
      <c r="F5056" s="2"/>
    </row>
    <row r="5057" spans="6:6">
      <c r="F5057" s="2"/>
    </row>
    <row r="5058" spans="6:6">
      <c r="F5058" s="2"/>
    </row>
    <row r="5059" spans="6:6">
      <c r="F5059" s="2"/>
    </row>
    <row r="5060" spans="6:6">
      <c r="F5060" s="2"/>
    </row>
    <row r="5061" spans="6:6">
      <c r="F5061" s="2"/>
    </row>
    <row r="5062" spans="6:6">
      <c r="F5062" s="2"/>
    </row>
    <row r="5063" spans="6:6">
      <c r="F5063" s="2"/>
    </row>
    <row r="5064" spans="6:6">
      <c r="F5064" s="2"/>
    </row>
    <row r="5065" spans="6:6">
      <c r="F5065" s="2"/>
    </row>
    <row r="5066" spans="6:6">
      <c r="F5066" s="2"/>
    </row>
    <row r="5067" spans="6:6">
      <c r="F5067" s="2"/>
    </row>
    <row r="5068" spans="6:6">
      <c r="F5068" s="2"/>
    </row>
    <row r="5069" spans="6:6">
      <c r="F5069" s="2"/>
    </row>
    <row r="5070" spans="6:6">
      <c r="F5070" s="2"/>
    </row>
    <row r="5071" spans="6:6">
      <c r="F5071" s="2"/>
    </row>
    <row r="5072" spans="6:6">
      <c r="F5072" s="2"/>
    </row>
    <row r="5073" spans="6:6">
      <c r="F5073" s="2"/>
    </row>
    <row r="5074" spans="6:6">
      <c r="F5074" s="2"/>
    </row>
    <row r="5075" spans="6:6">
      <c r="F5075" s="2"/>
    </row>
    <row r="5076" spans="6:6">
      <c r="F5076" s="2"/>
    </row>
    <row r="5077" spans="6:6">
      <c r="F5077" s="2"/>
    </row>
    <row r="5078" spans="6:6">
      <c r="F5078" s="2"/>
    </row>
    <row r="5079" spans="6:6">
      <c r="F5079" s="2"/>
    </row>
    <row r="5080" spans="6:6">
      <c r="F5080" s="2"/>
    </row>
    <row r="5081" spans="6:6">
      <c r="F5081" s="2"/>
    </row>
    <row r="5082" spans="6:6">
      <c r="F5082" s="2"/>
    </row>
    <row r="5083" spans="6:6">
      <c r="F5083" s="2"/>
    </row>
    <row r="5084" spans="6:6">
      <c r="F5084" s="2"/>
    </row>
    <row r="5085" spans="6:6">
      <c r="F5085" s="2"/>
    </row>
    <row r="5086" spans="6:6">
      <c r="F5086" s="2"/>
    </row>
    <row r="5087" spans="6:6">
      <c r="F5087" s="2"/>
    </row>
    <row r="5088" spans="6:6">
      <c r="F5088" s="2"/>
    </row>
    <row r="5089" spans="6:6">
      <c r="F5089" s="2"/>
    </row>
    <row r="5090" spans="6:6">
      <c r="F5090" s="2"/>
    </row>
    <row r="5091" spans="6:6">
      <c r="F5091" s="2"/>
    </row>
    <row r="5092" spans="6:6">
      <c r="F5092" s="2"/>
    </row>
    <row r="5093" spans="6:6">
      <c r="F5093" s="2"/>
    </row>
    <row r="5094" spans="6:6">
      <c r="F5094" s="2"/>
    </row>
    <row r="5095" spans="6:6">
      <c r="F5095" s="2"/>
    </row>
    <row r="5096" spans="6:6">
      <c r="F5096" s="2"/>
    </row>
    <row r="5097" spans="6:6">
      <c r="F5097" s="2"/>
    </row>
    <row r="5098" spans="6:6">
      <c r="F5098" s="2"/>
    </row>
    <row r="5099" spans="6:6">
      <c r="F5099" s="2"/>
    </row>
    <row r="5100" spans="6:6">
      <c r="F5100" s="2"/>
    </row>
    <row r="5101" spans="6:6">
      <c r="F5101" s="2"/>
    </row>
    <row r="5102" spans="6:6">
      <c r="F5102" s="2"/>
    </row>
    <row r="5103" spans="6:6">
      <c r="F5103" s="2"/>
    </row>
    <row r="5104" spans="6:6">
      <c r="F5104" s="2"/>
    </row>
    <row r="5105" spans="6:6">
      <c r="F5105" s="2"/>
    </row>
    <row r="5106" spans="6:6">
      <c r="F5106" s="2"/>
    </row>
    <row r="5107" spans="6:6">
      <c r="F5107" s="2"/>
    </row>
    <row r="5108" spans="6:6">
      <c r="F5108" s="2"/>
    </row>
    <row r="5109" spans="6:6">
      <c r="F5109" s="2"/>
    </row>
    <row r="5110" spans="6:6">
      <c r="F5110" s="2"/>
    </row>
    <row r="5111" spans="6:6">
      <c r="F5111" s="2"/>
    </row>
    <row r="5112" spans="6:6">
      <c r="F5112" s="2"/>
    </row>
    <row r="5113" spans="6:6">
      <c r="F5113" s="2"/>
    </row>
    <row r="5114" spans="6:6">
      <c r="F5114" s="2"/>
    </row>
    <row r="5115" spans="6:6">
      <c r="F5115" s="2"/>
    </row>
    <row r="5116" spans="6:6">
      <c r="F5116" s="2"/>
    </row>
    <row r="5117" spans="6:6">
      <c r="F5117" s="2"/>
    </row>
    <row r="5118" spans="6:6">
      <c r="F5118" s="2"/>
    </row>
    <row r="5119" spans="6:6">
      <c r="F5119" s="2"/>
    </row>
    <row r="5120" spans="6:6">
      <c r="F5120" s="2"/>
    </row>
    <row r="5121" spans="6:6">
      <c r="F5121" s="2"/>
    </row>
    <row r="5122" spans="6:6">
      <c r="F5122" s="2"/>
    </row>
    <row r="5123" spans="6:6">
      <c r="F5123" s="2"/>
    </row>
    <row r="5124" spans="6:6">
      <c r="F5124" s="2"/>
    </row>
    <row r="5125" spans="6:6">
      <c r="F5125" s="2"/>
    </row>
    <row r="5126" spans="6:6">
      <c r="F5126" s="2"/>
    </row>
    <row r="5127" spans="6:6">
      <c r="F5127" s="2"/>
    </row>
    <row r="5128" spans="6:6">
      <c r="F5128" s="2"/>
    </row>
    <row r="5129" spans="6:6">
      <c r="F5129" s="2"/>
    </row>
    <row r="5130" spans="6:6">
      <c r="F5130" s="2"/>
    </row>
    <row r="5131" spans="6:6">
      <c r="F5131" s="2"/>
    </row>
    <row r="5132" spans="6:6">
      <c r="F5132" s="2"/>
    </row>
    <row r="5133" spans="6:6">
      <c r="F5133" s="2"/>
    </row>
    <row r="5134" spans="6:6">
      <c r="F5134" s="2"/>
    </row>
    <row r="5135" spans="6:6">
      <c r="F5135" s="2"/>
    </row>
    <row r="5136" spans="6:6">
      <c r="F5136" s="2"/>
    </row>
    <row r="5137" spans="6:6">
      <c r="F5137" s="2"/>
    </row>
    <row r="5138" spans="6:6">
      <c r="F5138" s="2"/>
    </row>
    <row r="5139" spans="6:6">
      <c r="F5139" s="2"/>
    </row>
    <row r="5140" spans="6:6">
      <c r="F5140" s="2"/>
    </row>
    <row r="5141" spans="6:6">
      <c r="F5141" s="2"/>
    </row>
    <row r="5142" spans="6:6">
      <c r="F5142" s="2"/>
    </row>
    <row r="5143" spans="6:6">
      <c r="F5143" s="2"/>
    </row>
    <row r="5144" spans="6:6">
      <c r="F5144" s="2"/>
    </row>
    <row r="5145" spans="6:6">
      <c r="F5145" s="2"/>
    </row>
    <row r="5146" spans="6:6">
      <c r="F5146" s="2"/>
    </row>
    <row r="5147" spans="6:6">
      <c r="F5147" s="2"/>
    </row>
    <row r="5148" spans="6:6">
      <c r="F5148" s="2"/>
    </row>
    <row r="5149" spans="6:6">
      <c r="F5149" s="2"/>
    </row>
    <row r="5150" spans="6:6">
      <c r="F5150" s="2"/>
    </row>
    <row r="5151" spans="6:6">
      <c r="F5151" s="2"/>
    </row>
    <row r="5152" spans="6:6">
      <c r="F5152" s="2"/>
    </row>
    <row r="5153" spans="6:6">
      <c r="F5153" s="2"/>
    </row>
    <row r="5154" spans="6:6">
      <c r="F5154" s="2"/>
    </row>
    <row r="5155" spans="6:6">
      <c r="F5155" s="2"/>
    </row>
    <row r="5156" spans="6:6">
      <c r="F5156" s="2"/>
    </row>
    <row r="5157" spans="6:6">
      <c r="F5157" s="2"/>
    </row>
    <row r="5158" spans="6:6">
      <c r="F5158" s="2"/>
    </row>
    <row r="5159" spans="6:6">
      <c r="F5159" s="2"/>
    </row>
    <row r="5160" spans="6:6">
      <c r="F5160" s="2"/>
    </row>
    <row r="5161" spans="6:6">
      <c r="F5161" s="2"/>
    </row>
    <row r="5162" spans="6:6">
      <c r="F5162" s="2"/>
    </row>
    <row r="5163" spans="6:6">
      <c r="F5163" s="2"/>
    </row>
    <row r="5164" spans="6:6">
      <c r="F5164" s="2"/>
    </row>
    <row r="5165" spans="6:6">
      <c r="F5165" s="2"/>
    </row>
    <row r="5166" spans="6:6">
      <c r="F5166" s="2"/>
    </row>
    <row r="5167" spans="6:6">
      <c r="F5167" s="2"/>
    </row>
    <row r="5168" spans="6:6">
      <c r="F5168" s="2"/>
    </row>
    <row r="5169" spans="6:6">
      <c r="F5169" s="2"/>
    </row>
    <row r="5170" spans="6:6">
      <c r="F5170" s="2"/>
    </row>
    <row r="5171" spans="6:6">
      <c r="F5171" s="2"/>
    </row>
    <row r="5172" spans="6:6">
      <c r="F5172" s="2"/>
    </row>
    <row r="5173" spans="6:6">
      <c r="F5173" s="2"/>
    </row>
    <row r="5174" spans="6:6">
      <c r="F5174" s="2"/>
    </row>
    <row r="5175" spans="6:6">
      <c r="F5175" s="2"/>
    </row>
    <row r="5176" spans="6:6">
      <c r="F5176" s="2"/>
    </row>
    <row r="5177" spans="6:6">
      <c r="F5177" s="2"/>
    </row>
    <row r="5178" spans="6:6">
      <c r="F5178" s="2"/>
    </row>
    <row r="5179" spans="6:6">
      <c r="F5179" s="2"/>
    </row>
    <row r="5180" spans="6:6">
      <c r="F5180" s="2"/>
    </row>
    <row r="5181" spans="6:6">
      <c r="F5181" s="2"/>
    </row>
    <row r="5182" spans="6:6">
      <c r="F5182" s="2"/>
    </row>
    <row r="5183" spans="6:6">
      <c r="F5183" s="2"/>
    </row>
    <row r="5184" spans="6:6">
      <c r="F5184" s="2"/>
    </row>
    <row r="5185" spans="6:6">
      <c r="F5185" s="2"/>
    </row>
    <row r="5186" spans="6:6">
      <c r="F5186" s="2"/>
    </row>
    <row r="5187" spans="6:6">
      <c r="F5187" s="2"/>
    </row>
    <row r="5188" spans="6:6">
      <c r="F5188" s="2"/>
    </row>
    <row r="5189" spans="6:6">
      <c r="F5189" s="2"/>
    </row>
    <row r="5190" spans="6:6">
      <c r="F5190" s="2"/>
    </row>
    <row r="5191" spans="6:6">
      <c r="F5191" s="2"/>
    </row>
    <row r="5192" spans="6:6">
      <c r="F5192" s="2"/>
    </row>
    <row r="5193" spans="6:6">
      <c r="F5193" s="2"/>
    </row>
    <row r="5194" spans="6:6">
      <c r="F5194" s="2"/>
    </row>
    <row r="5195" spans="6:6">
      <c r="F5195" s="2"/>
    </row>
    <row r="5196" spans="6:6">
      <c r="F5196" s="2"/>
    </row>
    <row r="5197" spans="6:6">
      <c r="F5197" s="2"/>
    </row>
    <row r="5198" spans="6:6">
      <c r="F5198" s="2"/>
    </row>
    <row r="5199" spans="6:6">
      <c r="F5199" s="2"/>
    </row>
    <row r="5200" spans="6:6">
      <c r="F5200" s="2"/>
    </row>
    <row r="5201" spans="6:6">
      <c r="F5201" s="2"/>
    </row>
    <row r="5202" spans="6:6">
      <c r="F5202" s="2"/>
    </row>
    <row r="5203" spans="6:6">
      <c r="F5203" s="2"/>
    </row>
    <row r="5204" spans="6:6">
      <c r="F5204" s="2"/>
    </row>
    <row r="5205" spans="6:6">
      <c r="F5205" s="2"/>
    </row>
    <row r="5206" spans="6:6">
      <c r="F5206" s="2"/>
    </row>
    <row r="5207" spans="6:6">
      <c r="F5207" s="2"/>
    </row>
    <row r="5208" spans="6:6">
      <c r="F5208" s="2"/>
    </row>
    <row r="5209" spans="6:6">
      <c r="F5209" s="2"/>
    </row>
    <row r="5210" spans="6:6">
      <c r="F5210" s="2"/>
    </row>
    <row r="5211" spans="6:6">
      <c r="F5211" s="2"/>
    </row>
    <row r="5212" spans="6:6">
      <c r="F5212" s="2"/>
    </row>
    <row r="5213" spans="6:6">
      <c r="F5213" s="2"/>
    </row>
    <row r="5214" spans="6:6">
      <c r="F5214" s="2"/>
    </row>
    <row r="5215" spans="6:6">
      <c r="F5215" s="2"/>
    </row>
    <row r="5216" spans="6:6">
      <c r="F5216" s="2"/>
    </row>
    <row r="5217" spans="6:6">
      <c r="F5217" s="2"/>
    </row>
    <row r="5218" spans="6:6">
      <c r="F5218" s="2"/>
    </row>
    <row r="5219" spans="6:6">
      <c r="F5219" s="2"/>
    </row>
    <row r="5220" spans="6:6">
      <c r="F5220" s="2"/>
    </row>
    <row r="5221" spans="6:6">
      <c r="F5221" s="2"/>
    </row>
    <row r="5222" spans="6:6">
      <c r="F5222" s="2"/>
    </row>
    <row r="5223" spans="6:6">
      <c r="F5223" s="2"/>
    </row>
    <row r="5224" spans="6:6">
      <c r="F5224" s="2"/>
    </row>
    <row r="5225" spans="6:6">
      <c r="F5225" s="2"/>
    </row>
    <row r="5226" spans="6:6">
      <c r="F5226" s="2"/>
    </row>
    <row r="5227" spans="6:6">
      <c r="F5227" s="2"/>
    </row>
    <row r="5228" spans="6:6">
      <c r="F5228" s="2"/>
    </row>
    <row r="5229" spans="6:6">
      <c r="F5229" s="2"/>
    </row>
    <row r="5230" spans="6:6">
      <c r="F5230" s="2"/>
    </row>
    <row r="5231" spans="6:6">
      <c r="F5231" s="2"/>
    </row>
    <row r="5232" spans="6:6">
      <c r="F5232" s="2"/>
    </row>
    <row r="5233" spans="6:6">
      <c r="F5233" s="2"/>
    </row>
    <row r="5234" spans="6:6">
      <c r="F5234" s="2"/>
    </row>
    <row r="5235" spans="6:6">
      <c r="F5235" s="2"/>
    </row>
    <row r="5236" spans="6:6">
      <c r="F5236" s="2"/>
    </row>
    <row r="5237" spans="6:6">
      <c r="F5237" s="2"/>
    </row>
    <row r="5238" spans="6:6">
      <c r="F5238" s="2"/>
    </row>
    <row r="5239" spans="6:6">
      <c r="F5239" s="2"/>
    </row>
    <row r="5240" spans="6:6">
      <c r="F5240" s="2"/>
    </row>
    <row r="5241" spans="6:6">
      <c r="F5241" s="2"/>
    </row>
    <row r="5242" spans="6:6">
      <c r="F5242" s="2"/>
    </row>
    <row r="5243" spans="6:6">
      <c r="F5243" s="2"/>
    </row>
    <row r="5244" spans="6:6">
      <c r="F5244" s="2"/>
    </row>
    <row r="5245" spans="6:6">
      <c r="F5245" s="2"/>
    </row>
    <row r="5246" spans="6:6">
      <c r="F5246" s="2"/>
    </row>
    <row r="5247" spans="6:6">
      <c r="F5247" s="2"/>
    </row>
    <row r="5248" spans="6:6">
      <c r="F5248" s="2"/>
    </row>
    <row r="5249" spans="6:6">
      <c r="F5249" s="2"/>
    </row>
    <row r="5250" spans="6:6">
      <c r="F5250" s="2"/>
    </row>
    <row r="5251" spans="6:6">
      <c r="F5251" s="2"/>
    </row>
    <row r="5252" spans="6:6">
      <c r="F5252" s="2"/>
    </row>
    <row r="5253" spans="6:6">
      <c r="F5253" s="2"/>
    </row>
    <row r="5254" spans="6:6">
      <c r="F5254" s="2"/>
    </row>
    <row r="5255" spans="6:6">
      <c r="F5255" s="2"/>
    </row>
    <row r="5256" spans="6:6">
      <c r="F5256" s="2"/>
    </row>
    <row r="5257" spans="6:6">
      <c r="F5257" s="2"/>
    </row>
    <row r="5258" spans="6:6">
      <c r="F5258" s="2"/>
    </row>
    <row r="5259" spans="6:6">
      <c r="F5259" s="2"/>
    </row>
    <row r="5260" spans="6:6">
      <c r="F5260" s="2"/>
    </row>
    <row r="5261" spans="6:6">
      <c r="F5261" s="2"/>
    </row>
    <row r="5262" spans="6:6">
      <c r="F5262" s="2"/>
    </row>
    <row r="5263" spans="6:6">
      <c r="F5263" s="2"/>
    </row>
    <row r="5264" spans="6:6">
      <c r="F5264" s="2"/>
    </row>
    <row r="5265" spans="6:6">
      <c r="F5265" s="2"/>
    </row>
    <row r="5266" spans="6:6">
      <c r="F5266" s="2"/>
    </row>
    <row r="5267" spans="6:6">
      <c r="F5267" s="2"/>
    </row>
    <row r="5268" spans="6:6">
      <c r="F5268" s="2"/>
    </row>
    <row r="5269" spans="6:6">
      <c r="F5269" s="2"/>
    </row>
    <row r="5270" spans="6:6">
      <c r="F5270" s="2"/>
    </row>
    <row r="5271" spans="6:6">
      <c r="F5271" s="2"/>
    </row>
    <row r="5272" spans="6:6">
      <c r="F5272" s="2"/>
    </row>
    <row r="5273" spans="6:6">
      <c r="F5273" s="2"/>
    </row>
    <row r="5274" spans="6:6">
      <c r="F5274" s="2"/>
    </row>
    <row r="5275" spans="6:6">
      <c r="F5275" s="2"/>
    </row>
    <row r="5276" spans="6:6">
      <c r="F5276" s="2"/>
    </row>
    <row r="5277" spans="6:6">
      <c r="F5277" s="2"/>
    </row>
    <row r="5278" spans="6:6">
      <c r="F5278" s="2"/>
    </row>
    <row r="5279" spans="6:6">
      <c r="F5279" s="2"/>
    </row>
    <row r="5280" spans="6:6">
      <c r="F5280" s="2"/>
    </row>
    <row r="5281" spans="6:6">
      <c r="F5281" s="2"/>
    </row>
    <row r="5282" spans="6:6">
      <c r="F5282" s="2"/>
    </row>
    <row r="5283" spans="6:6">
      <c r="F5283" s="2"/>
    </row>
    <row r="5284" spans="6:6">
      <c r="F5284" s="2"/>
    </row>
    <row r="5285" spans="6:6">
      <c r="F5285" s="2"/>
    </row>
    <row r="5286" spans="6:6">
      <c r="F5286" s="2"/>
    </row>
    <row r="5287" spans="6:6">
      <c r="F5287" s="2"/>
    </row>
    <row r="5288" spans="6:6">
      <c r="F5288" s="2"/>
    </row>
    <row r="5289" spans="6:6">
      <c r="F5289" s="2"/>
    </row>
    <row r="5290" spans="6:6">
      <c r="F5290" s="2"/>
    </row>
    <row r="5291" spans="6:6">
      <c r="F5291" s="2"/>
    </row>
    <row r="5292" spans="6:6">
      <c r="F5292" s="2"/>
    </row>
    <row r="5293" spans="6:6">
      <c r="F5293" s="2"/>
    </row>
    <row r="5294" spans="6:6">
      <c r="F5294" s="2"/>
    </row>
    <row r="5295" spans="6:6">
      <c r="F5295" s="2"/>
    </row>
    <row r="5296" spans="6:6">
      <c r="F5296" s="2"/>
    </row>
    <row r="5297" spans="6:6">
      <c r="F5297" s="2"/>
    </row>
    <row r="5298" spans="6:6">
      <c r="F5298" s="2"/>
    </row>
    <row r="5299" spans="6:6">
      <c r="F5299" s="2"/>
    </row>
    <row r="5300" spans="6:6">
      <c r="F5300" s="2"/>
    </row>
    <row r="5301" spans="6:6">
      <c r="F5301" s="2"/>
    </row>
    <row r="5302" spans="6:6">
      <c r="F5302" s="2"/>
    </row>
    <row r="5303" spans="6:6">
      <c r="F5303" s="2"/>
    </row>
    <row r="5304" spans="6:6">
      <c r="F5304" s="2"/>
    </row>
    <row r="5305" spans="6:6">
      <c r="F5305" s="2"/>
    </row>
    <row r="5306" spans="6:6">
      <c r="F5306" s="2"/>
    </row>
    <row r="5307" spans="6:6">
      <c r="F5307" s="2"/>
    </row>
    <row r="5308" spans="6:6">
      <c r="F5308" s="2"/>
    </row>
    <row r="5309" spans="6:6">
      <c r="F5309" s="2"/>
    </row>
    <row r="5310" spans="6:6">
      <c r="F5310" s="2"/>
    </row>
    <row r="5311" spans="6:6">
      <c r="F5311" s="2"/>
    </row>
    <row r="5312" spans="6:6">
      <c r="F5312" s="2"/>
    </row>
    <row r="5313" spans="6:6">
      <c r="F5313" s="2"/>
    </row>
    <row r="5314" spans="6:6">
      <c r="F5314" s="2"/>
    </row>
    <row r="5315" spans="6:6">
      <c r="F5315" s="2"/>
    </row>
    <row r="5316" spans="6:6">
      <c r="F5316" s="2"/>
    </row>
    <row r="5317" spans="6:6">
      <c r="F5317" s="2"/>
    </row>
    <row r="5318" spans="6:6">
      <c r="F5318" s="2"/>
    </row>
    <row r="5319" spans="6:6">
      <c r="F5319" s="2"/>
    </row>
    <row r="5320" spans="6:6">
      <c r="F5320" s="2"/>
    </row>
    <row r="5321" spans="6:6">
      <c r="F5321" s="2"/>
    </row>
    <row r="5322" spans="6:6">
      <c r="F5322" s="2"/>
    </row>
    <row r="5323" spans="6:6">
      <c r="F5323" s="2"/>
    </row>
    <row r="5324" spans="6:6">
      <c r="F5324" s="2"/>
    </row>
    <row r="5325" spans="6:6">
      <c r="F5325" s="2"/>
    </row>
    <row r="5326" spans="6:6">
      <c r="F5326" s="2"/>
    </row>
    <row r="5327" spans="6:6">
      <c r="F5327" s="2"/>
    </row>
    <row r="5328" spans="6:6">
      <c r="F5328" s="2"/>
    </row>
    <row r="5329" spans="6:6">
      <c r="F5329" s="2"/>
    </row>
    <row r="5330" spans="6:6">
      <c r="F5330" s="2"/>
    </row>
    <row r="5331" spans="6:6">
      <c r="F5331" s="2"/>
    </row>
    <row r="5332" spans="6:6">
      <c r="F5332" s="2"/>
    </row>
    <row r="5333" spans="6:6">
      <c r="F5333" s="2"/>
    </row>
    <row r="5334" spans="6:6">
      <c r="F5334" s="2"/>
    </row>
    <row r="5335" spans="6:6">
      <c r="F5335" s="2"/>
    </row>
    <row r="5336" spans="6:6">
      <c r="F5336" s="2"/>
    </row>
    <row r="5337" spans="6:6">
      <c r="F5337" s="2"/>
    </row>
    <row r="5338" spans="6:6">
      <c r="F5338" s="2"/>
    </row>
    <row r="5339" spans="6:6">
      <c r="F5339" s="2"/>
    </row>
    <row r="5340" spans="6:6">
      <c r="F5340" s="2"/>
    </row>
    <row r="5341" spans="6:6">
      <c r="F5341" s="2"/>
    </row>
    <row r="5342" spans="6:6">
      <c r="F5342" s="2"/>
    </row>
    <row r="5343" spans="6:6">
      <c r="F5343" s="2"/>
    </row>
    <row r="5344" spans="6:6">
      <c r="F5344" s="2"/>
    </row>
    <row r="5345" spans="6:6">
      <c r="F5345" s="2"/>
    </row>
    <row r="5346" spans="6:6">
      <c r="F5346" s="2"/>
    </row>
    <row r="5347" spans="6:6">
      <c r="F5347" s="2"/>
    </row>
    <row r="5348" spans="6:6">
      <c r="F5348" s="2"/>
    </row>
    <row r="5349" spans="6:6">
      <c r="F5349" s="2"/>
    </row>
    <row r="5350" spans="6:6">
      <c r="F5350" s="2"/>
    </row>
    <row r="5351" spans="6:6">
      <c r="F5351" s="2"/>
    </row>
    <row r="5352" spans="6:6">
      <c r="F5352" s="2"/>
    </row>
    <row r="5353" spans="6:6">
      <c r="F5353" s="2"/>
    </row>
    <row r="5354" spans="6:6">
      <c r="F5354" s="2"/>
    </row>
    <row r="5355" spans="6:6">
      <c r="F5355" s="2"/>
    </row>
    <row r="5356" spans="6:6">
      <c r="F5356" s="2"/>
    </row>
    <row r="5357" spans="6:6">
      <c r="F5357" s="2"/>
    </row>
    <row r="5358" spans="6:6">
      <c r="F5358" s="2"/>
    </row>
    <row r="5359" spans="6:6">
      <c r="F5359" s="2"/>
    </row>
    <row r="5360" spans="6:6">
      <c r="F5360" s="2"/>
    </row>
    <row r="5361" spans="6:6">
      <c r="F5361" s="2"/>
    </row>
    <row r="5362" spans="6:6">
      <c r="F5362" s="2"/>
    </row>
    <row r="5363" spans="6:6">
      <c r="F5363" s="2"/>
    </row>
    <row r="5364" spans="6:6">
      <c r="F5364" s="2"/>
    </row>
    <row r="5365" spans="6:6">
      <c r="F5365" s="2"/>
    </row>
    <row r="5366" spans="6:6">
      <c r="F5366" s="2"/>
    </row>
    <row r="5367" spans="6:6">
      <c r="F5367" s="2"/>
    </row>
    <row r="5368" spans="6:6">
      <c r="F5368" s="2"/>
    </row>
    <row r="5369" spans="6:6">
      <c r="F5369" s="2"/>
    </row>
    <row r="5370" spans="6:6">
      <c r="F5370" s="2"/>
    </row>
    <row r="5371" spans="6:6">
      <c r="F5371" s="2"/>
    </row>
    <row r="5372" spans="6:6">
      <c r="F5372" s="2"/>
    </row>
    <row r="5373" spans="6:6">
      <c r="F5373" s="2"/>
    </row>
    <row r="5374" spans="6:6">
      <c r="F5374" s="2"/>
    </row>
    <row r="5375" spans="6:6">
      <c r="F5375" s="2"/>
    </row>
    <row r="5376" spans="6:6">
      <c r="F5376" s="2"/>
    </row>
    <row r="5377" spans="6:6">
      <c r="F5377" s="2"/>
    </row>
    <row r="5378" spans="6:6">
      <c r="F5378" s="2"/>
    </row>
    <row r="5379" spans="6:6">
      <c r="F5379" s="2"/>
    </row>
    <row r="5380" spans="6:6">
      <c r="F5380" s="2"/>
    </row>
    <row r="5381" spans="6:6">
      <c r="F5381" s="2"/>
    </row>
    <row r="5382" spans="6:6">
      <c r="F5382" s="2"/>
    </row>
    <row r="5383" spans="6:6">
      <c r="F5383" s="2"/>
    </row>
    <row r="5384" spans="6:6">
      <c r="F5384" s="2"/>
    </row>
    <row r="5385" spans="6:6">
      <c r="F5385" s="2"/>
    </row>
    <row r="5386" spans="6:6">
      <c r="F5386" s="2"/>
    </row>
    <row r="5387" spans="6:6">
      <c r="F5387" s="2"/>
    </row>
    <row r="5388" spans="6:6">
      <c r="F5388" s="2"/>
    </row>
    <row r="5389" spans="6:6">
      <c r="F5389" s="2"/>
    </row>
    <row r="5390" spans="6:6">
      <c r="F5390" s="2"/>
    </row>
    <row r="5391" spans="6:6">
      <c r="F5391" s="2"/>
    </row>
    <row r="5392" spans="6:6">
      <c r="F5392" s="2"/>
    </row>
    <row r="5393" spans="6:6">
      <c r="F5393" s="2"/>
    </row>
    <row r="5394" spans="6:6">
      <c r="F5394" s="2"/>
    </row>
    <row r="5395" spans="6:6">
      <c r="F5395" s="2"/>
    </row>
    <row r="5396" spans="6:6">
      <c r="F5396" s="2"/>
    </row>
    <row r="5397" spans="6:6">
      <c r="F5397" s="2"/>
    </row>
    <row r="5398" spans="6:6">
      <c r="F5398" s="2"/>
    </row>
    <row r="5399" spans="6:6">
      <c r="F5399" s="2"/>
    </row>
    <row r="5400" spans="6:6">
      <c r="F5400" s="2"/>
    </row>
    <row r="5401" spans="6:6">
      <c r="F5401" s="2"/>
    </row>
    <row r="5402" spans="6:6">
      <c r="F5402" s="2"/>
    </row>
    <row r="5403" spans="6:6">
      <c r="F5403" s="2"/>
    </row>
    <row r="5404" spans="6:6">
      <c r="F5404" s="2"/>
    </row>
    <row r="5405" spans="6:6">
      <c r="F5405" s="2"/>
    </row>
    <row r="5406" spans="6:6">
      <c r="F5406" s="2"/>
    </row>
    <row r="5407" spans="6:6">
      <c r="F5407" s="2"/>
    </row>
    <row r="5408" spans="6:6">
      <c r="F5408" s="2"/>
    </row>
    <row r="5409" spans="6:6">
      <c r="F5409" s="2"/>
    </row>
    <row r="5410" spans="6:6">
      <c r="F5410" s="2"/>
    </row>
    <row r="5411" spans="6:6">
      <c r="F5411" s="2"/>
    </row>
    <row r="5412" spans="6:6">
      <c r="F5412" s="2"/>
    </row>
    <row r="5413" spans="6:6">
      <c r="F5413" s="2"/>
    </row>
    <row r="5414" spans="6:6">
      <c r="F5414" s="2"/>
    </row>
    <row r="5415" spans="6:6">
      <c r="F5415" s="2"/>
    </row>
    <row r="5416" spans="6:6">
      <c r="F5416" s="2"/>
    </row>
    <row r="5417" spans="6:6">
      <c r="F5417" s="2"/>
    </row>
    <row r="5418" spans="6:6">
      <c r="F5418" s="2"/>
    </row>
    <row r="5419" spans="6:6">
      <c r="F5419" s="2"/>
    </row>
    <row r="5420" spans="6:6">
      <c r="F5420" s="2"/>
    </row>
    <row r="5421" spans="6:6">
      <c r="F5421" s="2"/>
    </row>
    <row r="5422" spans="6:6">
      <c r="F5422" s="2"/>
    </row>
    <row r="5423" spans="6:6">
      <c r="F5423" s="2"/>
    </row>
    <row r="5424" spans="6:6">
      <c r="F5424" s="2"/>
    </row>
    <row r="5425" spans="6:6">
      <c r="F5425" s="2"/>
    </row>
    <row r="5426" spans="6:6">
      <c r="F5426" s="2"/>
    </row>
    <row r="5427" spans="6:6">
      <c r="F5427" s="2"/>
    </row>
    <row r="5428" spans="6:6">
      <c r="F5428" s="2"/>
    </row>
    <row r="5429" spans="6:6">
      <c r="F5429" s="2"/>
    </row>
    <row r="5430" spans="6:6">
      <c r="F5430" s="2"/>
    </row>
    <row r="5431" spans="6:6">
      <c r="F5431" s="2"/>
    </row>
    <row r="5432" spans="6:6">
      <c r="F5432" s="2"/>
    </row>
    <row r="5433" spans="6:6">
      <c r="F5433" s="2"/>
    </row>
    <row r="5434" spans="6:6">
      <c r="F5434" s="2"/>
    </row>
    <row r="5435" spans="6:6">
      <c r="F5435" s="2"/>
    </row>
    <row r="5436" spans="6:6">
      <c r="F5436" s="2"/>
    </row>
    <row r="5437" spans="6:6">
      <c r="F5437" s="2"/>
    </row>
    <row r="5438" spans="6:6">
      <c r="F5438" s="2"/>
    </row>
    <row r="5439" spans="6:6">
      <c r="F5439" s="2"/>
    </row>
    <row r="5440" spans="6:6">
      <c r="F5440" s="2"/>
    </row>
    <row r="5441" spans="6:6">
      <c r="F5441" s="2"/>
    </row>
    <row r="5442" spans="6:6">
      <c r="F5442" s="2"/>
    </row>
    <row r="5443" spans="6:6">
      <c r="F5443" s="2"/>
    </row>
    <row r="5444" spans="6:6">
      <c r="F5444" s="2"/>
    </row>
    <row r="5445" spans="6:6">
      <c r="F5445" s="2"/>
    </row>
    <row r="5446" spans="6:6">
      <c r="F5446" s="2"/>
    </row>
    <row r="5447" spans="6:6">
      <c r="F5447" s="2"/>
    </row>
    <row r="5448" spans="6:6">
      <c r="F5448" s="2"/>
    </row>
    <row r="5449" spans="6:6">
      <c r="F5449" s="2"/>
    </row>
    <row r="5450" spans="6:6">
      <c r="F5450" s="2"/>
    </row>
    <row r="5451" spans="6:6">
      <c r="F5451" s="2"/>
    </row>
    <row r="5452" spans="6:6">
      <c r="F5452" s="2"/>
    </row>
    <row r="5453" spans="6:6">
      <c r="F5453" s="2"/>
    </row>
    <row r="5454" spans="6:6">
      <c r="F5454" s="2"/>
    </row>
    <row r="5455" spans="6:6">
      <c r="F5455" s="2"/>
    </row>
    <row r="5456" spans="6:6">
      <c r="F5456" s="2"/>
    </row>
    <row r="5457" spans="6:6">
      <c r="F5457" s="2"/>
    </row>
    <row r="5458" spans="6:6">
      <c r="F5458" s="2"/>
    </row>
    <row r="5459" spans="6:6">
      <c r="F5459" s="2"/>
    </row>
    <row r="5460" spans="6:6">
      <c r="F5460" s="2"/>
    </row>
    <row r="5461" spans="6:6">
      <c r="F5461" s="2"/>
    </row>
    <row r="5462" spans="6:6">
      <c r="F5462" s="2"/>
    </row>
    <row r="5463" spans="6:6">
      <c r="F5463" s="2"/>
    </row>
    <row r="5464" spans="6:6">
      <c r="F5464" s="2"/>
    </row>
    <row r="5465" spans="6:6">
      <c r="F5465" s="2"/>
    </row>
    <row r="5466" spans="6:6">
      <c r="F5466" s="2"/>
    </row>
    <row r="5467" spans="6:6">
      <c r="F5467" s="2"/>
    </row>
    <row r="5468" spans="6:6">
      <c r="F5468" s="2"/>
    </row>
    <row r="5469" spans="6:6">
      <c r="F5469" s="2"/>
    </row>
    <row r="5470" spans="6:6">
      <c r="F5470" s="2"/>
    </row>
    <row r="5471" spans="6:6">
      <c r="F5471" s="2"/>
    </row>
    <row r="5472" spans="6:6">
      <c r="F5472" s="2"/>
    </row>
    <row r="5473" spans="6:6">
      <c r="F5473" s="2"/>
    </row>
    <row r="5474" spans="6:6">
      <c r="F5474" s="2"/>
    </row>
    <row r="5475" spans="6:6">
      <c r="F5475" s="2"/>
    </row>
    <row r="5476" spans="6:6">
      <c r="F5476" s="2"/>
    </row>
    <row r="5477" spans="6:6">
      <c r="F5477" s="2"/>
    </row>
    <row r="5478" spans="6:6">
      <c r="F5478" s="2"/>
    </row>
    <row r="5479" spans="6:6">
      <c r="F5479" s="2"/>
    </row>
    <row r="5480" spans="6:6">
      <c r="F5480" s="2"/>
    </row>
    <row r="5481" spans="6:6">
      <c r="F5481" s="2"/>
    </row>
    <row r="5482" spans="6:6">
      <c r="F5482" s="2"/>
    </row>
    <row r="5483" spans="6:6">
      <c r="F5483" s="2"/>
    </row>
    <row r="5484" spans="6:6">
      <c r="F5484" s="2"/>
    </row>
    <row r="5485" spans="6:6">
      <c r="F5485" s="2"/>
    </row>
    <row r="5486" spans="6:6">
      <c r="F5486" s="2"/>
    </row>
    <row r="5487" spans="6:6">
      <c r="F5487" s="2"/>
    </row>
    <row r="5488" spans="6:6">
      <c r="F5488" s="2"/>
    </row>
    <row r="5489" spans="6:6">
      <c r="F5489" s="2"/>
    </row>
    <row r="5490" spans="6:6">
      <c r="F5490" s="2"/>
    </row>
    <row r="5491" spans="6:6">
      <c r="F5491" s="2"/>
    </row>
    <row r="5492" spans="6:6">
      <c r="F5492" s="2"/>
    </row>
    <row r="5493" spans="6:6">
      <c r="F5493" s="2"/>
    </row>
    <row r="5494" spans="6:6">
      <c r="F5494" s="2"/>
    </row>
    <row r="5495" spans="6:6">
      <c r="F5495" s="2"/>
    </row>
    <row r="5496" spans="6:6">
      <c r="F5496" s="2"/>
    </row>
    <row r="5497" spans="6:6">
      <c r="F5497" s="2"/>
    </row>
    <row r="5498" spans="6:6">
      <c r="F5498" s="2"/>
    </row>
    <row r="5499" spans="6:6">
      <c r="F5499" s="2"/>
    </row>
    <row r="5500" spans="6:6">
      <c r="F5500" s="2"/>
    </row>
    <row r="5501" spans="6:6">
      <c r="F5501" s="2"/>
    </row>
    <row r="5502" spans="6:6">
      <c r="F5502" s="2"/>
    </row>
    <row r="5503" spans="6:6">
      <c r="F5503" s="2"/>
    </row>
    <row r="5504" spans="6:6">
      <c r="F5504" s="2"/>
    </row>
    <row r="5505" spans="6:6">
      <c r="F5505" s="2"/>
    </row>
    <row r="5506" spans="6:6">
      <c r="F5506" s="2"/>
    </row>
    <row r="5507" spans="6:6">
      <c r="F5507" s="2"/>
    </row>
    <row r="5508" spans="6:6">
      <c r="F5508" s="2"/>
    </row>
    <row r="5509" spans="6:6">
      <c r="F5509" s="2"/>
    </row>
    <row r="5510" spans="6:6">
      <c r="F5510" s="2"/>
    </row>
    <row r="5511" spans="6:6">
      <c r="F5511" s="2"/>
    </row>
    <row r="5512" spans="6:6">
      <c r="F5512" s="2"/>
    </row>
    <row r="5513" spans="6:6">
      <c r="F5513" s="2"/>
    </row>
    <row r="5514" spans="6:6">
      <c r="F5514" s="2"/>
    </row>
    <row r="5515" spans="6:6">
      <c r="F5515" s="2"/>
    </row>
    <row r="5516" spans="6:6">
      <c r="F5516" s="2"/>
    </row>
    <row r="5517" spans="6:6">
      <c r="F5517" s="2"/>
    </row>
    <row r="5518" spans="6:6">
      <c r="F5518" s="2"/>
    </row>
    <row r="5519" spans="6:6">
      <c r="F5519" s="2"/>
    </row>
    <row r="5520" spans="6:6">
      <c r="F5520" s="2"/>
    </row>
    <row r="5521" spans="6:6">
      <c r="F5521" s="2"/>
    </row>
    <row r="5522" spans="6:6">
      <c r="F5522" s="2"/>
    </row>
    <row r="5523" spans="6:6">
      <c r="F5523" s="2"/>
    </row>
    <row r="5524" spans="6:6">
      <c r="F5524" s="2"/>
    </row>
    <row r="5525" spans="6:6">
      <c r="F5525" s="2"/>
    </row>
    <row r="5526" spans="6:6">
      <c r="F5526" s="2"/>
    </row>
    <row r="5527" spans="6:6">
      <c r="F5527" s="2"/>
    </row>
    <row r="5528" spans="6:6">
      <c r="F5528" s="2"/>
    </row>
    <row r="5529" spans="6:6">
      <c r="F5529" s="2"/>
    </row>
    <row r="5530" spans="6:6">
      <c r="F5530" s="2"/>
    </row>
    <row r="5531" spans="6:6">
      <c r="F5531" s="2"/>
    </row>
    <row r="5532" spans="6:6">
      <c r="F5532" s="2"/>
    </row>
    <row r="5533" spans="6:6">
      <c r="F5533" s="2"/>
    </row>
    <row r="5534" spans="6:6">
      <c r="F5534" s="2"/>
    </row>
    <row r="5535" spans="6:6">
      <c r="F5535" s="2"/>
    </row>
    <row r="5536" spans="6:6">
      <c r="F5536" s="2"/>
    </row>
    <row r="5537" spans="6:6">
      <c r="F5537" s="2"/>
    </row>
    <row r="5538" spans="6:6">
      <c r="F5538" s="2"/>
    </row>
    <row r="5539" spans="6:6">
      <c r="F5539" s="2"/>
    </row>
    <row r="5540" spans="6:6">
      <c r="F5540" s="2"/>
    </row>
    <row r="5541" spans="6:6">
      <c r="F5541" s="2"/>
    </row>
    <row r="5542" spans="6:6">
      <c r="F5542" s="2"/>
    </row>
    <row r="5543" spans="6:6">
      <c r="F5543" s="2"/>
    </row>
    <row r="5544" spans="6:6">
      <c r="F5544" s="2"/>
    </row>
    <row r="5545" spans="6:6">
      <c r="F5545" s="2"/>
    </row>
    <row r="5546" spans="6:6">
      <c r="F5546" s="2"/>
    </row>
    <row r="5547" spans="6:6">
      <c r="F5547" s="2"/>
    </row>
    <row r="5548" spans="6:6">
      <c r="F5548" s="2"/>
    </row>
    <row r="5549" spans="6:6">
      <c r="F5549" s="2"/>
    </row>
    <row r="5550" spans="6:6">
      <c r="F5550" s="2"/>
    </row>
    <row r="5551" spans="6:6">
      <c r="F5551" s="2"/>
    </row>
    <row r="5552" spans="6:6">
      <c r="F5552" s="2"/>
    </row>
    <row r="5553" spans="6:6">
      <c r="F5553" s="2"/>
    </row>
    <row r="5554" spans="6:6">
      <c r="F5554" s="2"/>
    </row>
    <row r="5555" spans="6:6">
      <c r="F5555" s="2"/>
    </row>
    <row r="5556" spans="6:6">
      <c r="F5556" s="2"/>
    </row>
    <row r="5557" spans="6:6">
      <c r="F5557" s="2"/>
    </row>
    <row r="5558" spans="6:6">
      <c r="F5558" s="2"/>
    </row>
    <row r="5559" spans="6:6">
      <c r="F5559" s="2"/>
    </row>
    <row r="5560" spans="6:6">
      <c r="F5560" s="2"/>
    </row>
    <row r="5561" spans="6:6">
      <c r="F5561" s="2"/>
    </row>
    <row r="5562" spans="6:6">
      <c r="F5562" s="2"/>
    </row>
    <row r="5563" spans="6:6">
      <c r="F5563" s="2"/>
    </row>
    <row r="5564" spans="6:6">
      <c r="F5564" s="2"/>
    </row>
    <row r="5565" spans="6:6">
      <c r="F5565" s="2"/>
    </row>
    <row r="5566" spans="6:6">
      <c r="F5566" s="2"/>
    </row>
    <row r="5567" spans="6:6">
      <c r="F5567" s="2"/>
    </row>
    <row r="5568" spans="6:6">
      <c r="F5568" s="2"/>
    </row>
    <row r="5569" spans="6:6">
      <c r="F5569" s="2"/>
    </row>
    <row r="5570" spans="6:6">
      <c r="F5570" s="2"/>
    </row>
    <row r="5571" spans="6:6">
      <c r="F5571" s="2"/>
    </row>
    <row r="5572" spans="6:6">
      <c r="F5572" s="2"/>
    </row>
    <row r="5573" spans="6:6">
      <c r="F5573" s="2"/>
    </row>
    <row r="5574" spans="6:6">
      <c r="F5574" s="2"/>
    </row>
    <row r="5575" spans="6:6">
      <c r="F5575" s="2"/>
    </row>
    <row r="5576" spans="6:6">
      <c r="F5576" s="2"/>
    </row>
    <row r="5577" spans="6:6">
      <c r="F5577" s="2"/>
    </row>
    <row r="5578" spans="6:6">
      <c r="F5578" s="2"/>
    </row>
    <row r="5579" spans="6:6">
      <c r="F5579" s="2"/>
    </row>
    <row r="5580" spans="6:6">
      <c r="F5580" s="2"/>
    </row>
    <row r="5581" spans="6:6">
      <c r="F5581" s="2"/>
    </row>
    <row r="5582" spans="6:6">
      <c r="F5582" s="2"/>
    </row>
    <row r="5583" spans="6:6">
      <c r="F5583" s="2"/>
    </row>
    <row r="5584" spans="6:6">
      <c r="F5584" s="2"/>
    </row>
    <row r="5585" spans="6:6">
      <c r="F5585" s="2"/>
    </row>
    <row r="5586" spans="6:6">
      <c r="F5586" s="2"/>
    </row>
    <row r="5587" spans="6:6">
      <c r="F5587" s="2"/>
    </row>
    <row r="5588" spans="6:6">
      <c r="F5588" s="2"/>
    </row>
    <row r="5589" spans="6:6">
      <c r="F5589" s="2"/>
    </row>
    <row r="5590" spans="6:6">
      <c r="F5590" s="2"/>
    </row>
    <row r="5591" spans="6:6">
      <c r="F5591" s="2"/>
    </row>
    <row r="5592" spans="6:6">
      <c r="F5592" s="2"/>
    </row>
    <row r="5593" spans="6:6">
      <c r="F5593" s="2"/>
    </row>
    <row r="5594" spans="6:6">
      <c r="F5594" s="2"/>
    </row>
    <row r="5595" spans="6:6">
      <c r="F5595" s="2"/>
    </row>
    <row r="5596" spans="6:6">
      <c r="F5596" s="2"/>
    </row>
    <row r="5597" spans="6:6">
      <c r="F5597" s="2"/>
    </row>
    <row r="5598" spans="6:6">
      <c r="F5598" s="2"/>
    </row>
    <row r="5599" spans="6:6">
      <c r="F5599" s="2"/>
    </row>
    <row r="5600" spans="6:6">
      <c r="F5600" s="2"/>
    </row>
    <row r="5601" spans="6:6">
      <c r="F5601" s="2"/>
    </row>
    <row r="5602" spans="6:6">
      <c r="F5602" s="2"/>
    </row>
    <row r="5603" spans="6:6">
      <c r="F5603" s="2"/>
    </row>
    <row r="5604" spans="6:6">
      <c r="F5604" s="2"/>
    </row>
    <row r="5605" spans="6:6">
      <c r="F5605" s="2"/>
    </row>
    <row r="5606" spans="6:6">
      <c r="F5606" s="2"/>
    </row>
    <row r="5607" spans="6:6">
      <c r="F5607" s="2"/>
    </row>
    <row r="5608" spans="6:6">
      <c r="F5608" s="2"/>
    </row>
    <row r="5609" spans="6:6">
      <c r="F5609" s="2"/>
    </row>
    <row r="5610" spans="6:6">
      <c r="F5610" s="2"/>
    </row>
    <row r="5611" spans="6:6">
      <c r="F5611" s="2"/>
    </row>
    <row r="5612" spans="6:6">
      <c r="F5612" s="2"/>
    </row>
    <row r="5613" spans="6:6">
      <c r="F5613" s="2"/>
    </row>
    <row r="5614" spans="6:6">
      <c r="F5614" s="2"/>
    </row>
    <row r="5615" spans="6:6">
      <c r="F5615" s="2"/>
    </row>
    <row r="5616" spans="6:6">
      <c r="F5616" s="2"/>
    </row>
    <row r="5617" spans="6:6">
      <c r="F5617" s="2"/>
    </row>
    <row r="5618" spans="6:6">
      <c r="F5618" s="2"/>
    </row>
    <row r="5619" spans="6:6">
      <c r="F5619" s="2"/>
    </row>
    <row r="5620" spans="6:6">
      <c r="F5620" s="2"/>
    </row>
    <row r="5621" spans="6:6">
      <c r="F5621" s="2"/>
    </row>
    <row r="5622" spans="6:6">
      <c r="F5622" s="2"/>
    </row>
    <row r="5623" spans="6:6">
      <c r="F5623" s="2"/>
    </row>
    <row r="5624" spans="6:6">
      <c r="F5624" s="2"/>
    </row>
    <row r="5625" spans="6:6">
      <c r="F5625" s="2"/>
    </row>
    <row r="5626" spans="6:6">
      <c r="F5626" s="2"/>
    </row>
    <row r="5627" spans="6:6">
      <c r="F5627" s="2"/>
    </row>
    <row r="5628" spans="6:6">
      <c r="F5628" s="2"/>
    </row>
    <row r="5629" spans="6:6">
      <c r="F5629" s="2"/>
    </row>
    <row r="5630" spans="6:6">
      <c r="F5630" s="2"/>
    </row>
    <row r="5631" spans="6:6">
      <c r="F5631" s="2"/>
    </row>
    <row r="5632" spans="6:6">
      <c r="F5632" s="2"/>
    </row>
    <row r="5633" spans="6:6">
      <c r="F5633" s="2"/>
    </row>
    <row r="5634" spans="6:6">
      <c r="F5634" s="2"/>
    </row>
    <row r="5635" spans="6:6">
      <c r="F5635" s="2"/>
    </row>
    <row r="5636" spans="6:6">
      <c r="F5636" s="2"/>
    </row>
    <row r="5637" spans="6:6">
      <c r="F5637" s="2"/>
    </row>
    <row r="5638" spans="6:6">
      <c r="F5638" s="2"/>
    </row>
    <row r="5639" spans="6:6">
      <c r="F5639" s="2"/>
    </row>
    <row r="5640" spans="6:6">
      <c r="F5640" s="2"/>
    </row>
    <row r="5641" spans="6:6">
      <c r="F5641" s="2"/>
    </row>
    <row r="5642" spans="6:6">
      <c r="F5642" s="2"/>
    </row>
    <row r="5643" spans="6:6">
      <c r="F5643" s="2"/>
    </row>
    <row r="5644" spans="6:6">
      <c r="F5644" s="2"/>
    </row>
    <row r="5645" spans="6:6">
      <c r="F5645" s="2"/>
    </row>
    <row r="5646" spans="6:6">
      <c r="F5646" s="2"/>
    </row>
    <row r="5647" spans="6:6">
      <c r="F5647" s="2"/>
    </row>
    <row r="5648" spans="6:6">
      <c r="F5648" s="2"/>
    </row>
    <row r="5649" spans="6:6">
      <c r="F5649" s="2"/>
    </row>
    <row r="5650" spans="6:6">
      <c r="F5650" s="2"/>
    </row>
    <row r="5651" spans="6:6">
      <c r="F5651" s="2"/>
    </row>
    <row r="5652" spans="6:6">
      <c r="F5652" s="2"/>
    </row>
    <row r="5653" spans="6:6">
      <c r="F5653" s="2"/>
    </row>
    <row r="5654" spans="6:6">
      <c r="F5654" s="2"/>
    </row>
    <row r="5655" spans="6:6">
      <c r="F5655" s="2"/>
    </row>
    <row r="5656" spans="6:6">
      <c r="F5656" s="2"/>
    </row>
    <row r="5657" spans="6:6">
      <c r="F5657" s="2"/>
    </row>
    <row r="5658" spans="6:6">
      <c r="F5658" s="2"/>
    </row>
    <row r="5659" spans="6:6">
      <c r="F5659" s="2"/>
    </row>
    <row r="5660" spans="6:6">
      <c r="F5660" s="2"/>
    </row>
    <row r="5661" spans="6:6">
      <c r="F5661" s="2"/>
    </row>
    <row r="5662" spans="6:6">
      <c r="F5662" s="2"/>
    </row>
    <row r="5663" spans="6:6">
      <c r="F5663" s="2"/>
    </row>
    <row r="5664" spans="6:6">
      <c r="F5664" s="2"/>
    </row>
    <row r="5665" spans="6:6">
      <c r="F5665" s="2"/>
    </row>
    <row r="5666" spans="6:6">
      <c r="F5666" s="2"/>
    </row>
    <row r="5667" spans="6:6">
      <c r="F5667" s="2"/>
    </row>
    <row r="5668" spans="6:6">
      <c r="F5668" s="2"/>
    </row>
    <row r="5669" spans="6:6">
      <c r="F5669" s="2"/>
    </row>
    <row r="5670" spans="6:6">
      <c r="F5670" s="2"/>
    </row>
    <row r="5671" spans="6:6">
      <c r="F5671" s="2"/>
    </row>
    <row r="5672" spans="6:6">
      <c r="F5672" s="2"/>
    </row>
    <row r="5673" spans="6:6">
      <c r="F5673" s="2"/>
    </row>
    <row r="5674" spans="6:6">
      <c r="F5674" s="2"/>
    </row>
    <row r="5675" spans="6:6">
      <c r="F5675" s="2"/>
    </row>
    <row r="5676" spans="6:6">
      <c r="F5676" s="2"/>
    </row>
    <row r="5677" spans="6:6">
      <c r="F5677" s="2"/>
    </row>
    <row r="5678" spans="6:6">
      <c r="F5678" s="2"/>
    </row>
    <row r="5679" spans="6:6">
      <c r="F5679" s="2"/>
    </row>
    <row r="5680" spans="6:6">
      <c r="F5680" s="2"/>
    </row>
    <row r="5681" spans="6:6">
      <c r="F5681" s="2"/>
    </row>
    <row r="5682" spans="6:6">
      <c r="F5682" s="2"/>
    </row>
    <row r="5683" spans="6:6">
      <c r="F5683" s="2"/>
    </row>
    <row r="5684" spans="6:6">
      <c r="F5684" s="2"/>
    </row>
    <row r="5685" spans="6:6">
      <c r="F5685" s="2"/>
    </row>
    <row r="5686" spans="6:6">
      <c r="F5686" s="2"/>
    </row>
    <row r="5687" spans="6:6">
      <c r="F5687" s="2"/>
    </row>
    <row r="5688" spans="6:6">
      <c r="F5688" s="2"/>
    </row>
    <row r="5689" spans="6:6">
      <c r="F5689" s="2"/>
    </row>
    <row r="5690" spans="6:6">
      <c r="F5690" s="2"/>
    </row>
    <row r="5691" spans="6:6">
      <c r="F5691" s="2"/>
    </row>
    <row r="5692" spans="6:6">
      <c r="F5692" s="2"/>
    </row>
    <row r="5693" spans="6:6">
      <c r="F5693" s="2"/>
    </row>
    <row r="5694" spans="6:6">
      <c r="F5694" s="2"/>
    </row>
    <row r="5695" spans="6:6">
      <c r="F5695" s="2"/>
    </row>
    <row r="5696" spans="6:6">
      <c r="F5696" s="2"/>
    </row>
    <row r="5697" spans="6:6">
      <c r="F5697" s="2"/>
    </row>
    <row r="5698" spans="6:6">
      <c r="F5698" s="2"/>
    </row>
    <row r="5699" spans="6:6">
      <c r="F5699" s="2"/>
    </row>
    <row r="5700" spans="6:6">
      <c r="F5700" s="2"/>
    </row>
    <row r="5701" spans="6:6">
      <c r="F5701" s="2"/>
    </row>
    <row r="5702" spans="6:6">
      <c r="F5702" s="2"/>
    </row>
    <row r="5703" spans="6:6">
      <c r="F5703" s="2"/>
    </row>
    <row r="5704" spans="6:6">
      <c r="F5704" s="2"/>
    </row>
    <row r="5705" spans="6:6">
      <c r="F5705" s="2"/>
    </row>
    <row r="5706" spans="6:6">
      <c r="F5706" s="2"/>
    </row>
    <row r="5707" spans="6:6">
      <c r="F5707" s="2"/>
    </row>
    <row r="5708" spans="6:6">
      <c r="F5708" s="2"/>
    </row>
    <row r="5709" spans="6:6">
      <c r="F5709" s="2"/>
    </row>
    <row r="5710" spans="6:6">
      <c r="F5710" s="2"/>
    </row>
    <row r="5711" spans="6:6">
      <c r="F5711" s="2"/>
    </row>
    <row r="5712" spans="6:6">
      <c r="F5712" s="2"/>
    </row>
    <row r="5713" spans="6:6">
      <c r="F5713" s="2"/>
    </row>
    <row r="5714" spans="6:6">
      <c r="F5714" s="2"/>
    </row>
    <row r="5715" spans="6:6">
      <c r="F5715" s="2"/>
    </row>
    <row r="5716" spans="6:6">
      <c r="F5716" s="2"/>
    </row>
    <row r="5717" spans="6:6">
      <c r="F5717" s="2"/>
    </row>
    <row r="5718" spans="6:6">
      <c r="F5718" s="2"/>
    </row>
    <row r="5719" spans="6:6">
      <c r="F5719" s="2"/>
    </row>
    <row r="5720" spans="6:6">
      <c r="F5720" s="2"/>
    </row>
    <row r="5721" spans="6:6">
      <c r="F5721" s="2"/>
    </row>
    <row r="5722" spans="6:6">
      <c r="F5722" s="2"/>
    </row>
    <row r="5723" spans="6:6">
      <c r="F5723" s="2"/>
    </row>
    <row r="5724" spans="6:6">
      <c r="F5724" s="2"/>
    </row>
    <row r="5725" spans="6:6">
      <c r="F5725" s="2"/>
    </row>
    <row r="5726" spans="6:6">
      <c r="F5726" s="2"/>
    </row>
    <row r="5727" spans="6:6">
      <c r="F5727" s="2"/>
    </row>
    <row r="5728" spans="6:6">
      <c r="F5728" s="2"/>
    </row>
    <row r="5729" spans="6:6">
      <c r="F5729" s="2"/>
    </row>
    <row r="5730" spans="6:6">
      <c r="F5730" s="2"/>
    </row>
    <row r="5731" spans="6:6">
      <c r="F5731" s="2"/>
    </row>
    <row r="5732" spans="6:6">
      <c r="F5732" s="2"/>
    </row>
    <row r="5733" spans="6:6">
      <c r="F5733" s="2"/>
    </row>
    <row r="5734" spans="6:6">
      <c r="F5734" s="2"/>
    </row>
    <row r="5735" spans="6:6">
      <c r="F5735" s="2"/>
    </row>
    <row r="5736" spans="6:6">
      <c r="F5736" s="2"/>
    </row>
    <row r="5737" spans="6:6">
      <c r="F5737" s="2"/>
    </row>
    <row r="5738" spans="6:6">
      <c r="F5738" s="2"/>
    </row>
    <row r="5739" spans="6:6">
      <c r="F5739" s="2"/>
    </row>
    <row r="5740" spans="6:6">
      <c r="F5740" s="2"/>
    </row>
    <row r="5741" spans="6:6">
      <c r="F5741" s="2"/>
    </row>
    <row r="5742" spans="6:6">
      <c r="F5742" s="2"/>
    </row>
    <row r="5743" spans="6:6">
      <c r="F5743" s="2"/>
    </row>
    <row r="5744" spans="6:6">
      <c r="F5744" s="2"/>
    </row>
    <row r="5745" spans="6:6">
      <c r="F5745" s="2"/>
    </row>
    <row r="5746" spans="6:6">
      <c r="F5746" s="2"/>
    </row>
    <row r="5747" spans="6:6">
      <c r="F5747" s="2"/>
    </row>
    <row r="5748" spans="6:6">
      <c r="F5748" s="2"/>
    </row>
    <row r="5749" spans="6:6">
      <c r="F5749" s="2"/>
    </row>
    <row r="5750" spans="6:6">
      <c r="F5750" s="2"/>
    </row>
    <row r="5751" spans="6:6">
      <c r="F5751" s="2"/>
    </row>
    <row r="5752" spans="6:6">
      <c r="F5752" s="2"/>
    </row>
    <row r="5753" spans="6:6">
      <c r="F5753" s="2"/>
    </row>
    <row r="5754" spans="6:6">
      <c r="F5754" s="2"/>
    </row>
    <row r="5755" spans="6:6">
      <c r="F5755" s="2"/>
    </row>
    <row r="5756" spans="6:6">
      <c r="F5756" s="2"/>
    </row>
    <row r="5757" spans="6:6">
      <c r="F5757" s="2"/>
    </row>
    <row r="5758" spans="6:6">
      <c r="F5758" s="2"/>
    </row>
    <row r="5759" spans="6:6">
      <c r="F5759" s="2"/>
    </row>
    <row r="5760" spans="6:6">
      <c r="F5760" s="2"/>
    </row>
    <row r="5761" spans="6:6">
      <c r="F5761" s="2"/>
    </row>
    <row r="5762" spans="6:6">
      <c r="F5762" s="2"/>
    </row>
    <row r="5763" spans="6:6">
      <c r="F5763" s="2"/>
    </row>
    <row r="5764" spans="6:6">
      <c r="F5764" s="2"/>
    </row>
    <row r="5765" spans="6:6">
      <c r="F5765" s="2"/>
    </row>
    <row r="5766" spans="6:6">
      <c r="F5766" s="2"/>
    </row>
    <row r="5767" spans="6:6">
      <c r="F5767" s="2"/>
    </row>
    <row r="5768" spans="6:6">
      <c r="F5768" s="2"/>
    </row>
    <row r="5769" spans="6:6">
      <c r="F5769" s="2"/>
    </row>
    <row r="5770" spans="6:6">
      <c r="F5770" s="2"/>
    </row>
    <row r="5771" spans="6:6">
      <c r="F5771" s="2"/>
    </row>
    <row r="5772" spans="6:6">
      <c r="F5772" s="2"/>
    </row>
    <row r="5773" spans="6:6">
      <c r="F5773" s="2"/>
    </row>
    <row r="5774" spans="6:6">
      <c r="F5774" s="2"/>
    </row>
    <row r="5775" spans="6:6">
      <c r="F5775" s="2"/>
    </row>
    <row r="5776" spans="6:6">
      <c r="F5776" s="2"/>
    </row>
    <row r="5777" spans="6:6">
      <c r="F5777" s="2"/>
    </row>
    <row r="5778" spans="6:6">
      <c r="F5778" s="2"/>
    </row>
    <row r="5779" spans="6:6">
      <c r="F5779" s="2"/>
    </row>
    <row r="5780" spans="6:6">
      <c r="F5780" s="2"/>
    </row>
    <row r="5781" spans="6:6">
      <c r="F5781" s="2"/>
    </row>
    <row r="5782" spans="6:6">
      <c r="F5782" s="2"/>
    </row>
    <row r="5783" spans="6:6">
      <c r="F5783" s="2"/>
    </row>
    <row r="5784" spans="6:6">
      <c r="F5784" s="2"/>
    </row>
    <row r="5785" spans="6:6">
      <c r="F5785" s="2"/>
    </row>
    <row r="5786" spans="6:6">
      <c r="F5786" s="2"/>
    </row>
    <row r="5787" spans="6:6">
      <c r="F5787" s="2"/>
    </row>
    <row r="5788" spans="6:6">
      <c r="F5788" s="2"/>
    </row>
    <row r="5789" spans="6:6">
      <c r="F5789" s="2"/>
    </row>
    <row r="5790" spans="6:6">
      <c r="F5790" s="2"/>
    </row>
    <row r="5791" spans="6:6">
      <c r="F5791" s="2"/>
    </row>
    <row r="5792" spans="6:6">
      <c r="F5792" s="2"/>
    </row>
    <row r="5793" spans="6:6">
      <c r="F5793" s="2"/>
    </row>
    <row r="5794" spans="6:6">
      <c r="F5794" s="2"/>
    </row>
    <row r="5795" spans="6:6">
      <c r="F5795" s="2"/>
    </row>
    <row r="5796" spans="6:6">
      <c r="F5796" s="2"/>
    </row>
    <row r="5797" spans="6:6">
      <c r="F5797" s="2"/>
    </row>
    <row r="5798" spans="6:6">
      <c r="F5798" s="2"/>
    </row>
    <row r="5799" spans="6:6">
      <c r="F5799" s="2"/>
    </row>
    <row r="5800" spans="6:6">
      <c r="F5800" s="2"/>
    </row>
    <row r="5801" spans="6:6">
      <c r="F5801" s="2"/>
    </row>
    <row r="5802" spans="6:6">
      <c r="F5802" s="2"/>
    </row>
    <row r="5803" spans="6:6">
      <c r="F5803" s="2"/>
    </row>
    <row r="5804" spans="6:6">
      <c r="F5804" s="2"/>
    </row>
    <row r="5805" spans="6:6">
      <c r="F5805" s="2"/>
    </row>
    <row r="5806" spans="6:6">
      <c r="F5806" s="2"/>
    </row>
    <row r="5807" spans="6:6">
      <c r="F5807" s="2"/>
    </row>
    <row r="5808" spans="6:6">
      <c r="F5808" s="2"/>
    </row>
    <row r="5809" spans="6:6">
      <c r="F5809" s="2"/>
    </row>
    <row r="5810" spans="6:6">
      <c r="F5810" s="2"/>
    </row>
    <row r="5811" spans="6:6">
      <c r="F5811" s="2"/>
    </row>
    <row r="5812" spans="6:6">
      <c r="F5812" s="2"/>
    </row>
    <row r="5813" spans="6:6">
      <c r="F5813" s="2"/>
    </row>
    <row r="5814" spans="6:6">
      <c r="F5814" s="2"/>
    </row>
    <row r="5815" spans="6:6">
      <c r="F5815" s="2"/>
    </row>
    <row r="5816" spans="6:6">
      <c r="F5816" s="2"/>
    </row>
    <row r="5817" spans="6:6">
      <c r="F5817" s="2"/>
    </row>
    <row r="5818" spans="6:6">
      <c r="F5818" s="2"/>
    </row>
    <row r="5819" spans="6:6">
      <c r="F5819" s="2"/>
    </row>
    <row r="5820" spans="6:6">
      <c r="F5820" s="2"/>
    </row>
    <row r="5821" spans="6:6">
      <c r="F5821" s="2"/>
    </row>
    <row r="5822" spans="6:6">
      <c r="F5822" s="2"/>
    </row>
    <row r="5823" spans="6:6">
      <c r="F5823" s="2"/>
    </row>
    <row r="5824" spans="6:6">
      <c r="F5824" s="2"/>
    </row>
    <row r="5825" spans="6:6">
      <c r="F5825" s="2"/>
    </row>
    <row r="5826" spans="6:6">
      <c r="F5826" s="2"/>
    </row>
    <row r="5827" spans="6:6">
      <c r="F5827" s="2"/>
    </row>
    <row r="5828" spans="6:6">
      <c r="F5828" s="2"/>
    </row>
    <row r="5829" spans="6:6">
      <c r="F5829" s="2"/>
    </row>
    <row r="5830" spans="6:6">
      <c r="F5830" s="2"/>
    </row>
    <row r="5831" spans="6:6">
      <c r="F5831" s="2"/>
    </row>
    <row r="5832" spans="6:6">
      <c r="F5832" s="2"/>
    </row>
    <row r="5833" spans="6:6">
      <c r="F5833" s="2"/>
    </row>
    <row r="5834" spans="6:6">
      <c r="F5834" s="2"/>
    </row>
    <row r="5835" spans="6:6">
      <c r="F5835" s="2"/>
    </row>
    <row r="5836" spans="6:6">
      <c r="F5836" s="2"/>
    </row>
    <row r="5837" spans="6:6">
      <c r="F5837" s="2"/>
    </row>
    <row r="5838" spans="6:6">
      <c r="F5838" s="2"/>
    </row>
    <row r="5839" spans="6:6">
      <c r="F5839" s="2"/>
    </row>
    <row r="5840" spans="6:6">
      <c r="F5840" s="2"/>
    </row>
    <row r="5841" spans="6:6">
      <c r="F5841" s="2"/>
    </row>
    <row r="5842" spans="6:6">
      <c r="F5842" s="2"/>
    </row>
    <row r="5843" spans="6:6">
      <c r="F5843" s="2"/>
    </row>
    <row r="5844" spans="6:6">
      <c r="F5844" s="2"/>
    </row>
    <row r="5845" spans="6:6">
      <c r="F5845" s="2"/>
    </row>
    <row r="5846" spans="6:6">
      <c r="F5846" s="2"/>
    </row>
    <row r="5847" spans="6:6">
      <c r="F5847" s="2"/>
    </row>
    <row r="5848" spans="6:6">
      <c r="F5848" s="2"/>
    </row>
    <row r="5849" spans="6:6">
      <c r="F5849" s="2"/>
    </row>
    <row r="5850" spans="6:6">
      <c r="F5850" s="2"/>
    </row>
    <row r="5851" spans="6:6">
      <c r="F5851" s="2"/>
    </row>
    <row r="5852" spans="6:6">
      <c r="F5852" s="2"/>
    </row>
    <row r="5853" spans="6:6">
      <c r="F5853" s="2"/>
    </row>
    <row r="5854" spans="6:6">
      <c r="F5854" s="2"/>
    </row>
    <row r="5855" spans="6:6">
      <c r="F5855" s="2"/>
    </row>
    <row r="5856" spans="6:6">
      <c r="F5856" s="2"/>
    </row>
    <row r="5857" spans="6:6">
      <c r="F5857" s="2"/>
    </row>
    <row r="5858" spans="6:6">
      <c r="F5858" s="2"/>
    </row>
    <row r="5859" spans="6:6">
      <c r="F5859" s="2"/>
    </row>
    <row r="5860" spans="6:6">
      <c r="F5860" s="2"/>
    </row>
    <row r="5861" spans="6:6">
      <c r="F5861" s="2"/>
    </row>
    <row r="5862" spans="6:6">
      <c r="F5862" s="2"/>
    </row>
    <row r="5863" spans="6:6">
      <c r="F5863" s="2"/>
    </row>
    <row r="5864" spans="6:6">
      <c r="F5864" s="2"/>
    </row>
    <row r="5865" spans="6:6">
      <c r="F5865" s="2"/>
    </row>
    <row r="5866" spans="6:6">
      <c r="F5866" s="2"/>
    </row>
    <row r="5867" spans="6:6">
      <c r="F5867" s="2"/>
    </row>
    <row r="5868" spans="6:6">
      <c r="F5868" s="2"/>
    </row>
    <row r="5869" spans="6:6">
      <c r="F5869" s="2"/>
    </row>
    <row r="5870" spans="6:6">
      <c r="F5870" s="2"/>
    </row>
    <row r="5871" spans="6:6">
      <c r="F5871" s="2"/>
    </row>
    <row r="5872" spans="6:6">
      <c r="F5872" s="2"/>
    </row>
    <row r="5873" spans="6:6">
      <c r="F5873" s="2"/>
    </row>
    <row r="5874" spans="6:6">
      <c r="F5874" s="2"/>
    </row>
    <row r="5875" spans="6:6">
      <c r="F5875" s="2"/>
    </row>
    <row r="5876" spans="6:6">
      <c r="F5876" s="2"/>
    </row>
    <row r="5877" spans="6:6">
      <c r="F5877" s="2"/>
    </row>
    <row r="5878" spans="6:6">
      <c r="F5878" s="2"/>
    </row>
    <row r="5879" spans="6:6">
      <c r="F5879" s="2"/>
    </row>
    <row r="5880" spans="6:6">
      <c r="F5880" s="2"/>
    </row>
    <row r="5881" spans="6:6">
      <c r="F5881" s="2"/>
    </row>
    <row r="5882" spans="6:6">
      <c r="F5882" s="2"/>
    </row>
    <row r="5883" spans="6:6">
      <c r="F5883" s="2"/>
    </row>
    <row r="5884" spans="6:6">
      <c r="F5884" s="2"/>
    </row>
    <row r="5885" spans="6:6">
      <c r="F5885" s="2"/>
    </row>
    <row r="5886" spans="6:6">
      <c r="F5886" s="2"/>
    </row>
    <row r="5887" spans="6:6">
      <c r="F5887" s="2"/>
    </row>
    <row r="5888" spans="6:6">
      <c r="F5888" s="2"/>
    </row>
    <row r="5889" spans="6:6">
      <c r="F5889" s="2"/>
    </row>
    <row r="5890" spans="6:6">
      <c r="F5890" s="2"/>
    </row>
    <row r="5891" spans="6:6">
      <c r="F5891" s="2"/>
    </row>
    <row r="5892" spans="6:6">
      <c r="F5892" s="2"/>
    </row>
    <row r="5893" spans="6:6">
      <c r="F5893" s="2"/>
    </row>
    <row r="5894" spans="6:6">
      <c r="F5894" s="2"/>
    </row>
    <row r="5895" spans="6:6">
      <c r="F5895" s="2"/>
    </row>
    <row r="5896" spans="6:6">
      <c r="F5896" s="2"/>
    </row>
    <row r="5897" spans="6:6">
      <c r="F5897" s="2"/>
    </row>
    <row r="5898" spans="6:6">
      <c r="F5898" s="2"/>
    </row>
    <row r="5899" spans="6:6">
      <c r="F5899" s="2"/>
    </row>
    <row r="5900" spans="6:6">
      <c r="F5900" s="2"/>
    </row>
    <row r="5901" spans="6:6">
      <c r="F5901" s="2"/>
    </row>
    <row r="5902" spans="6:6">
      <c r="F5902" s="2"/>
    </row>
    <row r="5903" spans="6:6">
      <c r="F5903" s="2"/>
    </row>
    <row r="5904" spans="6:6">
      <c r="F5904" s="2"/>
    </row>
    <row r="5905" spans="6:6">
      <c r="F5905" s="2"/>
    </row>
    <row r="5906" spans="6:6">
      <c r="F5906" s="2"/>
    </row>
    <row r="5907" spans="6:6">
      <c r="F5907" s="2"/>
    </row>
    <row r="5908" spans="6:6">
      <c r="F5908" s="2"/>
    </row>
    <row r="5909" spans="6:6">
      <c r="F5909" s="2"/>
    </row>
    <row r="5910" spans="6:6">
      <c r="F5910" s="2"/>
    </row>
    <row r="5911" spans="6:6">
      <c r="F5911" s="2"/>
    </row>
    <row r="5912" spans="6:6">
      <c r="F5912" s="2"/>
    </row>
    <row r="5913" spans="6:6">
      <c r="F5913" s="2"/>
    </row>
    <row r="5914" spans="6:6">
      <c r="F5914" s="2"/>
    </row>
    <row r="5915" spans="6:6">
      <c r="F5915" s="2"/>
    </row>
    <row r="5916" spans="6:6">
      <c r="F5916" s="2"/>
    </row>
    <row r="5917" spans="6:6">
      <c r="F5917" s="2"/>
    </row>
    <row r="5918" spans="6:6">
      <c r="F5918" s="2"/>
    </row>
    <row r="5919" spans="6:6">
      <c r="F5919" s="2"/>
    </row>
    <row r="5920" spans="6:6">
      <c r="F5920" s="2"/>
    </row>
    <row r="5921" spans="6:6">
      <c r="F5921" s="2"/>
    </row>
    <row r="5922" spans="6:6">
      <c r="F5922" s="2"/>
    </row>
    <row r="5923" spans="6:6">
      <c r="F5923" s="2"/>
    </row>
    <row r="5924" spans="6:6">
      <c r="F5924" s="2"/>
    </row>
    <row r="5925" spans="6:6">
      <c r="F5925" s="2"/>
    </row>
    <row r="5926" spans="6:6">
      <c r="F5926" s="2"/>
    </row>
    <row r="5927" spans="6:6">
      <c r="F5927" s="2"/>
    </row>
    <row r="5928" spans="6:6">
      <c r="F5928" s="2"/>
    </row>
    <row r="5929" spans="6:6">
      <c r="F5929" s="2"/>
    </row>
    <row r="5930" spans="6:6">
      <c r="F5930" s="2"/>
    </row>
    <row r="5931" spans="6:6">
      <c r="F5931" s="2"/>
    </row>
    <row r="5932" spans="6:6">
      <c r="F5932" s="2"/>
    </row>
    <row r="5933" spans="6:6">
      <c r="F5933" s="2"/>
    </row>
    <row r="5934" spans="6:6">
      <c r="F5934" s="2"/>
    </row>
    <row r="5935" spans="6:6">
      <c r="F5935" s="2"/>
    </row>
    <row r="5936" spans="6:6">
      <c r="F5936" s="2"/>
    </row>
    <row r="5937" spans="6:6">
      <c r="F5937" s="2"/>
    </row>
    <row r="5938" spans="6:6">
      <c r="F5938" s="2"/>
    </row>
    <row r="5939" spans="6:6">
      <c r="F5939" s="2"/>
    </row>
    <row r="5940" spans="6:6">
      <c r="F5940" s="2"/>
    </row>
    <row r="5941" spans="6:6">
      <c r="F5941" s="2"/>
    </row>
    <row r="5942" spans="6:6">
      <c r="F5942" s="2"/>
    </row>
    <row r="5943" spans="6:6">
      <c r="F5943" s="2"/>
    </row>
    <row r="5944" spans="6:6">
      <c r="F5944" s="2"/>
    </row>
    <row r="5945" spans="6:6">
      <c r="F5945" s="2"/>
    </row>
    <row r="5946" spans="6:6">
      <c r="F5946" s="2"/>
    </row>
    <row r="5947" spans="6:6">
      <c r="F5947" s="2"/>
    </row>
    <row r="5948" spans="6:6">
      <c r="F5948" s="2"/>
    </row>
    <row r="5949" spans="6:6">
      <c r="F5949" s="2"/>
    </row>
    <row r="5950" spans="6:6">
      <c r="F5950" s="2"/>
    </row>
    <row r="5951" spans="6:6">
      <c r="F5951" s="2"/>
    </row>
    <row r="5952" spans="6:6">
      <c r="F5952" s="2"/>
    </row>
    <row r="5953" spans="6:6">
      <c r="F5953" s="2"/>
    </row>
    <row r="5954" spans="6:6">
      <c r="F5954" s="2"/>
    </row>
    <row r="5955" spans="6:6">
      <c r="F5955" s="2"/>
    </row>
    <row r="5956" spans="6:6">
      <c r="F5956" s="2"/>
    </row>
    <row r="5957" spans="6:6">
      <c r="F5957" s="2"/>
    </row>
    <row r="5958" spans="6:6">
      <c r="F5958" s="2"/>
    </row>
    <row r="5959" spans="6:6">
      <c r="F5959" s="2"/>
    </row>
    <row r="5960" spans="6:6">
      <c r="F5960" s="2"/>
    </row>
    <row r="5961" spans="6:6">
      <c r="F5961" s="2"/>
    </row>
    <row r="5962" spans="6:6">
      <c r="F5962" s="2"/>
    </row>
    <row r="5963" spans="6:6">
      <c r="F5963" s="2"/>
    </row>
    <row r="5964" spans="6:6">
      <c r="F5964" s="2"/>
    </row>
    <row r="5965" spans="6:6">
      <c r="F5965" s="2"/>
    </row>
    <row r="5966" spans="6:6">
      <c r="F5966" s="2"/>
    </row>
    <row r="5967" spans="6:6">
      <c r="F5967" s="2"/>
    </row>
    <row r="5968" spans="6:6">
      <c r="F5968" s="2"/>
    </row>
    <row r="5969" spans="6:6">
      <c r="F5969" s="2"/>
    </row>
    <row r="5970" spans="6:6">
      <c r="F5970" s="2"/>
    </row>
    <row r="5971" spans="6:6">
      <c r="F5971" s="2"/>
    </row>
    <row r="5972" spans="6:6">
      <c r="F5972" s="2"/>
    </row>
    <row r="5973" spans="6:6">
      <c r="F5973" s="2"/>
    </row>
    <row r="5974" spans="6:6">
      <c r="F5974" s="2"/>
    </row>
    <row r="5975" spans="6:6">
      <c r="F5975" s="2"/>
    </row>
    <row r="5976" spans="6:6">
      <c r="F5976" s="2"/>
    </row>
    <row r="5977" spans="6:6">
      <c r="F5977" s="2"/>
    </row>
    <row r="5978" spans="6:6">
      <c r="F5978" s="2"/>
    </row>
    <row r="5979" spans="6:6">
      <c r="F5979" s="2"/>
    </row>
    <row r="5980" spans="6:6">
      <c r="F5980" s="2"/>
    </row>
    <row r="5981" spans="6:6">
      <c r="F5981" s="2"/>
    </row>
    <row r="5982" spans="6:6">
      <c r="F5982" s="2"/>
    </row>
    <row r="5983" spans="6:6">
      <c r="F5983" s="2"/>
    </row>
    <row r="5984" spans="6:6">
      <c r="F5984" s="2"/>
    </row>
    <row r="5985" spans="6:6">
      <c r="F5985" s="2"/>
    </row>
    <row r="5986" spans="6:6">
      <c r="F5986" s="2"/>
    </row>
    <row r="5987" spans="6:6">
      <c r="F5987" s="2"/>
    </row>
    <row r="5988" spans="6:6">
      <c r="F5988" s="2"/>
    </row>
    <row r="5989" spans="6:6">
      <c r="F5989" s="2"/>
    </row>
    <row r="5990" spans="6:6">
      <c r="F5990" s="2"/>
    </row>
    <row r="5991" spans="6:6">
      <c r="F5991" s="2"/>
    </row>
    <row r="5992" spans="6:6">
      <c r="F5992" s="2"/>
    </row>
    <row r="5993" spans="6:6">
      <c r="F5993" s="2"/>
    </row>
    <row r="5994" spans="6:6">
      <c r="F5994" s="2"/>
    </row>
    <row r="5995" spans="6:6">
      <c r="F5995" s="2"/>
    </row>
    <row r="5996" spans="6:6">
      <c r="F5996" s="2"/>
    </row>
    <row r="5997" spans="6:6">
      <c r="F5997" s="2"/>
    </row>
    <row r="5998" spans="6:6">
      <c r="F5998" s="2"/>
    </row>
    <row r="5999" spans="6:6">
      <c r="F5999" s="2"/>
    </row>
    <row r="6000" spans="6:6">
      <c r="F6000" s="2"/>
    </row>
    <row r="6001" spans="6:6">
      <c r="F6001" s="2"/>
    </row>
    <row r="6002" spans="6:6">
      <c r="F6002" s="2"/>
    </row>
    <row r="6003" spans="6:6">
      <c r="F6003" s="2"/>
    </row>
    <row r="6004" spans="6:6">
      <c r="F6004" s="2"/>
    </row>
    <row r="6005" spans="6:6">
      <c r="F6005" s="2"/>
    </row>
    <row r="6006" spans="6:6">
      <c r="F6006" s="2"/>
    </row>
    <row r="6007" spans="6:6">
      <c r="F6007" s="2"/>
    </row>
    <row r="6008" spans="6:6">
      <c r="F6008" s="2"/>
    </row>
    <row r="6009" spans="6:6">
      <c r="F6009" s="2"/>
    </row>
    <row r="6010" spans="6:6">
      <c r="F6010" s="2"/>
    </row>
    <row r="6011" spans="6:6">
      <c r="F6011" s="2"/>
    </row>
    <row r="6012" spans="6:6">
      <c r="F6012" s="2"/>
    </row>
    <row r="6013" spans="6:6">
      <c r="F6013" s="2"/>
    </row>
    <row r="6014" spans="6:6">
      <c r="F6014" s="2"/>
    </row>
    <row r="6015" spans="6:6">
      <c r="F6015" s="2"/>
    </row>
    <row r="6016" spans="6:6">
      <c r="F6016" s="2"/>
    </row>
    <row r="6017" spans="6:6">
      <c r="F6017" s="2"/>
    </row>
    <row r="6018" spans="6:6">
      <c r="F6018" s="2"/>
    </row>
    <row r="6019" spans="6:6">
      <c r="F6019" s="2"/>
    </row>
    <row r="6020" spans="6:6">
      <c r="F6020" s="2"/>
    </row>
    <row r="6021" spans="6:6">
      <c r="F6021" s="2"/>
    </row>
    <row r="6022" spans="6:6">
      <c r="F6022" s="2"/>
    </row>
    <row r="6023" spans="6:6">
      <c r="F6023" s="2"/>
    </row>
    <row r="6024" spans="6:6">
      <c r="F6024" s="2"/>
    </row>
    <row r="6025" spans="6:6">
      <c r="F6025" s="2"/>
    </row>
    <row r="6026" spans="6:6">
      <c r="F6026" s="2"/>
    </row>
    <row r="6027" spans="6:6">
      <c r="F6027" s="2"/>
    </row>
    <row r="6028" spans="6:6">
      <c r="F6028" s="2"/>
    </row>
    <row r="6029" spans="6:6">
      <c r="F6029" s="2"/>
    </row>
    <row r="6030" spans="6:6">
      <c r="F6030" s="2"/>
    </row>
    <row r="6031" spans="6:6">
      <c r="F6031" s="2"/>
    </row>
    <row r="6032" spans="6:6">
      <c r="F6032" s="2"/>
    </row>
    <row r="6033" spans="6:6">
      <c r="F6033" s="2"/>
    </row>
    <row r="6034" spans="6:6">
      <c r="F6034" s="2"/>
    </row>
    <row r="6035" spans="6:6">
      <c r="F6035" s="2"/>
    </row>
    <row r="6036" spans="6:6">
      <c r="F6036" s="2"/>
    </row>
    <row r="6037" spans="6:6">
      <c r="F6037" s="2"/>
    </row>
    <row r="6038" spans="6:6">
      <c r="F6038" s="2"/>
    </row>
    <row r="6039" spans="6:6">
      <c r="F6039" s="2"/>
    </row>
    <row r="6040" spans="6:6">
      <c r="F6040" s="2"/>
    </row>
    <row r="6041" spans="6:6">
      <c r="F6041" s="2"/>
    </row>
    <row r="6042" spans="6:6">
      <c r="F6042" s="2"/>
    </row>
    <row r="6043" spans="6:6">
      <c r="F6043" s="2"/>
    </row>
    <row r="6044" spans="6:6">
      <c r="F6044" s="2"/>
    </row>
    <row r="6045" spans="6:6">
      <c r="F6045" s="2"/>
    </row>
    <row r="6046" spans="6:6">
      <c r="F6046" s="2"/>
    </row>
    <row r="6047" spans="6:6">
      <c r="F6047" s="2"/>
    </row>
    <row r="6048" spans="6:6">
      <c r="F6048" s="2"/>
    </row>
    <row r="6049" spans="6:6">
      <c r="F6049" s="2"/>
    </row>
    <row r="6050" spans="6:6">
      <c r="F6050" s="2"/>
    </row>
    <row r="6051" spans="6:6">
      <c r="F6051" s="2"/>
    </row>
    <row r="6052" spans="6:6">
      <c r="F6052" s="2"/>
    </row>
    <row r="6053" spans="6:6">
      <c r="F6053" s="2"/>
    </row>
    <row r="6054" spans="6:6">
      <c r="F6054" s="2"/>
    </row>
    <row r="6055" spans="6:6">
      <c r="F6055" s="2"/>
    </row>
    <row r="6056" spans="6:6">
      <c r="F6056" s="2"/>
    </row>
    <row r="6057" spans="6:6">
      <c r="F6057" s="2"/>
    </row>
    <row r="6058" spans="6:6">
      <c r="F6058" s="2"/>
    </row>
    <row r="6059" spans="6:6">
      <c r="F6059" s="2"/>
    </row>
    <row r="6060" spans="6:6">
      <c r="F6060" s="2"/>
    </row>
    <row r="6061" spans="6:6">
      <c r="F6061" s="2"/>
    </row>
    <row r="6062" spans="6:6">
      <c r="F6062" s="2"/>
    </row>
    <row r="6063" spans="6:6">
      <c r="F6063" s="2"/>
    </row>
    <row r="6064" spans="6:6">
      <c r="F6064" s="2"/>
    </row>
    <row r="6065" spans="6:6">
      <c r="F6065" s="2"/>
    </row>
    <row r="6066" spans="6:6">
      <c r="F6066" s="2"/>
    </row>
    <row r="6067" spans="6:6">
      <c r="F6067" s="2"/>
    </row>
    <row r="6068" spans="6:6">
      <c r="F6068" s="2"/>
    </row>
    <row r="6069" spans="6:6">
      <c r="F6069" s="2"/>
    </row>
    <row r="6070" spans="6:6">
      <c r="F6070" s="2"/>
    </row>
    <row r="6071" spans="6:6">
      <c r="F6071" s="2"/>
    </row>
    <row r="6072" spans="6:6">
      <c r="F6072" s="2"/>
    </row>
    <row r="6073" spans="6:6">
      <c r="F6073" s="2"/>
    </row>
    <row r="6074" spans="6:6">
      <c r="F6074" s="2"/>
    </row>
    <row r="6075" spans="6:6">
      <c r="F6075" s="2"/>
    </row>
    <row r="6076" spans="6:6">
      <c r="F6076" s="2"/>
    </row>
    <row r="6077" spans="6:6">
      <c r="F6077" s="2"/>
    </row>
    <row r="6078" spans="6:6">
      <c r="F6078" s="2"/>
    </row>
    <row r="6079" spans="6:6">
      <c r="F6079" s="2"/>
    </row>
    <row r="6080" spans="6:6">
      <c r="F6080" s="2"/>
    </row>
    <row r="6081" spans="6:6">
      <c r="F6081" s="2"/>
    </row>
    <row r="6082" spans="6:6">
      <c r="F6082" s="2"/>
    </row>
    <row r="6083" spans="6:6">
      <c r="F6083" s="2"/>
    </row>
    <row r="6084" spans="6:6">
      <c r="F6084" s="2"/>
    </row>
    <row r="6085" spans="6:6">
      <c r="F6085" s="2"/>
    </row>
    <row r="6086" spans="6:6">
      <c r="F6086" s="2"/>
    </row>
    <row r="6087" spans="6:6">
      <c r="F6087" s="2"/>
    </row>
    <row r="6088" spans="6:6">
      <c r="F6088" s="2"/>
    </row>
    <row r="6089" spans="6:6">
      <c r="F6089" s="2"/>
    </row>
    <row r="6090" spans="6:6">
      <c r="F6090" s="2"/>
    </row>
    <row r="6091" spans="6:6">
      <c r="F6091" s="2"/>
    </row>
    <row r="6092" spans="6:6">
      <c r="F6092" s="2"/>
    </row>
    <row r="6093" spans="6:6">
      <c r="F6093" s="2"/>
    </row>
    <row r="6094" spans="6:6">
      <c r="F6094" s="2"/>
    </row>
    <row r="6095" spans="6:6">
      <c r="F6095" s="2"/>
    </row>
    <row r="6096" spans="6:6">
      <c r="F6096" s="2"/>
    </row>
    <row r="6097" spans="6:6">
      <c r="F6097" s="2"/>
    </row>
    <row r="6098" spans="6:6">
      <c r="F6098" s="2"/>
    </row>
    <row r="6099" spans="6:6">
      <c r="F6099" s="2"/>
    </row>
    <row r="6100" spans="6:6">
      <c r="F6100" s="2"/>
    </row>
    <row r="6101" spans="6:6">
      <c r="F6101" s="2"/>
    </row>
    <row r="6102" spans="6:6">
      <c r="F6102" s="2"/>
    </row>
    <row r="6103" spans="6:6">
      <c r="F6103" s="2"/>
    </row>
    <row r="6104" spans="6:6">
      <c r="F6104" s="2"/>
    </row>
    <row r="6105" spans="6:6">
      <c r="F6105" s="2"/>
    </row>
    <row r="6106" spans="6:6">
      <c r="F6106" s="2"/>
    </row>
    <row r="6107" spans="6:6">
      <c r="F6107" s="2"/>
    </row>
    <row r="6108" spans="6:6">
      <c r="F6108" s="2"/>
    </row>
    <row r="6109" spans="6:6">
      <c r="F6109" s="2"/>
    </row>
    <row r="6110" spans="6:6">
      <c r="F6110" s="2"/>
    </row>
    <row r="6111" spans="6:6">
      <c r="F6111" s="2"/>
    </row>
    <row r="6112" spans="6:6">
      <c r="F6112" s="2"/>
    </row>
    <row r="6113" spans="6:6">
      <c r="F6113" s="2"/>
    </row>
    <row r="6114" spans="6:6">
      <c r="F6114" s="2"/>
    </row>
    <row r="6115" spans="6:6">
      <c r="F6115" s="2"/>
    </row>
    <row r="6116" spans="6:6">
      <c r="F6116" s="2"/>
    </row>
    <row r="6117" spans="6:6">
      <c r="F6117" s="2"/>
    </row>
    <row r="6118" spans="6:6">
      <c r="F6118" s="2"/>
    </row>
    <row r="6119" spans="6:6">
      <c r="F6119" s="2"/>
    </row>
    <row r="6120" spans="6:6">
      <c r="F6120" s="2"/>
    </row>
    <row r="6121" spans="6:6">
      <c r="F6121" s="2"/>
    </row>
    <row r="6122" spans="6:6">
      <c r="F6122" s="2"/>
    </row>
    <row r="6123" spans="6:6">
      <c r="F6123" s="2"/>
    </row>
    <row r="6124" spans="6:6">
      <c r="F6124" s="2"/>
    </row>
    <row r="6125" spans="6:6">
      <c r="F6125" s="2"/>
    </row>
    <row r="6126" spans="6:6">
      <c r="F6126" s="2"/>
    </row>
    <row r="6127" spans="6:6">
      <c r="F6127" s="2"/>
    </row>
    <row r="6128" spans="6:6">
      <c r="F6128" s="2"/>
    </row>
    <row r="6129" spans="6:6">
      <c r="F6129" s="2"/>
    </row>
    <row r="6130" spans="6:6">
      <c r="F6130" s="2"/>
    </row>
    <row r="6131" spans="6:6">
      <c r="F6131" s="2"/>
    </row>
    <row r="6132" spans="6:6">
      <c r="F6132" s="2"/>
    </row>
    <row r="6133" spans="6:6">
      <c r="F6133" s="2"/>
    </row>
    <row r="6134" spans="6:6">
      <c r="F6134" s="2"/>
    </row>
    <row r="6135" spans="6:6">
      <c r="F6135" s="2"/>
    </row>
    <row r="6136" spans="6:6">
      <c r="F6136" s="2"/>
    </row>
    <row r="6137" spans="6:6">
      <c r="F6137" s="2"/>
    </row>
    <row r="6138" spans="6:6">
      <c r="F6138" s="2"/>
    </row>
    <row r="6139" spans="6:6">
      <c r="F6139" s="2"/>
    </row>
    <row r="6140" spans="6:6">
      <c r="F6140" s="2"/>
    </row>
    <row r="6141" spans="6:6">
      <c r="F6141" s="2"/>
    </row>
    <row r="6142" spans="6:6">
      <c r="F6142" s="2"/>
    </row>
    <row r="6143" spans="6:6">
      <c r="F6143" s="2"/>
    </row>
    <row r="6144" spans="6:6">
      <c r="F6144" s="2"/>
    </row>
    <row r="6145" spans="6:6">
      <c r="F6145" s="2"/>
    </row>
    <row r="6146" spans="6:6">
      <c r="F6146" s="2"/>
    </row>
    <row r="6147" spans="6:6">
      <c r="F6147" s="2"/>
    </row>
    <row r="6148" spans="6:6">
      <c r="F6148" s="2"/>
    </row>
    <row r="6149" spans="6:6">
      <c r="F6149" s="2"/>
    </row>
    <row r="6150" spans="6:6">
      <c r="F6150" s="2"/>
    </row>
    <row r="6151" spans="6:6">
      <c r="F6151" s="2"/>
    </row>
    <row r="6152" spans="6:6">
      <c r="F6152" s="2"/>
    </row>
    <row r="6153" spans="6:6">
      <c r="F6153" s="2"/>
    </row>
    <row r="6154" spans="6:6">
      <c r="F6154" s="2"/>
    </row>
    <row r="6155" spans="6:6">
      <c r="F6155" s="2"/>
    </row>
    <row r="6156" spans="6:6">
      <c r="F6156" s="2"/>
    </row>
    <row r="6157" spans="6:6">
      <c r="F6157" s="2"/>
    </row>
    <row r="6158" spans="6:6">
      <c r="F6158" s="2"/>
    </row>
    <row r="6159" spans="6:6">
      <c r="F6159" s="2"/>
    </row>
    <row r="6160" spans="6:6">
      <c r="F6160" s="2"/>
    </row>
    <row r="6161" spans="6:6">
      <c r="F6161" s="2"/>
    </row>
    <row r="6162" spans="6:6">
      <c r="F6162" s="2"/>
    </row>
    <row r="6163" spans="6:6">
      <c r="F6163" s="2"/>
    </row>
    <row r="6164" spans="6:6">
      <c r="F6164" s="2"/>
    </row>
    <row r="6165" spans="6:6">
      <c r="F6165" s="2"/>
    </row>
    <row r="6166" spans="6:6">
      <c r="F6166" s="2"/>
    </row>
    <row r="6167" spans="6:6">
      <c r="F6167" s="2"/>
    </row>
    <row r="6168" spans="6:6">
      <c r="F6168" s="2"/>
    </row>
    <row r="6169" spans="6:6">
      <c r="F6169" s="2"/>
    </row>
    <row r="6170" spans="6:6">
      <c r="F6170" s="2"/>
    </row>
    <row r="6171" spans="6:6">
      <c r="F6171" s="2"/>
    </row>
    <row r="6172" spans="6:6">
      <c r="F6172" s="2"/>
    </row>
    <row r="6173" spans="6:6">
      <c r="F6173" s="2"/>
    </row>
    <row r="6174" spans="6:6">
      <c r="F6174" s="2"/>
    </row>
    <row r="6175" spans="6:6">
      <c r="F6175" s="2"/>
    </row>
    <row r="6176" spans="6:6">
      <c r="F6176" s="2"/>
    </row>
    <row r="6177" spans="6:6">
      <c r="F6177" s="2"/>
    </row>
    <row r="6178" spans="6:6">
      <c r="F6178" s="2"/>
    </row>
    <row r="6179" spans="6:6">
      <c r="F6179" s="2"/>
    </row>
    <row r="6180" spans="6:6">
      <c r="F6180" s="2"/>
    </row>
    <row r="6181" spans="6:6">
      <c r="F6181" s="2"/>
    </row>
    <row r="6182" spans="6:6">
      <c r="F6182" s="2"/>
    </row>
    <row r="6183" spans="6:6">
      <c r="F6183" s="2"/>
    </row>
    <row r="6184" spans="6:6">
      <c r="F6184" s="2"/>
    </row>
    <row r="6185" spans="6:6">
      <c r="F6185" s="2"/>
    </row>
    <row r="6186" spans="6:6">
      <c r="F6186" s="2"/>
    </row>
    <row r="6187" spans="6:6">
      <c r="F6187" s="2"/>
    </row>
    <row r="6188" spans="6:6">
      <c r="F6188" s="2"/>
    </row>
    <row r="6189" spans="6:6">
      <c r="F6189" s="2"/>
    </row>
    <row r="6190" spans="6:6">
      <c r="F6190" s="2"/>
    </row>
    <row r="6191" spans="6:6">
      <c r="F6191" s="2"/>
    </row>
    <row r="6192" spans="6:6">
      <c r="F6192" s="2"/>
    </row>
    <row r="6193" spans="6:6">
      <c r="F6193" s="2"/>
    </row>
    <row r="6194" spans="6:6">
      <c r="F6194" s="2"/>
    </row>
    <row r="6195" spans="6:6">
      <c r="F6195" s="2"/>
    </row>
    <row r="6196" spans="6:6">
      <c r="F6196" s="2"/>
    </row>
    <row r="6197" spans="6:6">
      <c r="F6197" s="2"/>
    </row>
    <row r="6198" spans="6:6">
      <c r="F6198" s="2"/>
    </row>
    <row r="6199" spans="6:6">
      <c r="F6199" s="2"/>
    </row>
    <row r="6200" spans="6:6">
      <c r="F6200" s="2"/>
    </row>
    <row r="6201" spans="6:6">
      <c r="F6201" s="2"/>
    </row>
    <row r="6202" spans="6:6">
      <c r="F6202" s="2"/>
    </row>
    <row r="6203" spans="6:6">
      <c r="F6203" s="2"/>
    </row>
    <row r="6204" spans="6:6">
      <c r="F6204" s="2"/>
    </row>
    <row r="6205" spans="6:6">
      <c r="F6205" s="2"/>
    </row>
    <row r="6206" spans="6:6">
      <c r="F6206" s="2"/>
    </row>
    <row r="6207" spans="6:6">
      <c r="F6207" s="2"/>
    </row>
    <row r="6208" spans="6:6">
      <c r="F6208" s="2"/>
    </row>
    <row r="6209" spans="6:6">
      <c r="F6209" s="2"/>
    </row>
    <row r="6210" spans="6:6">
      <c r="F6210" s="2"/>
    </row>
    <row r="6211" spans="6:6">
      <c r="F6211" s="2"/>
    </row>
    <row r="6212" spans="6:6">
      <c r="F6212" s="2"/>
    </row>
    <row r="6213" spans="6:6">
      <c r="F6213" s="2"/>
    </row>
    <row r="6214" spans="6:6">
      <c r="F6214" s="2"/>
    </row>
    <row r="6215" spans="6:6">
      <c r="F6215" s="2"/>
    </row>
    <row r="6216" spans="6:6">
      <c r="F6216" s="2"/>
    </row>
    <row r="6217" spans="6:6">
      <c r="F6217" s="2"/>
    </row>
    <row r="6218" spans="6:6">
      <c r="F6218" s="2"/>
    </row>
    <row r="6219" spans="6:6">
      <c r="F6219" s="2"/>
    </row>
    <row r="6220" spans="6:6">
      <c r="F6220" s="2"/>
    </row>
    <row r="6221" spans="6:6">
      <c r="F6221" s="2"/>
    </row>
    <row r="6222" spans="6:6">
      <c r="F6222" s="2"/>
    </row>
    <row r="6223" spans="6:6">
      <c r="F6223" s="2"/>
    </row>
    <row r="6224" spans="6:6">
      <c r="F6224" s="2"/>
    </row>
    <row r="6225" spans="6:6">
      <c r="F6225" s="2"/>
    </row>
    <row r="6226" spans="6:6">
      <c r="F6226" s="2"/>
    </row>
    <row r="6227" spans="6:6">
      <c r="F6227" s="2"/>
    </row>
    <row r="6228" spans="6:6">
      <c r="F6228" s="2"/>
    </row>
    <row r="6229" spans="6:6">
      <c r="F6229" s="2"/>
    </row>
    <row r="6230" spans="6:6">
      <c r="F6230" s="2"/>
    </row>
    <row r="6231" spans="6:6">
      <c r="F6231" s="2"/>
    </row>
    <row r="6232" spans="6:6">
      <c r="F6232" s="2"/>
    </row>
    <row r="6233" spans="6:6">
      <c r="F6233" s="2"/>
    </row>
    <row r="6234" spans="6:6">
      <c r="F6234" s="2"/>
    </row>
    <row r="6235" spans="6:6">
      <c r="F6235" s="2"/>
    </row>
    <row r="6236" spans="6:6">
      <c r="F6236" s="2"/>
    </row>
    <row r="6237" spans="6:6">
      <c r="F6237" s="2"/>
    </row>
    <row r="6238" spans="6:6">
      <c r="F6238" s="2"/>
    </row>
    <row r="6239" spans="6:6">
      <c r="F6239" s="2"/>
    </row>
    <row r="6240" spans="6:6">
      <c r="F6240" s="2"/>
    </row>
    <row r="6241" spans="6:6">
      <c r="F6241" s="2"/>
    </row>
    <row r="6242" spans="6:6">
      <c r="F6242" s="2"/>
    </row>
    <row r="6243" spans="6:6">
      <c r="F6243" s="2"/>
    </row>
    <row r="6244" spans="6:6">
      <c r="F6244" s="2"/>
    </row>
    <row r="6245" spans="6:6">
      <c r="F6245" s="2"/>
    </row>
    <row r="6246" spans="6:6">
      <c r="F6246" s="2"/>
    </row>
    <row r="6247" spans="6:6">
      <c r="F6247" s="2"/>
    </row>
    <row r="6248" spans="6:6">
      <c r="F6248" s="2"/>
    </row>
    <row r="6249" spans="6:6">
      <c r="F6249" s="2"/>
    </row>
    <row r="6250" spans="6:6">
      <c r="F6250" s="2"/>
    </row>
    <row r="6251" spans="6:6">
      <c r="F6251" s="2"/>
    </row>
    <row r="6252" spans="6:6">
      <c r="F6252" s="2"/>
    </row>
    <row r="6253" spans="6:6">
      <c r="F6253" s="2"/>
    </row>
    <row r="6254" spans="6:6">
      <c r="F6254" s="2"/>
    </row>
    <row r="6255" spans="6:6">
      <c r="F6255" s="2"/>
    </row>
    <row r="6256" spans="6:6">
      <c r="F6256" s="2"/>
    </row>
    <row r="6257" spans="6:6">
      <c r="F6257" s="2"/>
    </row>
    <row r="6258" spans="6:6">
      <c r="F6258" s="2"/>
    </row>
    <row r="6259" spans="6:6">
      <c r="F6259" s="2"/>
    </row>
    <row r="6260" spans="6:6">
      <c r="F6260" s="2"/>
    </row>
    <row r="6261" spans="6:6">
      <c r="F6261" s="2"/>
    </row>
    <row r="6262" spans="6:6">
      <c r="F6262" s="2"/>
    </row>
    <row r="6263" spans="6:6">
      <c r="F6263" s="2"/>
    </row>
    <row r="6264" spans="6:6">
      <c r="F6264" s="2"/>
    </row>
    <row r="6265" spans="6:6">
      <c r="F6265" s="2"/>
    </row>
    <row r="6266" spans="6:6">
      <c r="F6266" s="2"/>
    </row>
    <row r="6267" spans="6:6">
      <c r="F6267" s="2"/>
    </row>
    <row r="6268" spans="6:6">
      <c r="F6268" s="2"/>
    </row>
    <row r="6269" spans="6:6">
      <c r="F6269" s="2"/>
    </row>
    <row r="6270" spans="6:6">
      <c r="F6270" s="2"/>
    </row>
    <row r="6271" spans="6:6">
      <c r="F6271" s="2"/>
    </row>
    <row r="6272" spans="6:6">
      <c r="F6272" s="2"/>
    </row>
    <row r="6273" spans="6:6">
      <c r="F6273" s="2"/>
    </row>
    <row r="6274" spans="6:6">
      <c r="F6274" s="2"/>
    </row>
    <row r="6275" spans="6:6">
      <c r="F6275" s="2"/>
    </row>
    <row r="6276" spans="6:6">
      <c r="F6276" s="2"/>
    </row>
    <row r="6277" spans="6:6">
      <c r="F6277" s="2"/>
    </row>
    <row r="6278" spans="6:6">
      <c r="F6278" s="2"/>
    </row>
    <row r="6279" spans="6:6">
      <c r="F6279" s="2"/>
    </row>
    <row r="6280" spans="6:6">
      <c r="F6280" s="2"/>
    </row>
    <row r="6281" spans="6:6">
      <c r="F6281" s="2"/>
    </row>
    <row r="6282" spans="6:6">
      <c r="F6282" s="2"/>
    </row>
    <row r="6283" spans="6:6">
      <c r="F6283" s="2"/>
    </row>
    <row r="6284" spans="6:6">
      <c r="F6284" s="2"/>
    </row>
    <row r="6285" spans="6:6">
      <c r="F6285" s="2"/>
    </row>
    <row r="6286" spans="6:6">
      <c r="F6286" s="2"/>
    </row>
    <row r="6287" spans="6:6">
      <c r="F6287" s="2"/>
    </row>
    <row r="6288" spans="6:6">
      <c r="F6288" s="2"/>
    </row>
    <row r="6289" spans="6:6">
      <c r="F6289" s="2"/>
    </row>
    <row r="6290" spans="6:6">
      <c r="F6290" s="2"/>
    </row>
    <row r="6291" spans="6:6">
      <c r="F6291" s="2"/>
    </row>
    <row r="6292" spans="6:6">
      <c r="F6292" s="2"/>
    </row>
    <row r="6293" spans="6:6">
      <c r="F6293" s="2"/>
    </row>
    <row r="6294" spans="6:6">
      <c r="F6294" s="2"/>
    </row>
    <row r="6295" spans="6:6">
      <c r="F6295" s="2"/>
    </row>
    <row r="6296" spans="6:6">
      <c r="F6296" s="2"/>
    </row>
    <row r="6297" spans="6:6">
      <c r="F6297" s="2"/>
    </row>
    <row r="6298" spans="6:6">
      <c r="F6298" s="2"/>
    </row>
    <row r="6299" spans="6:6">
      <c r="F6299" s="2"/>
    </row>
    <row r="6300" spans="6:6">
      <c r="F6300" s="2"/>
    </row>
    <row r="6301" spans="6:6">
      <c r="F6301" s="2"/>
    </row>
    <row r="6302" spans="6:6">
      <c r="F6302" s="2"/>
    </row>
    <row r="6303" spans="6:6">
      <c r="F6303" s="2"/>
    </row>
    <row r="6304" spans="6:6">
      <c r="F6304" s="2"/>
    </row>
    <row r="6305" spans="6:6">
      <c r="F6305" s="2"/>
    </row>
    <row r="6306" spans="6:6">
      <c r="F6306" s="2"/>
    </row>
    <row r="6307" spans="6:6">
      <c r="F6307" s="2"/>
    </row>
    <row r="6308" spans="6:6">
      <c r="F6308" s="2"/>
    </row>
    <row r="6309" spans="6:6">
      <c r="F6309" s="2"/>
    </row>
    <row r="6310" spans="6:6">
      <c r="F6310" s="2"/>
    </row>
    <row r="6311" spans="6:6">
      <c r="F6311" s="2"/>
    </row>
    <row r="6312" spans="6:6">
      <c r="F6312" s="2"/>
    </row>
    <row r="6313" spans="6:6">
      <c r="F6313" s="2"/>
    </row>
    <row r="6314" spans="6:6">
      <c r="F6314" s="2"/>
    </row>
    <row r="6315" spans="6:6">
      <c r="F6315" s="2"/>
    </row>
    <row r="6316" spans="6:6">
      <c r="F6316" s="2"/>
    </row>
    <row r="6317" spans="6:6">
      <c r="F6317" s="2"/>
    </row>
    <row r="6318" spans="6:6">
      <c r="F6318" s="2"/>
    </row>
    <row r="6319" spans="6:6">
      <c r="F6319" s="2"/>
    </row>
    <row r="6320" spans="6:6">
      <c r="F6320" s="2"/>
    </row>
    <row r="6321" spans="6:6">
      <c r="F6321" s="2"/>
    </row>
    <row r="6322" spans="6:6">
      <c r="F6322" s="2"/>
    </row>
    <row r="6323" spans="6:6">
      <c r="F6323" s="2"/>
    </row>
    <row r="6324" spans="6:6">
      <c r="F6324" s="2"/>
    </row>
    <row r="6325" spans="6:6">
      <c r="F6325" s="2"/>
    </row>
    <row r="6326" spans="6:6">
      <c r="F6326" s="2"/>
    </row>
    <row r="6327" spans="6:6">
      <c r="F6327" s="2"/>
    </row>
    <row r="6328" spans="6:6">
      <c r="F6328" s="2"/>
    </row>
    <row r="6329" spans="6:6">
      <c r="F6329" s="2"/>
    </row>
    <row r="6330" spans="6:6">
      <c r="F6330" s="2"/>
    </row>
    <row r="6331" spans="6:6">
      <c r="F6331" s="2"/>
    </row>
    <row r="6332" spans="6:6">
      <c r="F6332" s="2"/>
    </row>
    <row r="6333" spans="6:6">
      <c r="F6333" s="2"/>
    </row>
    <row r="6334" spans="6:6">
      <c r="F6334" s="2"/>
    </row>
    <row r="6335" spans="6:6">
      <c r="F6335" s="2"/>
    </row>
    <row r="6336" spans="6:6">
      <c r="F6336" s="2"/>
    </row>
    <row r="6337" spans="6:6">
      <c r="F6337" s="2"/>
    </row>
    <row r="6338" spans="6:6">
      <c r="F6338" s="2"/>
    </row>
    <row r="6339" spans="6:6">
      <c r="F6339" s="2"/>
    </row>
    <row r="6340" spans="6:6">
      <c r="F6340" s="2"/>
    </row>
    <row r="6341" spans="6:6">
      <c r="F6341" s="2"/>
    </row>
    <row r="6342" spans="6:6">
      <c r="F6342" s="2"/>
    </row>
    <row r="6343" spans="6:6">
      <c r="F6343" s="2"/>
    </row>
    <row r="6344" spans="6:6">
      <c r="F6344" s="2"/>
    </row>
    <row r="6345" spans="6:6">
      <c r="F6345" s="2"/>
    </row>
    <row r="6346" spans="6:6">
      <c r="F6346" s="2"/>
    </row>
    <row r="6347" spans="6:6">
      <c r="F6347" s="2"/>
    </row>
    <row r="6348" spans="6:6">
      <c r="F6348" s="2"/>
    </row>
    <row r="6349" spans="6:6">
      <c r="F6349" s="2"/>
    </row>
    <row r="6350" spans="6:6">
      <c r="F6350" s="2"/>
    </row>
    <row r="6351" spans="6:6">
      <c r="F6351" s="2"/>
    </row>
    <row r="6352" spans="6:6">
      <c r="F6352" s="2"/>
    </row>
    <row r="6353" spans="6:6">
      <c r="F6353" s="2"/>
    </row>
    <row r="6354" spans="6:6">
      <c r="F6354" s="2"/>
    </row>
    <row r="6355" spans="6:6">
      <c r="F6355" s="2"/>
    </row>
    <row r="6356" spans="6:6">
      <c r="F6356" s="2"/>
    </row>
    <row r="6357" spans="6:6">
      <c r="F6357" s="2"/>
    </row>
    <row r="6358" spans="6:6">
      <c r="F6358" s="2"/>
    </row>
    <row r="6359" spans="6:6">
      <c r="F6359" s="2"/>
    </row>
    <row r="6360" spans="6:6">
      <c r="F6360" s="2"/>
    </row>
    <row r="6361" spans="6:6">
      <c r="F6361" s="2"/>
    </row>
    <row r="6362" spans="6:6">
      <c r="F6362" s="2"/>
    </row>
    <row r="6363" spans="6:6">
      <c r="F6363" s="2"/>
    </row>
    <row r="6364" spans="6:6">
      <c r="F6364" s="2"/>
    </row>
    <row r="6365" spans="6:6">
      <c r="F6365" s="2"/>
    </row>
    <row r="6366" spans="6:6">
      <c r="F6366" s="2"/>
    </row>
    <row r="6367" spans="6:6">
      <c r="F6367" s="2"/>
    </row>
    <row r="6368" spans="6:6">
      <c r="F6368" s="2"/>
    </row>
    <row r="6369" spans="6:6">
      <c r="F6369" s="2"/>
    </row>
    <row r="6370" spans="6:6">
      <c r="F6370" s="2"/>
    </row>
    <row r="6371" spans="6:6">
      <c r="F6371" s="2"/>
    </row>
    <row r="6372" spans="6:6">
      <c r="F6372" s="2"/>
    </row>
    <row r="6373" spans="6:6">
      <c r="F6373" s="2"/>
    </row>
    <row r="6374" spans="6:6">
      <c r="F6374" s="2"/>
    </row>
    <row r="6375" spans="6:6">
      <c r="F6375" s="2"/>
    </row>
    <row r="6376" spans="6:6">
      <c r="F6376" s="2"/>
    </row>
    <row r="6377" spans="6:6">
      <c r="F6377" s="2"/>
    </row>
    <row r="6378" spans="6:6">
      <c r="F6378" s="2"/>
    </row>
    <row r="6379" spans="6:6">
      <c r="F6379" s="2"/>
    </row>
    <row r="6380" spans="6:6">
      <c r="F6380" s="2"/>
    </row>
    <row r="6381" spans="6:6">
      <c r="F6381" s="2"/>
    </row>
    <row r="6382" spans="6:6">
      <c r="F6382" s="2"/>
    </row>
    <row r="6383" spans="6:6">
      <c r="F6383" s="2"/>
    </row>
    <row r="6384" spans="6:6">
      <c r="F6384" s="2"/>
    </row>
    <row r="6385" spans="6:6">
      <c r="F6385" s="2"/>
    </row>
    <row r="6386" spans="6:6">
      <c r="F6386" s="2"/>
    </row>
    <row r="6387" spans="6:6">
      <c r="F6387" s="2"/>
    </row>
    <row r="6388" spans="6:6">
      <c r="F6388" s="2"/>
    </row>
    <row r="6389" spans="6:6">
      <c r="F6389" s="2"/>
    </row>
    <row r="6390" spans="6:6">
      <c r="F6390" s="2"/>
    </row>
    <row r="6391" spans="6:6">
      <c r="F6391" s="2"/>
    </row>
    <row r="6392" spans="6:6">
      <c r="F6392" s="2"/>
    </row>
    <row r="6393" spans="6:6">
      <c r="F6393" s="2"/>
    </row>
    <row r="6394" spans="6:6">
      <c r="F6394" s="2"/>
    </row>
    <row r="6395" spans="6:6">
      <c r="F6395" s="2"/>
    </row>
    <row r="6396" spans="6:6">
      <c r="F6396" s="2"/>
    </row>
    <row r="6397" spans="6:6">
      <c r="F6397" s="2"/>
    </row>
    <row r="6398" spans="6:6">
      <c r="F6398" s="2"/>
    </row>
    <row r="6399" spans="6:6">
      <c r="F6399" s="2"/>
    </row>
    <row r="6400" spans="6:6">
      <c r="F6400" s="2"/>
    </row>
    <row r="6401" spans="6:6">
      <c r="F6401" s="2"/>
    </row>
    <row r="6402" spans="6:6">
      <c r="F6402" s="2"/>
    </row>
    <row r="6403" spans="6:6">
      <c r="F6403" s="2"/>
    </row>
    <row r="6404" spans="6:6">
      <c r="F6404" s="2"/>
    </row>
    <row r="6405" spans="6:6">
      <c r="F6405" s="2"/>
    </row>
    <row r="6406" spans="6:6">
      <c r="F6406" s="2"/>
    </row>
    <row r="6407" spans="6:6">
      <c r="F6407" s="2"/>
    </row>
    <row r="6408" spans="6:6">
      <c r="F6408" s="2"/>
    </row>
    <row r="6409" spans="6:6">
      <c r="F6409" s="2"/>
    </row>
    <row r="6410" spans="6:6">
      <c r="F6410" s="2"/>
    </row>
    <row r="6411" spans="6:6">
      <c r="F6411" s="2"/>
    </row>
    <row r="6412" spans="6:6">
      <c r="F6412" s="2"/>
    </row>
    <row r="6413" spans="6:6">
      <c r="F6413" s="2"/>
    </row>
    <row r="6414" spans="6:6">
      <c r="F6414" s="2"/>
    </row>
    <row r="6415" spans="6:6">
      <c r="F6415" s="2"/>
    </row>
    <row r="6416" spans="6:6">
      <c r="F6416" s="2"/>
    </row>
    <row r="6417" spans="6:6">
      <c r="F6417" s="2"/>
    </row>
    <row r="6418" spans="6:6">
      <c r="F6418" s="2"/>
    </row>
    <row r="6419" spans="6:6">
      <c r="F6419" s="2"/>
    </row>
    <row r="6420" spans="6:6">
      <c r="F6420" s="2"/>
    </row>
    <row r="6421" spans="6:6">
      <c r="F6421" s="2"/>
    </row>
    <row r="6422" spans="6:6">
      <c r="F6422" s="2"/>
    </row>
    <row r="6423" spans="6:6">
      <c r="F6423" s="2"/>
    </row>
    <row r="6424" spans="6:6">
      <c r="F6424" s="2"/>
    </row>
    <row r="6425" spans="6:6">
      <c r="F6425" s="2"/>
    </row>
    <row r="6426" spans="6:6">
      <c r="F6426" s="2"/>
    </row>
    <row r="6427" spans="6:6">
      <c r="F6427" s="2"/>
    </row>
    <row r="6428" spans="6:6">
      <c r="F6428" s="2"/>
    </row>
    <row r="6429" spans="6:6">
      <c r="F6429" s="2"/>
    </row>
    <row r="6430" spans="6:6">
      <c r="F6430" s="2"/>
    </row>
    <row r="6431" spans="6:6">
      <c r="F6431" s="2"/>
    </row>
    <row r="6432" spans="6:6">
      <c r="F6432" s="2"/>
    </row>
    <row r="6433" spans="6:6">
      <c r="F6433" s="2"/>
    </row>
    <row r="6434" spans="6:6">
      <c r="F6434" s="2"/>
    </row>
    <row r="6435" spans="6:6">
      <c r="F6435" s="2"/>
    </row>
    <row r="6436" spans="6:6">
      <c r="F6436" s="2"/>
    </row>
    <row r="6437" spans="6:6">
      <c r="F6437" s="2"/>
    </row>
    <row r="6438" spans="6:6">
      <c r="F6438" s="2"/>
    </row>
    <row r="6439" spans="6:6">
      <c r="F6439" s="2"/>
    </row>
    <row r="6440" spans="6:6">
      <c r="F6440" s="2"/>
    </row>
    <row r="6441" spans="6:6">
      <c r="F6441" s="2"/>
    </row>
    <row r="6442" spans="6:6">
      <c r="F6442" s="2"/>
    </row>
    <row r="6443" spans="6:6">
      <c r="F6443" s="2"/>
    </row>
    <row r="6444" spans="6:6">
      <c r="F6444" s="2"/>
    </row>
    <row r="6445" spans="6:6">
      <c r="F6445" s="2"/>
    </row>
    <row r="6446" spans="6:6">
      <c r="F6446" s="2"/>
    </row>
    <row r="6447" spans="6:6">
      <c r="F6447" s="2"/>
    </row>
    <row r="6448" spans="6:6">
      <c r="F6448" s="2"/>
    </row>
    <row r="6449" spans="6:6">
      <c r="F6449" s="2"/>
    </row>
    <row r="6450" spans="6:6">
      <c r="F6450" s="2"/>
    </row>
    <row r="6451" spans="6:6">
      <c r="F6451" s="2"/>
    </row>
    <row r="6452" spans="6:6">
      <c r="F6452" s="2"/>
    </row>
    <row r="6453" spans="6:6">
      <c r="F6453" s="2"/>
    </row>
    <row r="6454" spans="6:6">
      <c r="F6454" s="2"/>
    </row>
    <row r="6455" spans="6:6">
      <c r="F6455" s="2"/>
    </row>
    <row r="6456" spans="6:6">
      <c r="F6456" s="2"/>
    </row>
    <row r="6457" spans="6:6">
      <c r="F6457" s="2"/>
    </row>
    <row r="6458" spans="6:6">
      <c r="F6458" s="2"/>
    </row>
    <row r="6459" spans="6:6">
      <c r="F6459" s="2"/>
    </row>
    <row r="6460" spans="6:6">
      <c r="F6460" s="2"/>
    </row>
    <row r="6461" spans="6:6">
      <c r="F6461" s="2"/>
    </row>
    <row r="6462" spans="6:6">
      <c r="F6462" s="2"/>
    </row>
    <row r="6463" spans="6:6">
      <c r="F6463" s="2"/>
    </row>
    <row r="6464" spans="6:6">
      <c r="F6464" s="2"/>
    </row>
    <row r="6465" spans="6:6">
      <c r="F6465" s="2"/>
    </row>
    <row r="6466" spans="6:6">
      <c r="F6466" s="2"/>
    </row>
    <row r="6467" spans="6:6">
      <c r="F6467" s="2"/>
    </row>
    <row r="6468" spans="6:6">
      <c r="F6468" s="2"/>
    </row>
    <row r="6469" spans="6:6">
      <c r="F6469" s="2"/>
    </row>
    <row r="6470" spans="6:6">
      <c r="F6470" s="2"/>
    </row>
    <row r="6471" spans="6:6">
      <c r="F6471" s="2"/>
    </row>
    <row r="6472" spans="6:6">
      <c r="F6472" s="2"/>
    </row>
    <row r="6473" spans="6:6">
      <c r="F6473" s="2"/>
    </row>
    <row r="6474" spans="6:6">
      <c r="F6474" s="2"/>
    </row>
    <row r="6475" spans="6:6">
      <c r="F6475" s="2"/>
    </row>
    <row r="6476" spans="6:6">
      <c r="F6476" s="2"/>
    </row>
    <row r="6477" spans="6:6">
      <c r="F6477" s="2"/>
    </row>
    <row r="6478" spans="6:6">
      <c r="F6478" s="2"/>
    </row>
    <row r="6479" spans="6:6">
      <c r="F6479" s="2"/>
    </row>
    <row r="6480" spans="6:6">
      <c r="F6480" s="2"/>
    </row>
    <row r="6481" spans="6:6">
      <c r="F6481" s="2"/>
    </row>
    <row r="6482" spans="6:6">
      <c r="F6482" s="2"/>
    </row>
    <row r="6483" spans="6:6">
      <c r="F6483" s="2"/>
    </row>
    <row r="6484" spans="6:6">
      <c r="F6484" s="2"/>
    </row>
    <row r="6485" spans="6:6">
      <c r="F6485" s="2"/>
    </row>
    <row r="6486" spans="6:6">
      <c r="F6486" s="2"/>
    </row>
    <row r="6487" spans="6:6">
      <c r="F6487" s="2"/>
    </row>
    <row r="6488" spans="6:6">
      <c r="F6488" s="2"/>
    </row>
    <row r="6489" spans="6:6">
      <c r="F6489" s="2"/>
    </row>
    <row r="6490" spans="6:6">
      <c r="F6490" s="2"/>
    </row>
    <row r="6491" spans="6:6">
      <c r="F6491" s="2"/>
    </row>
    <row r="6492" spans="6:6">
      <c r="F6492" s="2"/>
    </row>
    <row r="6493" spans="6:6">
      <c r="F6493" s="2"/>
    </row>
    <row r="6494" spans="6:6">
      <c r="F6494" s="2"/>
    </row>
    <row r="6495" spans="6:6">
      <c r="F6495" s="2"/>
    </row>
    <row r="6496" spans="6:6">
      <c r="F6496" s="2"/>
    </row>
    <row r="6497" spans="6:6">
      <c r="F6497" s="2"/>
    </row>
    <row r="6498" spans="6:6">
      <c r="F6498" s="2"/>
    </row>
    <row r="6499" spans="6:6">
      <c r="F6499" s="2"/>
    </row>
    <row r="6500" spans="6:6">
      <c r="F6500" s="2"/>
    </row>
    <row r="6501" spans="6:6">
      <c r="F6501" s="2"/>
    </row>
    <row r="6502" spans="6:6">
      <c r="F6502" s="2"/>
    </row>
    <row r="6503" spans="6:6">
      <c r="F6503" s="2"/>
    </row>
    <row r="6504" spans="6:6">
      <c r="F6504" s="2"/>
    </row>
    <row r="6505" spans="6:6">
      <c r="F6505" s="2"/>
    </row>
    <row r="6506" spans="6:6">
      <c r="F6506" s="2"/>
    </row>
    <row r="6507" spans="6:6">
      <c r="F6507" s="2"/>
    </row>
    <row r="6508" spans="6:6">
      <c r="F6508" s="2"/>
    </row>
    <row r="6509" spans="6:6">
      <c r="F6509" s="2"/>
    </row>
    <row r="6510" spans="6:6">
      <c r="F6510" s="2"/>
    </row>
    <row r="6511" spans="6:6">
      <c r="F6511" s="2"/>
    </row>
    <row r="6512" spans="6:6">
      <c r="F6512" s="2"/>
    </row>
    <row r="6513" spans="6:6">
      <c r="F6513" s="2"/>
    </row>
    <row r="6514" spans="6:6">
      <c r="F6514" s="2"/>
    </row>
    <row r="6515" spans="6:6">
      <c r="F6515" s="2"/>
    </row>
    <row r="6516" spans="6:6">
      <c r="F6516" s="2"/>
    </row>
    <row r="6517" spans="6:6">
      <c r="F6517" s="2"/>
    </row>
    <row r="6518" spans="6:6">
      <c r="F6518" s="2"/>
    </row>
    <row r="6519" spans="6:6">
      <c r="F6519" s="2"/>
    </row>
    <row r="6520" spans="6:6">
      <c r="F6520" s="2"/>
    </row>
    <row r="6521" spans="6:6">
      <c r="F6521" s="2"/>
    </row>
    <row r="6522" spans="6:6">
      <c r="F6522" s="2"/>
    </row>
    <row r="6523" spans="6:6">
      <c r="F6523" s="2"/>
    </row>
    <row r="6524" spans="6:6">
      <c r="F6524" s="2"/>
    </row>
    <row r="6525" spans="6:6">
      <c r="F6525" s="2"/>
    </row>
    <row r="6526" spans="6:6">
      <c r="F6526" s="2"/>
    </row>
    <row r="6527" spans="6:6">
      <c r="F6527" s="2"/>
    </row>
    <row r="6528" spans="6:6">
      <c r="F6528" s="2"/>
    </row>
    <row r="6529" spans="6:6">
      <c r="F6529" s="2"/>
    </row>
    <row r="6530" spans="6:6">
      <c r="F6530" s="2"/>
    </row>
    <row r="6531" spans="6:6">
      <c r="F6531" s="2"/>
    </row>
    <row r="6532" spans="6:6">
      <c r="F6532" s="2"/>
    </row>
    <row r="6533" spans="6:6">
      <c r="F6533" s="2"/>
    </row>
    <row r="6534" spans="6:6">
      <c r="F6534" s="2"/>
    </row>
    <row r="6535" spans="6:6">
      <c r="F6535" s="2"/>
    </row>
    <row r="6536" spans="6:6">
      <c r="F6536" s="2"/>
    </row>
    <row r="6537" spans="6:6">
      <c r="F6537" s="2"/>
    </row>
    <row r="6538" spans="6:6">
      <c r="F6538" s="2"/>
    </row>
    <row r="6539" spans="6:6">
      <c r="F6539" s="2"/>
    </row>
    <row r="6540" spans="6:6">
      <c r="F6540" s="2"/>
    </row>
    <row r="6541" spans="6:6">
      <c r="F6541" s="2"/>
    </row>
    <row r="6542" spans="6:6">
      <c r="F6542" s="2"/>
    </row>
    <row r="6543" spans="6:6">
      <c r="F6543" s="2"/>
    </row>
    <row r="6544" spans="6:6">
      <c r="F6544" s="2"/>
    </row>
    <row r="6545" spans="6:6">
      <c r="F6545" s="2"/>
    </row>
    <row r="6546" spans="6:6">
      <c r="F6546" s="2"/>
    </row>
    <row r="6547" spans="6:6">
      <c r="F6547" s="2"/>
    </row>
    <row r="6548" spans="6:6">
      <c r="F6548" s="2"/>
    </row>
    <row r="6549" spans="6:6">
      <c r="F6549" s="2"/>
    </row>
    <row r="6550" spans="6:6">
      <c r="F6550" s="2"/>
    </row>
    <row r="6551" spans="6:6">
      <c r="F6551" s="2"/>
    </row>
    <row r="6552" spans="6:6">
      <c r="F6552" s="2"/>
    </row>
    <row r="6553" spans="6:6">
      <c r="F6553" s="2"/>
    </row>
    <row r="6554" spans="6:6">
      <c r="F6554" s="2"/>
    </row>
    <row r="6555" spans="6:6">
      <c r="F6555" s="2"/>
    </row>
    <row r="6556" spans="6:6">
      <c r="F6556" s="2"/>
    </row>
    <row r="6557" spans="6:6">
      <c r="F6557" s="2"/>
    </row>
    <row r="6558" spans="6:6">
      <c r="F6558" s="2"/>
    </row>
    <row r="6559" spans="6:6">
      <c r="F6559" s="2"/>
    </row>
    <row r="6560" spans="6:6">
      <c r="F6560" s="2"/>
    </row>
    <row r="6561" spans="6:6">
      <c r="F6561" s="2"/>
    </row>
    <row r="6562" spans="6:6">
      <c r="F6562" s="2"/>
    </row>
    <row r="6563" spans="6:6">
      <c r="F6563" s="2"/>
    </row>
    <row r="6564" spans="6:6">
      <c r="F6564" s="2"/>
    </row>
    <row r="6565" spans="6:6">
      <c r="F6565" s="2"/>
    </row>
    <row r="6566" spans="6:6">
      <c r="F6566" s="2"/>
    </row>
    <row r="6567" spans="6:6">
      <c r="F6567" s="2"/>
    </row>
    <row r="6568" spans="6:6">
      <c r="F6568" s="2"/>
    </row>
    <row r="6569" spans="6:6">
      <c r="F6569" s="2"/>
    </row>
    <row r="6570" spans="6:6">
      <c r="F6570" s="2"/>
    </row>
    <row r="6571" spans="6:6">
      <c r="F6571" s="2"/>
    </row>
    <row r="6572" spans="6:6">
      <c r="F6572" s="2"/>
    </row>
    <row r="6573" spans="6:6">
      <c r="F6573" s="2"/>
    </row>
    <row r="6574" spans="6:6">
      <c r="F6574" s="2"/>
    </row>
    <row r="6575" spans="6:6">
      <c r="F6575" s="2"/>
    </row>
    <row r="6576" spans="6:6">
      <c r="F6576" s="2"/>
    </row>
    <row r="6577" spans="6:6">
      <c r="F6577" s="2"/>
    </row>
    <row r="6578" spans="6:6">
      <c r="F6578" s="2"/>
    </row>
    <row r="6579" spans="6:6">
      <c r="F6579" s="2"/>
    </row>
    <row r="6580" spans="6:6">
      <c r="F6580" s="2"/>
    </row>
    <row r="6581" spans="6:6">
      <c r="F6581" s="2"/>
    </row>
    <row r="6582" spans="6:6">
      <c r="F6582" s="2"/>
    </row>
    <row r="6583" spans="6:6">
      <c r="F6583" s="2"/>
    </row>
    <row r="6584" spans="6:6">
      <c r="F6584" s="2"/>
    </row>
    <row r="6585" spans="6:6">
      <c r="F6585" s="2"/>
    </row>
    <row r="6586" spans="6:6">
      <c r="F6586" s="2"/>
    </row>
    <row r="6587" spans="6:6">
      <c r="F6587" s="2"/>
    </row>
    <row r="6588" spans="6:6">
      <c r="F6588" s="2"/>
    </row>
    <row r="6589" spans="6:6">
      <c r="F6589" s="2"/>
    </row>
    <row r="6590" spans="6:6">
      <c r="F6590" s="2"/>
    </row>
    <row r="6591" spans="6:6">
      <c r="F6591" s="2"/>
    </row>
    <row r="6592" spans="6:6">
      <c r="F6592" s="2"/>
    </row>
    <row r="6593" spans="6:6">
      <c r="F6593" s="2"/>
    </row>
    <row r="6594" spans="6:6">
      <c r="F6594" s="2"/>
    </row>
    <row r="6595" spans="6:6">
      <c r="F6595" s="2"/>
    </row>
    <row r="6596" spans="6:6">
      <c r="F6596" s="2"/>
    </row>
    <row r="6597" spans="6:6">
      <c r="F6597" s="2"/>
    </row>
    <row r="6598" spans="6:6">
      <c r="F6598" s="2"/>
    </row>
    <row r="6599" spans="6:6">
      <c r="F6599" s="2"/>
    </row>
    <row r="6600" spans="6:6">
      <c r="F6600" s="2"/>
    </row>
    <row r="6601" spans="6:6">
      <c r="F6601" s="2"/>
    </row>
    <row r="6602" spans="6:6">
      <c r="F6602" s="2"/>
    </row>
    <row r="6603" spans="6:6">
      <c r="F6603" s="2"/>
    </row>
    <row r="6604" spans="6:6">
      <c r="F6604" s="2"/>
    </row>
    <row r="6605" spans="6:6">
      <c r="F6605" s="2"/>
    </row>
    <row r="6606" spans="6:6">
      <c r="F6606" s="2"/>
    </row>
    <row r="6607" spans="6:6">
      <c r="F6607" s="2"/>
    </row>
    <row r="6608" spans="6:6">
      <c r="F6608" s="2"/>
    </row>
    <row r="6609" spans="6:6">
      <c r="F6609" s="2"/>
    </row>
    <row r="6610" spans="6:6">
      <c r="F6610" s="2"/>
    </row>
    <row r="6611" spans="6:6">
      <c r="F6611" s="2"/>
    </row>
    <row r="6612" spans="6:6">
      <c r="F6612" s="2"/>
    </row>
    <row r="6613" spans="6:6">
      <c r="F6613" s="2"/>
    </row>
    <row r="6614" spans="6:6">
      <c r="F6614" s="2"/>
    </row>
    <row r="6615" spans="6:6">
      <c r="F6615" s="2"/>
    </row>
    <row r="6616" spans="6:6">
      <c r="F6616" s="2"/>
    </row>
    <row r="6617" spans="6:6">
      <c r="F6617" s="2"/>
    </row>
    <row r="6618" spans="6:6">
      <c r="F6618" s="2"/>
    </row>
    <row r="6619" spans="6:6">
      <c r="F6619" s="2"/>
    </row>
    <row r="6620" spans="6:6">
      <c r="F6620" s="2"/>
    </row>
    <row r="6621" spans="6:6">
      <c r="F6621" s="2"/>
    </row>
    <row r="6622" spans="6:6">
      <c r="F6622" s="2"/>
    </row>
    <row r="6623" spans="6:6">
      <c r="F6623" s="2"/>
    </row>
    <row r="6624" spans="6:6">
      <c r="F6624" s="2"/>
    </row>
    <row r="6625" spans="6:6">
      <c r="F6625" s="2"/>
    </row>
    <row r="6626" spans="6:6">
      <c r="F6626" s="2"/>
    </row>
    <row r="6627" spans="6:6">
      <c r="F6627" s="2"/>
    </row>
    <row r="6628" spans="6:6">
      <c r="F6628" s="2"/>
    </row>
    <row r="6629" spans="6:6">
      <c r="F6629" s="2"/>
    </row>
    <row r="6630" spans="6:6">
      <c r="F6630" s="2"/>
    </row>
    <row r="6631" spans="6:6">
      <c r="F6631" s="2"/>
    </row>
    <row r="6632" spans="6:6">
      <c r="F6632" s="2"/>
    </row>
    <row r="6633" spans="6:6">
      <c r="F6633" s="2"/>
    </row>
    <row r="6634" spans="6:6">
      <c r="F6634" s="2"/>
    </row>
    <row r="6635" spans="6:6">
      <c r="F6635" s="2"/>
    </row>
    <row r="6636" spans="6:6">
      <c r="F6636" s="2"/>
    </row>
    <row r="6637" spans="6:6">
      <c r="F6637" s="2"/>
    </row>
    <row r="6638" spans="6:6">
      <c r="F6638" s="2"/>
    </row>
    <row r="6639" spans="6:6">
      <c r="F6639" s="2"/>
    </row>
    <row r="6640" spans="6:6">
      <c r="F6640" s="2"/>
    </row>
    <row r="6641" spans="6:6">
      <c r="F6641" s="2"/>
    </row>
    <row r="6642" spans="6:6">
      <c r="F6642" s="2"/>
    </row>
    <row r="6643" spans="6:6">
      <c r="F6643" s="2"/>
    </row>
    <row r="6644" spans="6:6">
      <c r="F6644" s="2"/>
    </row>
    <row r="6645" spans="6:6">
      <c r="F6645" s="2"/>
    </row>
    <row r="6646" spans="6:6">
      <c r="F6646" s="2"/>
    </row>
    <row r="6647" spans="6:6">
      <c r="F6647" s="2"/>
    </row>
    <row r="6648" spans="6:6">
      <c r="F6648" s="2"/>
    </row>
    <row r="6649" spans="6:6">
      <c r="F6649" s="2"/>
    </row>
    <row r="6650" spans="6:6">
      <c r="F6650" s="2"/>
    </row>
    <row r="6651" spans="6:6">
      <c r="F6651" s="2"/>
    </row>
    <row r="6652" spans="6:6">
      <c r="F6652" s="2"/>
    </row>
    <row r="6653" spans="6:6">
      <c r="F6653" s="2"/>
    </row>
    <row r="6654" spans="6:6">
      <c r="F6654" s="2"/>
    </row>
    <row r="6655" spans="6:6">
      <c r="F6655" s="2"/>
    </row>
    <row r="6656" spans="6:6">
      <c r="F6656" s="2"/>
    </row>
    <row r="6657" spans="6:6">
      <c r="F6657" s="2"/>
    </row>
    <row r="6658" spans="6:6">
      <c r="F6658" s="2"/>
    </row>
    <row r="6659" spans="6:6">
      <c r="F6659" s="2"/>
    </row>
    <row r="6660" spans="6:6">
      <c r="F6660" s="2"/>
    </row>
    <row r="6661" spans="6:6">
      <c r="F6661" s="2"/>
    </row>
    <row r="6662" spans="6:6">
      <c r="F6662" s="2"/>
    </row>
    <row r="6663" spans="6:6">
      <c r="F6663" s="2"/>
    </row>
    <row r="6664" spans="6:6">
      <c r="F6664" s="2"/>
    </row>
    <row r="6665" spans="6:6">
      <c r="F6665" s="2"/>
    </row>
    <row r="6666" spans="6:6">
      <c r="F6666" s="2"/>
    </row>
    <row r="6667" spans="6:6">
      <c r="F6667" s="2"/>
    </row>
    <row r="6668" spans="6:6">
      <c r="F6668" s="2"/>
    </row>
    <row r="6669" spans="6:6">
      <c r="F6669" s="2"/>
    </row>
    <row r="6670" spans="6:6">
      <c r="F6670" s="2"/>
    </row>
    <row r="6671" spans="6:6">
      <c r="F6671" s="2"/>
    </row>
    <row r="6672" spans="6:6">
      <c r="F6672" s="2"/>
    </row>
    <row r="6673" spans="6:6">
      <c r="F6673" s="2"/>
    </row>
    <row r="6674" spans="6:6">
      <c r="F6674" s="2"/>
    </row>
    <row r="6675" spans="6:6">
      <c r="F6675" s="2"/>
    </row>
    <row r="6676" spans="6:6">
      <c r="F6676" s="2"/>
    </row>
    <row r="6677" spans="6:6">
      <c r="F6677" s="2"/>
    </row>
    <row r="6678" spans="6:6">
      <c r="F6678" s="2"/>
    </row>
    <row r="6679" spans="6:6">
      <c r="F6679" s="2"/>
    </row>
    <row r="6680" spans="6:6">
      <c r="F6680" s="2"/>
    </row>
    <row r="6681" spans="6:6">
      <c r="F6681" s="2"/>
    </row>
    <row r="6682" spans="6:6">
      <c r="F6682" s="2"/>
    </row>
    <row r="6683" spans="6:6">
      <c r="F6683" s="2"/>
    </row>
    <row r="6684" spans="6:6">
      <c r="F6684" s="2"/>
    </row>
    <row r="6685" spans="6:6">
      <c r="F6685" s="2"/>
    </row>
    <row r="6686" spans="6:6">
      <c r="F6686" s="2"/>
    </row>
    <row r="6687" spans="6:6">
      <c r="F6687" s="2"/>
    </row>
    <row r="6688" spans="6:6">
      <c r="F6688" s="2"/>
    </row>
    <row r="6689" spans="6:6">
      <c r="F6689" s="2"/>
    </row>
    <row r="6690" spans="6:6">
      <c r="F6690" s="2"/>
    </row>
    <row r="6691" spans="6:6">
      <c r="F6691" s="2"/>
    </row>
    <row r="6692" spans="6:6">
      <c r="F6692" s="2"/>
    </row>
    <row r="6693" spans="6:6">
      <c r="F6693" s="2"/>
    </row>
    <row r="6694" spans="6:6">
      <c r="F6694" s="2"/>
    </row>
    <row r="6695" spans="6:6">
      <c r="F6695" s="2"/>
    </row>
    <row r="6696" spans="6:6">
      <c r="F6696" s="2"/>
    </row>
    <row r="6697" spans="6:6">
      <c r="F6697" s="2"/>
    </row>
    <row r="6698" spans="6:6">
      <c r="F6698" s="2"/>
    </row>
    <row r="6699" spans="6:6">
      <c r="F6699" s="2"/>
    </row>
    <row r="6700" spans="6:6">
      <c r="F6700" s="2"/>
    </row>
    <row r="6701" spans="6:6">
      <c r="F6701" s="2"/>
    </row>
    <row r="6702" spans="6:6">
      <c r="F6702" s="2"/>
    </row>
    <row r="6703" spans="6:6">
      <c r="F6703" s="2"/>
    </row>
    <row r="6704" spans="6:6">
      <c r="F6704" s="2"/>
    </row>
    <row r="6705" spans="6:6">
      <c r="F6705" s="2"/>
    </row>
    <row r="6706" spans="6:6">
      <c r="F6706" s="2"/>
    </row>
    <row r="6707" spans="6:6">
      <c r="F6707" s="2"/>
    </row>
    <row r="6708" spans="6:6">
      <c r="F6708" s="2"/>
    </row>
    <row r="6709" spans="6:6">
      <c r="F6709" s="2"/>
    </row>
    <row r="6710" spans="6:6">
      <c r="F6710" s="2"/>
    </row>
    <row r="6711" spans="6:6">
      <c r="F6711" s="2"/>
    </row>
    <row r="6712" spans="6:6">
      <c r="F6712" s="2"/>
    </row>
    <row r="6713" spans="6:6">
      <c r="F6713" s="2"/>
    </row>
    <row r="6714" spans="6:6">
      <c r="F6714" s="2"/>
    </row>
    <row r="6715" spans="6:6">
      <c r="F6715" s="2"/>
    </row>
    <row r="6716" spans="6:6">
      <c r="F6716" s="2"/>
    </row>
    <row r="6717" spans="6:6">
      <c r="F6717" s="2"/>
    </row>
    <row r="6718" spans="6:6">
      <c r="F6718" s="2"/>
    </row>
    <row r="6719" spans="6:6">
      <c r="F6719" s="2"/>
    </row>
    <row r="6720" spans="6:6">
      <c r="F6720" s="2"/>
    </row>
    <row r="6721" spans="6:6">
      <c r="F6721" s="2"/>
    </row>
    <row r="6722" spans="6:6">
      <c r="F6722" s="2"/>
    </row>
    <row r="6723" spans="6:6">
      <c r="F6723" s="2"/>
    </row>
    <row r="6724" spans="6:6">
      <c r="F6724" s="2"/>
    </row>
    <row r="6725" spans="6:6">
      <c r="F6725" s="2"/>
    </row>
    <row r="6726" spans="6:6">
      <c r="F6726" s="2"/>
    </row>
    <row r="6727" spans="6:6">
      <c r="F6727" s="2"/>
    </row>
    <row r="6728" spans="6:6">
      <c r="F6728" s="2"/>
    </row>
    <row r="6729" spans="6:6">
      <c r="F6729" s="2"/>
    </row>
    <row r="6730" spans="6:6">
      <c r="F6730" s="2"/>
    </row>
    <row r="6731" spans="6:6">
      <c r="F6731" s="2"/>
    </row>
    <row r="6732" spans="6:6">
      <c r="F6732" s="2"/>
    </row>
    <row r="6733" spans="6:6">
      <c r="F6733" s="2"/>
    </row>
    <row r="6734" spans="6:6">
      <c r="F6734" s="2"/>
    </row>
    <row r="6735" spans="6:6">
      <c r="F6735" s="2"/>
    </row>
    <row r="6736" spans="6:6">
      <c r="F6736" s="2"/>
    </row>
    <row r="6737" spans="6:6">
      <c r="F6737" s="2"/>
    </row>
    <row r="6738" spans="6:6">
      <c r="F6738" s="2"/>
    </row>
    <row r="6739" spans="6:6">
      <c r="F6739" s="2"/>
    </row>
    <row r="6740" spans="6:6">
      <c r="F6740" s="2"/>
    </row>
    <row r="6741" spans="6:6">
      <c r="F6741" s="2"/>
    </row>
    <row r="6742" spans="6:6">
      <c r="F6742" s="2"/>
    </row>
    <row r="6743" spans="6:6">
      <c r="F6743" s="2"/>
    </row>
    <row r="6744" spans="6:6">
      <c r="F6744" s="2"/>
    </row>
    <row r="6745" spans="6:6">
      <c r="F6745" s="2"/>
    </row>
    <row r="6746" spans="6:6">
      <c r="F6746" s="2"/>
    </row>
    <row r="6747" spans="6:6">
      <c r="F6747" s="2"/>
    </row>
    <row r="6748" spans="6:6">
      <c r="F6748" s="2"/>
    </row>
    <row r="6749" spans="6:6">
      <c r="F6749" s="2"/>
    </row>
    <row r="6750" spans="6:6">
      <c r="F6750" s="2"/>
    </row>
    <row r="6751" spans="6:6">
      <c r="F6751" s="2"/>
    </row>
    <row r="6752" spans="6:6">
      <c r="F6752" s="2"/>
    </row>
    <row r="6753" spans="6:6">
      <c r="F6753" s="2"/>
    </row>
    <row r="6754" spans="6:6">
      <c r="F6754" s="2"/>
    </row>
    <row r="6755" spans="6:6">
      <c r="F6755" s="2"/>
    </row>
    <row r="6756" spans="6:6">
      <c r="F6756" s="2"/>
    </row>
    <row r="6757" spans="6:6">
      <c r="F6757" s="2"/>
    </row>
    <row r="6758" spans="6:6">
      <c r="F6758" s="2"/>
    </row>
    <row r="6759" spans="6:6">
      <c r="F6759" s="2"/>
    </row>
    <row r="6760" spans="6:6">
      <c r="F6760" s="2"/>
    </row>
    <row r="6761" spans="6:6">
      <c r="F6761" s="2"/>
    </row>
    <row r="6762" spans="6:6">
      <c r="F6762" s="2"/>
    </row>
    <row r="6763" spans="6:6">
      <c r="F6763" s="2"/>
    </row>
    <row r="6764" spans="6:6">
      <c r="F6764" s="2"/>
    </row>
    <row r="6765" spans="6:6">
      <c r="F6765" s="2"/>
    </row>
    <row r="6766" spans="6:6">
      <c r="F6766" s="2"/>
    </row>
    <row r="6767" spans="6:6">
      <c r="F6767" s="2"/>
    </row>
    <row r="6768" spans="6:6">
      <c r="F6768" s="2"/>
    </row>
    <row r="6769" spans="6:6">
      <c r="F6769" s="2"/>
    </row>
    <row r="6770" spans="6:6">
      <c r="F6770" s="2"/>
    </row>
    <row r="6771" spans="6:6">
      <c r="F6771" s="2"/>
    </row>
    <row r="6772" spans="6:6">
      <c r="F6772" s="2"/>
    </row>
    <row r="6773" spans="6:6">
      <c r="F6773" s="2"/>
    </row>
    <row r="6774" spans="6:6">
      <c r="F6774" s="2"/>
    </row>
    <row r="6775" spans="6:6">
      <c r="F6775" s="2"/>
    </row>
    <row r="6776" spans="6:6">
      <c r="F6776" s="2"/>
    </row>
    <row r="6777" spans="6:6">
      <c r="F6777" s="2"/>
    </row>
    <row r="6778" spans="6:6">
      <c r="F6778" s="2"/>
    </row>
    <row r="6779" spans="6:6">
      <c r="F6779" s="2"/>
    </row>
    <row r="6780" spans="6:6">
      <c r="F6780" s="2"/>
    </row>
    <row r="6781" spans="6:6">
      <c r="F6781" s="2"/>
    </row>
    <row r="6782" spans="6:6">
      <c r="F6782" s="2"/>
    </row>
    <row r="6783" spans="6:6">
      <c r="F6783" s="2"/>
    </row>
    <row r="6784" spans="6:6">
      <c r="F6784" s="2"/>
    </row>
    <row r="6785" spans="6:6">
      <c r="F6785" s="2"/>
    </row>
    <row r="6786" spans="6:6">
      <c r="F6786" s="2"/>
    </row>
    <row r="6787" spans="6:6">
      <c r="F6787" s="2"/>
    </row>
    <row r="6788" spans="6:6">
      <c r="F6788" s="2"/>
    </row>
    <row r="6789" spans="6:6">
      <c r="F6789" s="2"/>
    </row>
    <row r="6790" spans="6:6">
      <c r="F6790" s="2"/>
    </row>
    <row r="6791" spans="6:6">
      <c r="F6791" s="2"/>
    </row>
    <row r="6792" spans="6:6">
      <c r="F6792" s="2"/>
    </row>
    <row r="6793" spans="6:6">
      <c r="F6793" s="2"/>
    </row>
    <row r="6794" spans="6:6">
      <c r="F6794" s="2"/>
    </row>
    <row r="6795" spans="6:6">
      <c r="F6795" s="2"/>
    </row>
    <row r="6796" spans="6:6">
      <c r="F6796" s="2"/>
    </row>
    <row r="6797" spans="6:6">
      <c r="F6797" s="2"/>
    </row>
    <row r="6798" spans="6:6">
      <c r="F6798" s="2"/>
    </row>
    <row r="6799" spans="6:6">
      <c r="F6799" s="2"/>
    </row>
    <row r="6800" spans="6:6">
      <c r="F6800" s="2"/>
    </row>
    <row r="6801" spans="6:6">
      <c r="F6801" s="2"/>
    </row>
    <row r="6802" spans="6:6">
      <c r="F6802" s="2"/>
    </row>
    <row r="6803" spans="6:6">
      <c r="F6803" s="2"/>
    </row>
    <row r="6804" spans="6:6">
      <c r="F6804" s="2"/>
    </row>
    <row r="6805" spans="6:6">
      <c r="F6805" s="2"/>
    </row>
    <row r="6806" spans="6:6">
      <c r="F6806" s="2"/>
    </row>
    <row r="6807" spans="6:6">
      <c r="F6807" s="2"/>
    </row>
    <row r="6808" spans="6:6">
      <c r="F6808" s="2"/>
    </row>
    <row r="6809" spans="6:6">
      <c r="F6809" s="2"/>
    </row>
    <row r="6810" spans="6:6">
      <c r="F6810" s="2"/>
    </row>
    <row r="6811" spans="6:6">
      <c r="F6811" s="2"/>
    </row>
    <row r="6812" spans="6:6">
      <c r="F6812" s="2"/>
    </row>
    <row r="6813" spans="6:6">
      <c r="F6813" s="2"/>
    </row>
    <row r="6814" spans="6:6">
      <c r="F6814" s="2"/>
    </row>
    <row r="6815" spans="6:6">
      <c r="F6815" s="2"/>
    </row>
    <row r="6816" spans="6:6">
      <c r="F6816" s="2"/>
    </row>
    <row r="6817" spans="6:6">
      <c r="F6817" s="2"/>
    </row>
    <row r="6818" spans="6:6">
      <c r="F6818" s="2"/>
    </row>
    <row r="6819" spans="6:6">
      <c r="F6819" s="2"/>
    </row>
    <row r="6820" spans="6:6">
      <c r="F6820" s="2"/>
    </row>
    <row r="6821" spans="6:6">
      <c r="F6821" s="2"/>
    </row>
    <row r="6822" spans="6:6">
      <c r="F6822" s="2"/>
    </row>
    <row r="6823" spans="6:6">
      <c r="F6823" s="2"/>
    </row>
    <row r="6824" spans="6:6">
      <c r="F6824" s="2"/>
    </row>
    <row r="6825" spans="6:6">
      <c r="F6825" s="2"/>
    </row>
    <row r="6826" spans="6:6">
      <c r="F6826" s="2"/>
    </row>
    <row r="6827" spans="6:6">
      <c r="F6827" s="2"/>
    </row>
    <row r="6828" spans="6:6">
      <c r="F6828" s="2"/>
    </row>
    <row r="6829" spans="6:6">
      <c r="F6829" s="2"/>
    </row>
    <row r="6830" spans="6:6">
      <c r="F6830" s="2"/>
    </row>
    <row r="6831" spans="6:6">
      <c r="F6831" s="2"/>
    </row>
    <row r="6832" spans="6:6">
      <c r="F6832" s="2"/>
    </row>
    <row r="6833" spans="6:6">
      <c r="F6833" s="2"/>
    </row>
    <row r="6834" spans="6:6">
      <c r="F6834" s="2"/>
    </row>
    <row r="6835" spans="6:6">
      <c r="F6835" s="2"/>
    </row>
    <row r="6836" spans="6:6">
      <c r="F6836" s="2"/>
    </row>
    <row r="6837" spans="6:6">
      <c r="F6837" s="2"/>
    </row>
    <row r="6838" spans="6:6">
      <c r="F6838" s="2"/>
    </row>
    <row r="6839" spans="6:6">
      <c r="F6839" s="2"/>
    </row>
    <row r="6840" spans="6:6">
      <c r="F6840" s="2"/>
    </row>
    <row r="6841" spans="6:6">
      <c r="F6841" s="2"/>
    </row>
    <row r="6842" spans="6:6">
      <c r="F6842" s="2"/>
    </row>
    <row r="6843" spans="6:6">
      <c r="F6843" s="2"/>
    </row>
    <row r="6844" spans="6:6">
      <c r="F6844" s="2"/>
    </row>
    <row r="6845" spans="6:6">
      <c r="F6845" s="2"/>
    </row>
    <row r="6846" spans="6:6">
      <c r="F6846" s="2"/>
    </row>
    <row r="6847" spans="6:6">
      <c r="F6847" s="2"/>
    </row>
    <row r="6848" spans="6:6">
      <c r="F6848" s="2"/>
    </row>
    <row r="6849" spans="6:6">
      <c r="F6849" s="2"/>
    </row>
    <row r="6850" spans="6:6">
      <c r="F6850" s="2"/>
    </row>
    <row r="6851" spans="6:6">
      <c r="F6851" s="2"/>
    </row>
    <row r="6852" spans="6:6">
      <c r="F6852" s="2"/>
    </row>
    <row r="6853" spans="6:6">
      <c r="F6853" s="2"/>
    </row>
    <row r="6854" spans="6:6">
      <c r="F6854" s="2"/>
    </row>
    <row r="6855" spans="6:6">
      <c r="F6855" s="2"/>
    </row>
    <row r="6856" spans="6:6">
      <c r="F6856" s="2"/>
    </row>
    <row r="6857" spans="6:6">
      <c r="F6857" s="2"/>
    </row>
    <row r="6858" spans="6:6">
      <c r="F6858" s="2"/>
    </row>
    <row r="6859" spans="6:6">
      <c r="F6859" s="2"/>
    </row>
    <row r="6860" spans="6:6">
      <c r="F6860" s="2"/>
    </row>
    <row r="6861" spans="6:6">
      <c r="F6861" s="2"/>
    </row>
    <row r="6862" spans="6:6">
      <c r="F6862" s="2"/>
    </row>
    <row r="6863" spans="6:6">
      <c r="F6863" s="2"/>
    </row>
    <row r="6864" spans="6:6">
      <c r="F6864" s="2"/>
    </row>
    <row r="6865" spans="6:6">
      <c r="F6865" s="2"/>
    </row>
    <row r="6866" spans="6:6">
      <c r="F6866" s="2"/>
    </row>
    <row r="6867" spans="6:6">
      <c r="F6867" s="2"/>
    </row>
    <row r="6868" spans="6:6">
      <c r="F6868" s="2"/>
    </row>
    <row r="6869" spans="6:6">
      <c r="F6869" s="2"/>
    </row>
    <row r="6870" spans="6:6">
      <c r="F6870" s="2"/>
    </row>
    <row r="6871" spans="6:6">
      <c r="F6871" s="2"/>
    </row>
    <row r="6872" spans="6:6">
      <c r="F6872" s="2"/>
    </row>
    <row r="6873" spans="6:6">
      <c r="F6873" s="2"/>
    </row>
    <row r="6874" spans="6:6">
      <c r="F6874" s="2"/>
    </row>
    <row r="6875" spans="6:6">
      <c r="F6875" s="2"/>
    </row>
    <row r="6876" spans="6:6">
      <c r="F6876" s="2"/>
    </row>
    <row r="6877" spans="6:6">
      <c r="F6877" s="2"/>
    </row>
    <row r="6878" spans="6:6">
      <c r="F6878" s="2"/>
    </row>
    <row r="6879" spans="6:6">
      <c r="F6879" s="2"/>
    </row>
    <row r="6880" spans="6:6">
      <c r="F6880" s="2"/>
    </row>
    <row r="6881" spans="6:6">
      <c r="F6881" s="2"/>
    </row>
    <row r="6882" spans="6:6">
      <c r="F6882" s="2"/>
    </row>
    <row r="6883" spans="6:6">
      <c r="F6883" s="2"/>
    </row>
    <row r="6884" spans="6:6">
      <c r="F6884" s="2"/>
    </row>
    <row r="6885" spans="6:6">
      <c r="F6885" s="2"/>
    </row>
    <row r="6886" spans="6:6">
      <c r="F6886" s="2"/>
    </row>
    <row r="6887" spans="6:6">
      <c r="F6887" s="2"/>
    </row>
    <row r="6888" spans="6:6">
      <c r="F6888" s="2"/>
    </row>
    <row r="6889" spans="6:6">
      <c r="F6889" s="2"/>
    </row>
    <row r="6890" spans="6:6">
      <c r="F6890" s="2"/>
    </row>
    <row r="6891" spans="6:6">
      <c r="F6891" s="2"/>
    </row>
    <row r="6892" spans="6:6">
      <c r="F6892" s="2"/>
    </row>
    <row r="6893" spans="6:6">
      <c r="F6893" s="2"/>
    </row>
    <row r="6894" spans="6:6">
      <c r="F6894" s="2"/>
    </row>
    <row r="6895" spans="6:6">
      <c r="F6895" s="2"/>
    </row>
    <row r="6896" spans="6:6">
      <c r="F6896" s="2"/>
    </row>
    <row r="6897" spans="6:6">
      <c r="F6897" s="2"/>
    </row>
    <row r="6898" spans="6:6">
      <c r="F6898" s="2"/>
    </row>
    <row r="6899" spans="6:6">
      <c r="F6899" s="2"/>
    </row>
    <row r="6900" spans="6:6">
      <c r="F6900" s="2"/>
    </row>
    <row r="6901" spans="6:6">
      <c r="F6901" s="2"/>
    </row>
    <row r="6902" spans="6:6">
      <c r="F6902" s="2"/>
    </row>
    <row r="6903" spans="6:6">
      <c r="F6903" s="2"/>
    </row>
    <row r="6904" spans="6:6">
      <c r="F6904" s="2"/>
    </row>
    <row r="6905" spans="6:6">
      <c r="F6905" s="2"/>
    </row>
    <row r="6906" spans="6:6">
      <c r="F6906" s="2"/>
    </row>
    <row r="6907" spans="6:6">
      <c r="F6907" s="2"/>
    </row>
    <row r="6908" spans="6:6">
      <c r="F6908" s="2"/>
    </row>
    <row r="6909" spans="6:6">
      <c r="F6909" s="2"/>
    </row>
    <row r="6910" spans="6:6">
      <c r="F6910" s="2"/>
    </row>
    <row r="6911" spans="6:6">
      <c r="F6911" s="2"/>
    </row>
    <row r="6912" spans="6:6">
      <c r="F6912" s="2"/>
    </row>
    <row r="6913" spans="6:6">
      <c r="F6913" s="2"/>
    </row>
    <row r="6914" spans="6:6">
      <c r="F6914" s="2"/>
    </row>
    <row r="6915" spans="6:6">
      <c r="F6915" s="2"/>
    </row>
    <row r="6916" spans="6:6">
      <c r="F6916" s="2"/>
    </row>
    <row r="6917" spans="6:6">
      <c r="F6917" s="2"/>
    </row>
    <row r="6918" spans="6:6">
      <c r="F6918" s="2"/>
    </row>
    <row r="6919" spans="6:6">
      <c r="F6919" s="2"/>
    </row>
    <row r="6920" spans="6:6">
      <c r="F6920" s="2"/>
    </row>
    <row r="6921" spans="6:6">
      <c r="F6921" s="2"/>
    </row>
    <row r="6922" spans="6:6">
      <c r="F6922" s="2"/>
    </row>
    <row r="6923" spans="6:6">
      <c r="F6923" s="2"/>
    </row>
    <row r="6924" spans="6:6">
      <c r="F6924" s="2"/>
    </row>
    <row r="6925" spans="6:6">
      <c r="F6925" s="2"/>
    </row>
    <row r="6926" spans="6:6">
      <c r="F6926" s="2"/>
    </row>
    <row r="6927" spans="6:6">
      <c r="F6927" s="2"/>
    </row>
    <row r="6928" spans="6:6">
      <c r="F6928" s="2"/>
    </row>
    <row r="6929" spans="6:6">
      <c r="F6929" s="2"/>
    </row>
    <row r="6930" spans="6:6">
      <c r="F6930" s="2"/>
    </row>
    <row r="6931" spans="6:6">
      <c r="F6931" s="2"/>
    </row>
    <row r="6932" spans="6:6">
      <c r="F6932" s="2"/>
    </row>
    <row r="6933" spans="6:6">
      <c r="F6933" s="2"/>
    </row>
    <row r="6934" spans="6:6">
      <c r="F6934" s="2"/>
    </row>
    <row r="6935" spans="6:6">
      <c r="F6935" s="2"/>
    </row>
    <row r="6936" spans="6:6">
      <c r="F6936" s="2"/>
    </row>
    <row r="6937" spans="6:6">
      <c r="F6937" s="2"/>
    </row>
    <row r="6938" spans="6:6">
      <c r="F6938" s="2"/>
    </row>
    <row r="6939" spans="6:6">
      <c r="F6939" s="2"/>
    </row>
    <row r="6940" spans="6:6">
      <c r="F6940" s="2"/>
    </row>
    <row r="6941" spans="6:6">
      <c r="F6941" s="2"/>
    </row>
    <row r="6942" spans="6:6">
      <c r="F6942" s="2"/>
    </row>
    <row r="6943" spans="6:6">
      <c r="F6943" s="2"/>
    </row>
    <row r="6944" spans="6:6">
      <c r="F6944" s="2"/>
    </row>
    <row r="6945" spans="6:6">
      <c r="F6945" s="2"/>
    </row>
    <row r="6946" spans="6:6">
      <c r="F6946" s="2"/>
    </row>
    <row r="6947" spans="6:6">
      <c r="F6947" s="2"/>
    </row>
    <row r="6948" spans="6:6">
      <c r="F6948" s="2"/>
    </row>
    <row r="6949" spans="6:6">
      <c r="F6949" s="2"/>
    </row>
    <row r="6950" spans="6:6">
      <c r="F6950" s="2"/>
    </row>
    <row r="6951" spans="6:6">
      <c r="F6951" s="2"/>
    </row>
    <row r="6952" spans="6:6">
      <c r="F6952" s="2"/>
    </row>
    <row r="6953" spans="6:6">
      <c r="F6953" s="2"/>
    </row>
    <row r="6954" spans="6:6">
      <c r="F6954" s="2"/>
    </row>
    <row r="6955" spans="6:6">
      <c r="F6955" s="2"/>
    </row>
    <row r="6956" spans="6:6">
      <c r="F6956" s="2"/>
    </row>
    <row r="6957" spans="6:6">
      <c r="F6957" s="2"/>
    </row>
    <row r="6958" spans="6:6">
      <c r="F6958" s="2"/>
    </row>
    <row r="6959" spans="6:6">
      <c r="F6959" s="2"/>
    </row>
    <row r="6960" spans="6:6">
      <c r="F6960" s="2"/>
    </row>
    <row r="6961" spans="6:6">
      <c r="F6961" s="2"/>
    </row>
    <row r="6962" spans="6:6">
      <c r="F6962" s="2"/>
    </row>
    <row r="6963" spans="6:6">
      <c r="F6963" s="2"/>
    </row>
    <row r="6964" spans="6:6">
      <c r="F6964" s="2"/>
    </row>
    <row r="6965" spans="6:6">
      <c r="F6965" s="2"/>
    </row>
    <row r="6966" spans="6:6">
      <c r="F6966" s="2"/>
    </row>
    <row r="6967" spans="6:6">
      <c r="F6967" s="2"/>
    </row>
    <row r="6968" spans="6:6">
      <c r="F6968" s="2"/>
    </row>
    <row r="6969" spans="6:6">
      <c r="F6969" s="2"/>
    </row>
    <row r="6970" spans="6:6">
      <c r="F6970" s="2"/>
    </row>
    <row r="6971" spans="6:6">
      <c r="F6971" s="2"/>
    </row>
    <row r="6972" spans="6:6">
      <c r="F6972" s="2"/>
    </row>
    <row r="6973" spans="6:6">
      <c r="F6973" s="2"/>
    </row>
    <row r="6974" spans="6:6">
      <c r="F6974" s="2"/>
    </row>
    <row r="6975" spans="6:6">
      <c r="F6975" s="2"/>
    </row>
    <row r="6976" spans="6:6">
      <c r="F6976" s="2"/>
    </row>
    <row r="6977" spans="6:6">
      <c r="F6977" s="2"/>
    </row>
    <row r="6978" spans="6:6">
      <c r="F6978" s="2"/>
    </row>
    <row r="6979" spans="6:6">
      <c r="F6979" s="2"/>
    </row>
    <row r="6980" spans="6:6">
      <c r="F6980" s="2"/>
    </row>
    <row r="6981" spans="6:6">
      <c r="F6981" s="2"/>
    </row>
    <row r="6982" spans="6:6">
      <c r="F6982" s="2"/>
    </row>
    <row r="6983" spans="6:6">
      <c r="F6983" s="2"/>
    </row>
    <row r="6984" spans="6:6">
      <c r="F6984" s="2"/>
    </row>
    <row r="6985" spans="6:6">
      <c r="F6985" s="2"/>
    </row>
    <row r="6986" spans="6:6">
      <c r="F6986" s="2"/>
    </row>
    <row r="6987" spans="6:6">
      <c r="F6987" s="2"/>
    </row>
    <row r="6988" spans="6:6">
      <c r="F6988" s="2"/>
    </row>
    <row r="6989" spans="6:6">
      <c r="F6989" s="2"/>
    </row>
    <row r="6990" spans="6:6">
      <c r="F6990" s="2"/>
    </row>
    <row r="6991" spans="6:6">
      <c r="F6991" s="2"/>
    </row>
    <row r="6992" spans="6:6">
      <c r="F6992" s="2"/>
    </row>
    <row r="6993" spans="6:6">
      <c r="F6993" s="2"/>
    </row>
    <row r="6994" spans="6:6">
      <c r="F6994" s="2"/>
    </row>
    <row r="6995" spans="6:6">
      <c r="F6995" s="2"/>
    </row>
    <row r="6996" spans="6:6">
      <c r="F6996" s="2"/>
    </row>
    <row r="6997" spans="6:6">
      <c r="F6997" s="2"/>
    </row>
    <row r="6998" spans="6:6">
      <c r="F6998" s="2"/>
    </row>
    <row r="6999" spans="6:6">
      <c r="F6999" s="2"/>
    </row>
    <row r="7000" spans="6:6">
      <c r="F7000" s="2"/>
    </row>
    <row r="7001" spans="6:6">
      <c r="F7001" s="2"/>
    </row>
    <row r="7002" spans="6:6">
      <c r="F7002" s="2"/>
    </row>
    <row r="7003" spans="6:6">
      <c r="F7003" s="2"/>
    </row>
    <row r="7004" spans="6:6">
      <c r="F7004" s="2"/>
    </row>
    <row r="7005" spans="6:6">
      <c r="F7005" s="2"/>
    </row>
    <row r="7006" spans="6:6">
      <c r="F7006" s="2"/>
    </row>
    <row r="7007" spans="6:6">
      <c r="F7007" s="2"/>
    </row>
    <row r="7008" spans="6:6">
      <c r="F7008" s="2"/>
    </row>
    <row r="7009" spans="6:6">
      <c r="F7009" s="2"/>
    </row>
    <row r="7010" spans="6:6">
      <c r="F7010" s="2"/>
    </row>
    <row r="7011" spans="6:6">
      <c r="F7011" s="2"/>
    </row>
    <row r="7012" spans="6:6">
      <c r="F7012" s="2"/>
    </row>
    <row r="7013" spans="6:6">
      <c r="F7013" s="2"/>
    </row>
    <row r="7014" spans="6:6">
      <c r="F7014" s="2"/>
    </row>
    <row r="7015" spans="6:6">
      <c r="F7015" s="2"/>
    </row>
    <row r="7016" spans="6:6">
      <c r="F7016" s="2"/>
    </row>
    <row r="7017" spans="6:6">
      <c r="F7017" s="2"/>
    </row>
    <row r="7018" spans="6:6">
      <c r="F7018" s="2"/>
    </row>
    <row r="7019" spans="6:6">
      <c r="F7019" s="2"/>
    </row>
    <row r="7020" spans="6:6">
      <c r="F7020" s="2"/>
    </row>
    <row r="7021" spans="6:6">
      <c r="F7021" s="2"/>
    </row>
    <row r="7022" spans="6:6">
      <c r="F7022" s="2"/>
    </row>
    <row r="7023" spans="6:6">
      <c r="F7023" s="2"/>
    </row>
    <row r="7024" spans="6:6">
      <c r="F7024" s="2"/>
    </row>
    <row r="7025" spans="6:6">
      <c r="F7025" s="2"/>
    </row>
    <row r="7026" spans="6:6">
      <c r="F7026" s="2"/>
    </row>
    <row r="7027" spans="6:6">
      <c r="F7027" s="2"/>
    </row>
    <row r="7028" spans="6:6">
      <c r="F7028" s="2"/>
    </row>
    <row r="7029" spans="6:6">
      <c r="F7029" s="2"/>
    </row>
    <row r="7030" spans="6:6">
      <c r="F7030" s="2"/>
    </row>
    <row r="7031" spans="6:6">
      <c r="F7031" s="2"/>
    </row>
    <row r="7032" spans="6:6">
      <c r="F7032" s="2"/>
    </row>
    <row r="7033" spans="6:6">
      <c r="F7033" s="2"/>
    </row>
    <row r="7034" spans="6:6">
      <c r="F7034" s="2"/>
    </row>
    <row r="7035" spans="6:6">
      <c r="F7035" s="2"/>
    </row>
    <row r="7036" spans="6:6">
      <c r="F7036" s="2"/>
    </row>
    <row r="7037" spans="6:6">
      <c r="F7037" s="2"/>
    </row>
    <row r="7038" spans="6:6">
      <c r="F7038" s="2"/>
    </row>
    <row r="7039" spans="6:6">
      <c r="F7039" s="2"/>
    </row>
    <row r="7040" spans="6:6">
      <c r="F7040" s="2"/>
    </row>
    <row r="7041" spans="6:6">
      <c r="F7041" s="2"/>
    </row>
    <row r="7042" spans="6:6">
      <c r="F7042" s="2"/>
    </row>
    <row r="7043" spans="6:6">
      <c r="F7043" s="2"/>
    </row>
    <row r="7044" spans="6:6">
      <c r="F7044" s="2"/>
    </row>
    <row r="7045" spans="6:6">
      <c r="F7045" s="2"/>
    </row>
    <row r="7046" spans="6:6">
      <c r="F7046" s="2"/>
    </row>
    <row r="7047" spans="6:6">
      <c r="F7047" s="2"/>
    </row>
    <row r="7048" spans="6:6">
      <c r="F7048" s="2"/>
    </row>
    <row r="7049" spans="6:6">
      <c r="F7049" s="2"/>
    </row>
    <row r="7050" spans="6:6">
      <c r="F7050" s="2"/>
    </row>
    <row r="7051" spans="6:6">
      <c r="F7051" s="2"/>
    </row>
    <row r="7052" spans="6:6">
      <c r="F7052" s="2"/>
    </row>
    <row r="7053" spans="6:6">
      <c r="F7053" s="2"/>
    </row>
    <row r="7054" spans="6:6">
      <c r="F7054" s="2"/>
    </row>
    <row r="7055" spans="6:6">
      <c r="F7055" s="2"/>
    </row>
    <row r="7056" spans="6:6">
      <c r="F7056" s="2"/>
    </row>
    <row r="7057" spans="6:6">
      <c r="F7057" s="2"/>
    </row>
    <row r="7058" spans="6:6">
      <c r="F7058" s="2"/>
    </row>
    <row r="7059" spans="6:6">
      <c r="F7059" s="2"/>
    </row>
    <row r="7060" spans="6:6">
      <c r="F7060" s="2"/>
    </row>
    <row r="7061" spans="6:6">
      <c r="F7061" s="2"/>
    </row>
    <row r="7062" spans="6:6">
      <c r="F7062" s="2"/>
    </row>
    <row r="7063" spans="6:6">
      <c r="F7063" s="2"/>
    </row>
    <row r="7064" spans="6:6">
      <c r="F7064" s="2"/>
    </row>
    <row r="7065" spans="6:6">
      <c r="F7065" s="2"/>
    </row>
    <row r="7066" spans="6:6">
      <c r="F7066" s="2"/>
    </row>
    <row r="7067" spans="6:6">
      <c r="F7067" s="2"/>
    </row>
    <row r="7068" spans="6:6">
      <c r="F7068" s="2"/>
    </row>
    <row r="7069" spans="6:6">
      <c r="F7069" s="2"/>
    </row>
    <row r="7070" spans="6:6">
      <c r="F7070" s="2"/>
    </row>
    <row r="7071" spans="6:6">
      <c r="F7071" s="2"/>
    </row>
    <row r="7072" spans="6:6">
      <c r="F7072" s="2"/>
    </row>
    <row r="7073" spans="6:6">
      <c r="F7073" s="2"/>
    </row>
    <row r="7074" spans="6:6">
      <c r="F7074" s="2"/>
    </row>
    <row r="7075" spans="6:6">
      <c r="F7075" s="2"/>
    </row>
    <row r="7076" spans="6:6">
      <c r="F7076" s="2"/>
    </row>
    <row r="7077" spans="6:6">
      <c r="F7077" s="2"/>
    </row>
    <row r="7078" spans="6:6">
      <c r="F7078" s="2"/>
    </row>
    <row r="7079" spans="6:6">
      <c r="F7079" s="2"/>
    </row>
    <row r="7080" spans="6:6">
      <c r="F7080" s="2"/>
    </row>
    <row r="7081" spans="6:6">
      <c r="F7081" s="2"/>
    </row>
    <row r="7082" spans="6:6">
      <c r="F7082" s="2"/>
    </row>
    <row r="7083" spans="6:6">
      <c r="F7083" s="2"/>
    </row>
    <row r="7084" spans="6:6">
      <c r="F7084" s="2"/>
    </row>
    <row r="7085" spans="6:6">
      <c r="F7085" s="2"/>
    </row>
    <row r="7086" spans="6:6">
      <c r="F7086" s="2"/>
    </row>
    <row r="7087" spans="6:6">
      <c r="F7087" s="2"/>
    </row>
    <row r="7088" spans="6:6">
      <c r="F7088" s="2"/>
    </row>
    <row r="7089" spans="6:6">
      <c r="F7089" s="2"/>
    </row>
    <row r="7090" spans="6:6">
      <c r="F7090" s="2"/>
    </row>
    <row r="7091" spans="6:6">
      <c r="F7091" s="2"/>
    </row>
    <row r="7092" spans="6:6">
      <c r="F7092" s="2"/>
    </row>
    <row r="7093" spans="6:6">
      <c r="F7093" s="2"/>
    </row>
    <row r="7094" spans="6:6">
      <c r="F7094" s="2"/>
    </row>
    <row r="7095" spans="6:6">
      <c r="F7095" s="2"/>
    </row>
    <row r="7096" spans="6:6">
      <c r="F7096" s="2"/>
    </row>
    <row r="7097" spans="6:6">
      <c r="F7097" s="2"/>
    </row>
    <row r="7098" spans="6:6">
      <c r="F7098" s="2"/>
    </row>
    <row r="7099" spans="6:6">
      <c r="F7099" s="2"/>
    </row>
    <row r="7100" spans="6:6">
      <c r="F7100" s="2"/>
    </row>
    <row r="7101" spans="6:6">
      <c r="F7101" s="2"/>
    </row>
    <row r="7102" spans="6:6">
      <c r="F7102" s="2"/>
    </row>
    <row r="7103" spans="6:6">
      <c r="F7103" s="2"/>
    </row>
    <row r="7104" spans="6:6">
      <c r="F7104" s="2"/>
    </row>
    <row r="7105" spans="6:6">
      <c r="F7105" s="2"/>
    </row>
    <row r="7106" spans="6:6">
      <c r="F7106" s="2"/>
    </row>
    <row r="7107" spans="6:6">
      <c r="F7107" s="2"/>
    </row>
    <row r="7108" spans="6:6">
      <c r="F7108" s="2"/>
    </row>
    <row r="7109" spans="6:6">
      <c r="F7109" s="2"/>
    </row>
    <row r="7110" spans="6:6">
      <c r="F7110" s="2"/>
    </row>
    <row r="7111" spans="6:6">
      <c r="F7111" s="2"/>
    </row>
    <row r="7112" spans="6:6">
      <c r="F7112" s="2"/>
    </row>
    <row r="7113" spans="6:6">
      <c r="F7113" s="2"/>
    </row>
    <row r="7114" spans="6:6">
      <c r="F7114" s="2"/>
    </row>
    <row r="7115" spans="6:6">
      <c r="F7115" s="2"/>
    </row>
    <row r="7116" spans="6:6">
      <c r="F7116" s="2"/>
    </row>
    <row r="7117" spans="6:6">
      <c r="F7117" s="2"/>
    </row>
    <row r="7118" spans="6:6">
      <c r="F7118" s="2"/>
    </row>
    <row r="7119" spans="6:6">
      <c r="F7119" s="2"/>
    </row>
    <row r="7120" spans="6:6">
      <c r="F7120" s="2"/>
    </row>
    <row r="7121" spans="6:6">
      <c r="F7121" s="2"/>
    </row>
    <row r="7122" spans="6:6">
      <c r="F7122" s="2"/>
    </row>
    <row r="7123" spans="6:6">
      <c r="F7123" s="2"/>
    </row>
    <row r="7124" spans="6:6">
      <c r="F7124" s="2"/>
    </row>
    <row r="7125" spans="6:6">
      <c r="F7125" s="2"/>
    </row>
    <row r="7126" spans="6:6">
      <c r="F7126" s="2"/>
    </row>
    <row r="7127" spans="6:6">
      <c r="F7127" s="2"/>
    </row>
    <row r="7128" spans="6:6">
      <c r="F7128" s="2"/>
    </row>
    <row r="7129" spans="6:6">
      <c r="F7129" s="2"/>
    </row>
    <row r="7130" spans="6:6">
      <c r="F7130" s="2"/>
    </row>
    <row r="7131" spans="6:6">
      <c r="F7131" s="2"/>
    </row>
    <row r="7132" spans="6:6">
      <c r="F7132" s="2"/>
    </row>
    <row r="7133" spans="6:6">
      <c r="F7133" s="2"/>
    </row>
    <row r="7134" spans="6:6">
      <c r="F7134" s="2"/>
    </row>
    <row r="7135" spans="6:6">
      <c r="F7135" s="2"/>
    </row>
    <row r="7136" spans="6:6">
      <c r="F7136" s="2"/>
    </row>
    <row r="7137" spans="6:6">
      <c r="F7137" s="2"/>
    </row>
    <row r="7138" spans="6:6">
      <c r="F7138" s="2"/>
    </row>
    <row r="7139" spans="6:6">
      <c r="F7139" s="2"/>
    </row>
    <row r="7140" spans="6:6">
      <c r="F7140" s="2"/>
    </row>
    <row r="7141" spans="6:6">
      <c r="F7141" s="2"/>
    </row>
    <row r="7142" spans="6:6">
      <c r="F7142" s="2"/>
    </row>
    <row r="7143" spans="6:6">
      <c r="F7143" s="2"/>
    </row>
    <row r="7144" spans="6:6">
      <c r="F7144" s="2"/>
    </row>
    <row r="7145" spans="6:6">
      <c r="F7145" s="2"/>
    </row>
    <row r="7146" spans="6:6">
      <c r="F7146" s="2"/>
    </row>
    <row r="7147" spans="6:6">
      <c r="F7147" s="2"/>
    </row>
    <row r="7148" spans="6:6">
      <c r="F7148" s="2"/>
    </row>
    <row r="7149" spans="6:6">
      <c r="F7149" s="2"/>
    </row>
    <row r="7150" spans="6:6">
      <c r="F7150" s="2"/>
    </row>
    <row r="7151" spans="6:6">
      <c r="F7151" s="2"/>
    </row>
    <row r="7152" spans="6:6">
      <c r="F7152" s="2"/>
    </row>
    <row r="7153" spans="6:6">
      <c r="F7153" s="2"/>
    </row>
    <row r="7154" spans="6:6">
      <c r="F7154" s="2"/>
    </row>
    <row r="7155" spans="6:6">
      <c r="F7155" s="2"/>
    </row>
    <row r="7156" spans="6:6">
      <c r="F7156" s="2"/>
    </row>
    <row r="7157" spans="6:6">
      <c r="F7157" s="2"/>
    </row>
    <row r="7158" spans="6:6">
      <c r="F7158" s="2"/>
    </row>
    <row r="7159" spans="6:6">
      <c r="F7159" s="2"/>
    </row>
    <row r="7160" spans="6:6">
      <c r="F7160" s="2"/>
    </row>
    <row r="7161" spans="6:6">
      <c r="F7161" s="2"/>
    </row>
    <row r="7162" spans="6:6">
      <c r="F7162" s="2"/>
    </row>
    <row r="7163" spans="6:6">
      <c r="F7163" s="2"/>
    </row>
    <row r="7164" spans="6:6">
      <c r="F7164" s="2"/>
    </row>
    <row r="7165" spans="6:6">
      <c r="F7165" s="2"/>
    </row>
    <row r="7166" spans="6:6">
      <c r="F7166" s="2"/>
    </row>
    <row r="7167" spans="6:6">
      <c r="F7167" s="2"/>
    </row>
    <row r="7168" spans="6:6">
      <c r="F7168" s="2"/>
    </row>
    <row r="7169" spans="6:6">
      <c r="F7169" s="2"/>
    </row>
    <row r="7170" spans="6:6">
      <c r="F7170" s="2"/>
    </row>
    <row r="7171" spans="6:6">
      <c r="F7171" s="2"/>
    </row>
    <row r="7172" spans="6:6">
      <c r="F7172" s="2"/>
    </row>
    <row r="7173" spans="6:6">
      <c r="F7173" s="2"/>
    </row>
    <row r="7174" spans="6:6">
      <c r="F7174" s="2"/>
    </row>
    <row r="7175" spans="6:6">
      <c r="F7175" s="2"/>
    </row>
    <row r="7176" spans="6:6">
      <c r="F7176" s="2"/>
    </row>
    <row r="7177" spans="6:6">
      <c r="F7177" s="2"/>
    </row>
    <row r="7178" spans="6:6">
      <c r="F7178" s="2"/>
    </row>
    <row r="7179" spans="6:6">
      <c r="F7179" s="2"/>
    </row>
    <row r="7180" spans="6:6">
      <c r="F7180" s="2"/>
    </row>
    <row r="7181" spans="6:6">
      <c r="F7181" s="2"/>
    </row>
    <row r="7182" spans="6:6">
      <c r="F7182" s="2"/>
    </row>
    <row r="7183" spans="6:6">
      <c r="F7183" s="2"/>
    </row>
    <row r="7184" spans="6:6">
      <c r="F7184" s="2"/>
    </row>
    <row r="7185" spans="6:6">
      <c r="F7185" s="2"/>
    </row>
    <row r="7186" spans="6:6">
      <c r="F7186" s="2"/>
    </row>
    <row r="7187" spans="6:6">
      <c r="F7187" s="2"/>
    </row>
    <row r="7188" spans="6:6">
      <c r="F7188" s="2"/>
    </row>
    <row r="7189" spans="6:6">
      <c r="F7189" s="2"/>
    </row>
    <row r="7190" spans="6:6">
      <c r="F7190" s="2"/>
    </row>
    <row r="7191" spans="6:6">
      <c r="F7191" s="2"/>
    </row>
    <row r="7192" spans="6:6">
      <c r="F7192" s="2"/>
    </row>
    <row r="7193" spans="6:6">
      <c r="F7193" s="2"/>
    </row>
    <row r="7194" spans="6:6">
      <c r="F7194" s="2"/>
    </row>
    <row r="7195" spans="6:6">
      <c r="F7195" s="2"/>
    </row>
    <row r="7196" spans="6:6">
      <c r="F7196" s="2"/>
    </row>
    <row r="7197" spans="6:6">
      <c r="F7197" s="2"/>
    </row>
    <row r="7198" spans="6:6">
      <c r="F7198" s="2"/>
    </row>
    <row r="7199" spans="6:6">
      <c r="F7199" s="2"/>
    </row>
    <row r="7200" spans="6:6">
      <c r="F7200" s="2"/>
    </row>
    <row r="7201" spans="6:6">
      <c r="F7201" s="2"/>
    </row>
    <row r="7202" spans="6:6">
      <c r="F7202" s="2"/>
    </row>
    <row r="7203" spans="6:6">
      <c r="F7203" s="2"/>
    </row>
    <row r="7204" spans="6:6">
      <c r="F7204" s="2"/>
    </row>
    <row r="7205" spans="6:6">
      <c r="F7205" s="2"/>
    </row>
    <row r="7206" spans="6:6">
      <c r="F7206" s="2"/>
    </row>
    <row r="7207" spans="6:6">
      <c r="F7207" s="2"/>
    </row>
    <row r="7208" spans="6:6">
      <c r="F7208" s="2"/>
    </row>
    <row r="7209" spans="6:6">
      <c r="F7209" s="2"/>
    </row>
    <row r="7210" spans="6:6">
      <c r="F7210" s="2"/>
    </row>
    <row r="7211" spans="6:6">
      <c r="F7211" s="2"/>
    </row>
    <row r="7212" spans="6:6">
      <c r="F7212" s="2"/>
    </row>
    <row r="7213" spans="6:6">
      <c r="F7213" s="2"/>
    </row>
    <row r="7214" spans="6:6">
      <c r="F7214" s="2"/>
    </row>
    <row r="7215" spans="6:6">
      <c r="F7215" s="2"/>
    </row>
    <row r="7216" spans="6:6">
      <c r="F7216" s="2"/>
    </row>
    <row r="7217" spans="6:6">
      <c r="F7217" s="2"/>
    </row>
    <row r="7218" spans="6:6">
      <c r="F7218" s="2"/>
    </row>
    <row r="7219" spans="6:6">
      <c r="F7219" s="2"/>
    </row>
    <row r="7220" spans="6:6">
      <c r="F7220" s="2"/>
    </row>
    <row r="7221" spans="6:6">
      <c r="F7221" s="2"/>
    </row>
    <row r="7222" spans="6:6">
      <c r="F7222" s="2"/>
    </row>
    <row r="7223" spans="6:6">
      <c r="F7223" s="2"/>
    </row>
    <row r="7224" spans="6:6">
      <c r="F7224" s="2"/>
    </row>
    <row r="7225" spans="6:6">
      <c r="F7225" s="2"/>
    </row>
    <row r="7226" spans="6:6">
      <c r="F7226" s="2"/>
    </row>
    <row r="7227" spans="6:6">
      <c r="F7227" s="2"/>
    </row>
    <row r="7228" spans="6:6">
      <c r="F7228" s="2"/>
    </row>
    <row r="7229" spans="6:6">
      <c r="F7229" s="2"/>
    </row>
    <row r="7230" spans="6:6">
      <c r="F7230" s="2"/>
    </row>
    <row r="7231" spans="6:6">
      <c r="F7231" s="2"/>
    </row>
    <row r="7232" spans="6:6">
      <c r="F7232" s="2"/>
    </row>
    <row r="7233" spans="6:6">
      <c r="F7233" s="2"/>
    </row>
    <row r="7234" spans="6:6">
      <c r="F7234" s="2"/>
    </row>
    <row r="7235" spans="6:6">
      <c r="F7235" s="2"/>
    </row>
    <row r="7236" spans="6:6">
      <c r="F7236" s="2"/>
    </row>
    <row r="7237" spans="6:6">
      <c r="F7237" s="2"/>
    </row>
    <row r="7238" spans="6:6">
      <c r="F7238" s="2"/>
    </row>
    <row r="7239" spans="6:6">
      <c r="F7239" s="2"/>
    </row>
    <row r="7240" spans="6:6">
      <c r="F7240" s="2"/>
    </row>
    <row r="7241" spans="6:6">
      <c r="F7241" s="2"/>
    </row>
    <row r="7242" spans="6:6">
      <c r="F7242" s="2"/>
    </row>
    <row r="7243" spans="6:6">
      <c r="F7243" s="2"/>
    </row>
    <row r="7244" spans="6:6">
      <c r="F7244" s="2"/>
    </row>
    <row r="7245" spans="6:6">
      <c r="F7245" s="2"/>
    </row>
    <row r="7246" spans="6:6">
      <c r="F7246" s="2"/>
    </row>
    <row r="7247" spans="6:6">
      <c r="F7247" s="2"/>
    </row>
    <row r="7248" spans="6:6">
      <c r="F7248" s="2"/>
    </row>
    <row r="7249" spans="6:6">
      <c r="F7249" s="2"/>
    </row>
    <row r="7250" spans="6:6">
      <c r="F7250" s="2"/>
    </row>
    <row r="7251" spans="6:6">
      <c r="F7251" s="2"/>
    </row>
    <row r="7252" spans="6:6">
      <c r="F7252" s="2"/>
    </row>
    <row r="7253" spans="6:6">
      <c r="F7253" s="2"/>
    </row>
    <row r="7254" spans="6:6">
      <c r="F7254" s="2"/>
    </row>
    <row r="7255" spans="6:6">
      <c r="F7255" s="2"/>
    </row>
    <row r="7256" spans="6:6">
      <c r="F7256" s="2"/>
    </row>
    <row r="7257" spans="6:6">
      <c r="F7257" s="2"/>
    </row>
    <row r="7258" spans="6:6">
      <c r="F7258" s="2"/>
    </row>
    <row r="7259" spans="6:6">
      <c r="F7259" s="2"/>
    </row>
    <row r="7260" spans="6:6">
      <c r="F7260" s="2"/>
    </row>
    <row r="7261" spans="6:6">
      <c r="F7261" s="2"/>
    </row>
    <row r="7262" spans="6:6">
      <c r="F7262" s="2"/>
    </row>
    <row r="7263" spans="6:6">
      <c r="F7263" s="2"/>
    </row>
    <row r="7264" spans="6:6">
      <c r="F7264" s="2"/>
    </row>
    <row r="7265" spans="6:6">
      <c r="F7265" s="2"/>
    </row>
    <row r="7266" spans="6:6">
      <c r="F7266" s="2"/>
    </row>
    <row r="7267" spans="6:6">
      <c r="F7267" s="2"/>
    </row>
    <row r="7268" spans="6:6">
      <c r="F7268" s="2"/>
    </row>
    <row r="7269" spans="6:6">
      <c r="F7269" s="2"/>
    </row>
    <row r="7270" spans="6:6">
      <c r="F7270" s="2"/>
    </row>
    <row r="7271" spans="6:6">
      <c r="F7271" s="2"/>
    </row>
    <row r="7272" spans="6:6">
      <c r="F7272" s="2"/>
    </row>
    <row r="7273" spans="6:6">
      <c r="F7273" s="2"/>
    </row>
    <row r="7274" spans="6:6">
      <c r="F7274" s="2"/>
    </row>
    <row r="7275" spans="6:6">
      <c r="F7275" s="2"/>
    </row>
    <row r="7276" spans="6:6">
      <c r="F7276" s="2"/>
    </row>
    <row r="7277" spans="6:6">
      <c r="F7277" s="2"/>
    </row>
    <row r="7278" spans="6:6">
      <c r="F7278" s="2"/>
    </row>
    <row r="7279" spans="6:6">
      <c r="F7279" s="2"/>
    </row>
    <row r="7280" spans="6:6">
      <c r="F7280" s="2"/>
    </row>
    <row r="7281" spans="6:6">
      <c r="F7281" s="2"/>
    </row>
    <row r="7282" spans="6:6">
      <c r="F7282" s="2"/>
    </row>
    <row r="7283" spans="6:6">
      <c r="F7283" s="2"/>
    </row>
    <row r="7284" spans="6:6">
      <c r="F7284" s="2"/>
    </row>
    <row r="7285" spans="6:6">
      <c r="F7285" s="2"/>
    </row>
    <row r="7286" spans="6:6">
      <c r="F7286" s="2"/>
    </row>
    <row r="7287" spans="6:6">
      <c r="F7287" s="2"/>
    </row>
    <row r="7288" spans="6:6">
      <c r="F7288" s="2"/>
    </row>
    <row r="7289" spans="6:6">
      <c r="F7289" s="2"/>
    </row>
    <row r="7290" spans="6:6">
      <c r="F7290" s="2"/>
    </row>
    <row r="7291" spans="6:6">
      <c r="F7291" s="2"/>
    </row>
    <row r="7292" spans="6:6">
      <c r="F7292" s="2"/>
    </row>
    <row r="7293" spans="6:6">
      <c r="F7293" s="2"/>
    </row>
    <row r="7294" spans="6:6">
      <c r="F7294" s="2"/>
    </row>
    <row r="7295" spans="6:6">
      <c r="F7295" s="2"/>
    </row>
    <row r="7296" spans="6:6">
      <c r="F7296" s="2"/>
    </row>
    <row r="7297" spans="6:6">
      <c r="F7297" s="2"/>
    </row>
    <row r="7298" spans="6:6">
      <c r="F7298" s="2"/>
    </row>
    <row r="7299" spans="6:6">
      <c r="F7299" s="2"/>
    </row>
    <row r="7300" spans="6:6">
      <c r="F7300" s="2"/>
    </row>
    <row r="7301" spans="6:6">
      <c r="F7301" s="2"/>
    </row>
    <row r="7302" spans="6:6">
      <c r="F7302" s="2"/>
    </row>
    <row r="7303" spans="6:6">
      <c r="F7303" s="2"/>
    </row>
    <row r="7304" spans="6:6">
      <c r="F7304" s="2"/>
    </row>
    <row r="7305" spans="6:6">
      <c r="F7305" s="2"/>
    </row>
    <row r="7306" spans="6:6">
      <c r="F7306" s="2"/>
    </row>
    <row r="7307" spans="6:6">
      <c r="F7307" s="2"/>
    </row>
    <row r="7308" spans="6:6">
      <c r="F7308" s="2"/>
    </row>
    <row r="7309" spans="6:6">
      <c r="F7309" s="2"/>
    </row>
    <row r="7310" spans="6:6">
      <c r="F7310" s="2"/>
    </row>
    <row r="7311" spans="6:6">
      <c r="F7311" s="2"/>
    </row>
    <row r="7312" spans="6:6">
      <c r="F7312" s="2"/>
    </row>
    <row r="7313" spans="6:6">
      <c r="F7313" s="2"/>
    </row>
    <row r="7314" spans="6:6">
      <c r="F7314" s="2"/>
    </row>
    <row r="7315" spans="6:6">
      <c r="F7315" s="2"/>
    </row>
    <row r="7316" spans="6:6">
      <c r="F7316" s="2"/>
    </row>
    <row r="7317" spans="6:6">
      <c r="F7317" s="2"/>
    </row>
    <row r="7318" spans="6:6">
      <c r="F7318" s="2"/>
    </row>
    <row r="7319" spans="6:6">
      <c r="F7319" s="2"/>
    </row>
    <row r="7320" spans="6:6">
      <c r="F7320" s="2"/>
    </row>
    <row r="7321" spans="6:6">
      <c r="F7321" s="2"/>
    </row>
    <row r="7322" spans="6:6">
      <c r="F7322" s="2"/>
    </row>
    <row r="7323" spans="6:6">
      <c r="F7323" s="2"/>
    </row>
    <row r="7324" spans="6:6">
      <c r="F7324" s="2"/>
    </row>
    <row r="7325" spans="6:6">
      <c r="F7325" s="2"/>
    </row>
    <row r="7326" spans="6:6">
      <c r="F7326" s="2"/>
    </row>
    <row r="7327" spans="6:6">
      <c r="F7327" s="2"/>
    </row>
    <row r="7328" spans="6:6">
      <c r="F7328" s="2"/>
    </row>
    <row r="7329" spans="6:6">
      <c r="F7329" s="2"/>
    </row>
    <row r="7330" spans="6:6">
      <c r="F7330" s="2"/>
    </row>
    <row r="7331" spans="6:6">
      <c r="F7331" s="2"/>
    </row>
    <row r="7332" spans="6:6">
      <c r="F7332" s="2"/>
    </row>
    <row r="7333" spans="6:6">
      <c r="F7333" s="2"/>
    </row>
    <row r="7334" spans="6:6">
      <c r="F7334" s="2"/>
    </row>
    <row r="7335" spans="6:6">
      <c r="F7335" s="2"/>
    </row>
    <row r="7336" spans="6:6">
      <c r="F7336" s="2"/>
    </row>
    <row r="7337" spans="6:6">
      <c r="F7337" s="2"/>
    </row>
    <row r="7338" spans="6:6">
      <c r="F7338" s="2"/>
    </row>
    <row r="7339" spans="6:6">
      <c r="F7339" s="2"/>
    </row>
    <row r="7340" spans="6:6">
      <c r="F7340" s="2"/>
    </row>
    <row r="7341" spans="6:6">
      <c r="F7341" s="2"/>
    </row>
    <row r="7342" spans="6:6">
      <c r="F7342" s="2"/>
    </row>
    <row r="7343" spans="6:6">
      <c r="F7343" s="2"/>
    </row>
    <row r="7344" spans="6:6">
      <c r="F7344" s="2"/>
    </row>
    <row r="7345" spans="6:6">
      <c r="F7345" s="2"/>
    </row>
    <row r="7346" spans="6:6">
      <c r="F7346" s="2"/>
    </row>
    <row r="7347" spans="6:6">
      <c r="F7347" s="2"/>
    </row>
    <row r="7348" spans="6:6">
      <c r="F7348" s="2"/>
    </row>
    <row r="7349" spans="6:6">
      <c r="F7349" s="2"/>
    </row>
    <row r="7350" spans="6:6">
      <c r="F7350" s="2"/>
    </row>
    <row r="7351" spans="6:6">
      <c r="F7351" s="2"/>
    </row>
    <row r="7352" spans="6:6">
      <c r="F7352" s="2"/>
    </row>
    <row r="7353" spans="6:6">
      <c r="F7353" s="2"/>
    </row>
    <row r="7354" spans="6:6">
      <c r="F7354" s="2"/>
    </row>
    <row r="7355" spans="6:6">
      <c r="F7355" s="2"/>
    </row>
    <row r="7356" spans="6:6">
      <c r="F7356" s="2"/>
    </row>
    <row r="7357" spans="6:6">
      <c r="F7357" s="2"/>
    </row>
    <row r="7358" spans="6:6">
      <c r="F7358" s="2"/>
    </row>
    <row r="7359" spans="6:6">
      <c r="F7359" s="2"/>
    </row>
    <row r="7360" spans="6:6">
      <c r="F7360" s="2"/>
    </row>
    <row r="7361" spans="6:6">
      <c r="F7361" s="2"/>
    </row>
    <row r="7362" spans="6:6">
      <c r="F7362" s="2"/>
    </row>
    <row r="7363" spans="6:6">
      <c r="F7363" s="2"/>
    </row>
    <row r="7364" spans="6:6">
      <c r="F7364" s="2"/>
    </row>
    <row r="7365" spans="6:6">
      <c r="F7365" s="2"/>
    </row>
    <row r="7366" spans="6:6">
      <c r="F7366" s="2"/>
    </row>
    <row r="7367" spans="6:6">
      <c r="F7367" s="2"/>
    </row>
    <row r="7368" spans="6:6">
      <c r="F7368" s="2"/>
    </row>
    <row r="7369" spans="6:6">
      <c r="F7369" s="2"/>
    </row>
    <row r="7370" spans="6:6">
      <c r="F7370" s="2"/>
    </row>
    <row r="7371" spans="6:6">
      <c r="F7371" s="2"/>
    </row>
    <row r="7372" spans="6:6">
      <c r="F7372" s="2"/>
    </row>
    <row r="7373" spans="6:6">
      <c r="F7373" s="2"/>
    </row>
    <row r="7374" spans="6:6">
      <c r="F7374" s="2"/>
    </row>
    <row r="7375" spans="6:6">
      <c r="F7375" s="2"/>
    </row>
    <row r="7376" spans="6:6">
      <c r="F7376" s="2"/>
    </row>
    <row r="7377" spans="6:6">
      <c r="F7377" s="2"/>
    </row>
    <row r="7378" spans="6:6">
      <c r="F7378" s="2"/>
    </row>
    <row r="7379" spans="6:6">
      <c r="F7379" s="2"/>
    </row>
    <row r="7380" spans="6:6">
      <c r="F7380" s="2"/>
    </row>
    <row r="7381" spans="6:6">
      <c r="F7381" s="2"/>
    </row>
    <row r="7382" spans="6:6">
      <c r="F7382" s="2"/>
    </row>
    <row r="7383" spans="6:6">
      <c r="F7383" s="2"/>
    </row>
    <row r="7384" spans="6:6">
      <c r="F7384" s="2"/>
    </row>
    <row r="7385" spans="6:6">
      <c r="F7385" s="2"/>
    </row>
    <row r="7386" spans="6:6">
      <c r="F7386" s="2"/>
    </row>
    <row r="7387" spans="6:6">
      <c r="F7387" s="2"/>
    </row>
    <row r="7388" spans="6:6">
      <c r="F7388" s="2"/>
    </row>
    <row r="7389" spans="6:6">
      <c r="F7389" s="2"/>
    </row>
    <row r="7390" spans="6:6">
      <c r="F7390" s="2"/>
    </row>
    <row r="7391" spans="6:6">
      <c r="F7391" s="2"/>
    </row>
    <row r="7392" spans="6:6">
      <c r="F7392" s="2"/>
    </row>
    <row r="7393" spans="6:6">
      <c r="F7393" s="2"/>
    </row>
    <row r="7394" spans="6:6">
      <c r="F7394" s="2"/>
    </row>
    <row r="7395" spans="6:6">
      <c r="F7395" s="2"/>
    </row>
    <row r="7396" spans="6:6">
      <c r="F7396" s="2"/>
    </row>
    <row r="7397" spans="6:6">
      <c r="F7397" s="2"/>
    </row>
    <row r="7398" spans="6:6">
      <c r="F7398" s="2"/>
    </row>
    <row r="7399" spans="6:6">
      <c r="F7399" s="2"/>
    </row>
    <row r="7400" spans="6:6">
      <c r="F7400" s="2"/>
    </row>
    <row r="7401" spans="6:6">
      <c r="F7401" s="2"/>
    </row>
    <row r="7402" spans="6:6">
      <c r="F7402" s="2"/>
    </row>
    <row r="7403" spans="6:6">
      <c r="F7403" s="2"/>
    </row>
    <row r="7404" spans="6:6">
      <c r="F7404" s="2"/>
    </row>
    <row r="7405" spans="6:6">
      <c r="F7405" s="2"/>
    </row>
    <row r="7406" spans="6:6">
      <c r="F7406" s="2"/>
    </row>
    <row r="7407" spans="6:6">
      <c r="F7407" s="2"/>
    </row>
    <row r="7408" spans="6:6">
      <c r="F7408" s="2"/>
    </row>
    <row r="7409" spans="6:6">
      <c r="F7409" s="2"/>
    </row>
    <row r="7410" spans="6:6">
      <c r="F7410" s="2"/>
    </row>
    <row r="7411" spans="6:6">
      <c r="F7411" s="2"/>
    </row>
    <row r="7412" spans="6:6">
      <c r="F7412" s="2"/>
    </row>
    <row r="7413" spans="6:6">
      <c r="F7413" s="2"/>
    </row>
    <row r="7414" spans="6:6">
      <c r="F7414" s="2"/>
    </row>
    <row r="7415" spans="6:6">
      <c r="F7415" s="2"/>
    </row>
    <row r="7416" spans="6:6">
      <c r="F7416" s="2"/>
    </row>
    <row r="7417" spans="6:6">
      <c r="F7417" s="2"/>
    </row>
    <row r="7418" spans="6:6">
      <c r="F7418" s="2"/>
    </row>
    <row r="7419" spans="6:6">
      <c r="F7419" s="2"/>
    </row>
    <row r="7420" spans="6:6">
      <c r="F7420" s="2"/>
    </row>
    <row r="7421" spans="6:6">
      <c r="F7421" s="2"/>
    </row>
    <row r="7422" spans="6:6">
      <c r="F7422" s="2"/>
    </row>
    <row r="7423" spans="6:6">
      <c r="F7423" s="2"/>
    </row>
    <row r="7424" spans="6:6">
      <c r="F7424" s="2"/>
    </row>
    <row r="7425" spans="6:6">
      <c r="F7425" s="2"/>
    </row>
    <row r="7426" spans="6:6">
      <c r="F7426" s="2"/>
    </row>
    <row r="7427" spans="6:6">
      <c r="F7427" s="2"/>
    </row>
    <row r="7428" spans="6:6">
      <c r="F7428" s="2"/>
    </row>
    <row r="7429" spans="6:6">
      <c r="F7429" s="2"/>
    </row>
    <row r="7430" spans="6:6">
      <c r="F7430" s="2"/>
    </row>
    <row r="7431" spans="6:6">
      <c r="F7431" s="2"/>
    </row>
    <row r="7432" spans="6:6">
      <c r="F7432" s="2"/>
    </row>
    <row r="7433" spans="6:6">
      <c r="F7433" s="2"/>
    </row>
    <row r="7434" spans="6:6">
      <c r="F7434" s="2"/>
    </row>
    <row r="7435" spans="6:6">
      <c r="F7435" s="2"/>
    </row>
    <row r="7436" spans="6:6">
      <c r="F7436" s="2"/>
    </row>
    <row r="7437" spans="6:6">
      <c r="F7437" s="2"/>
    </row>
    <row r="7438" spans="6:6">
      <c r="F7438" s="2"/>
    </row>
    <row r="7439" spans="6:6">
      <c r="F7439" s="2"/>
    </row>
    <row r="7440" spans="6:6">
      <c r="F7440" s="2"/>
    </row>
    <row r="7441" spans="6:6">
      <c r="F7441" s="2"/>
    </row>
    <row r="7442" spans="6:6">
      <c r="F7442" s="2"/>
    </row>
    <row r="7443" spans="6:6">
      <c r="F7443" s="2"/>
    </row>
    <row r="7444" spans="6:6">
      <c r="F7444" s="2"/>
    </row>
    <row r="7445" spans="6:6">
      <c r="F7445" s="2"/>
    </row>
    <row r="7446" spans="6:6">
      <c r="F7446" s="2"/>
    </row>
    <row r="7447" spans="6:6">
      <c r="F7447" s="2"/>
    </row>
    <row r="7448" spans="6:6">
      <c r="F7448" s="2"/>
    </row>
    <row r="7449" spans="6:6">
      <c r="F7449" s="2"/>
    </row>
    <row r="7450" spans="6:6">
      <c r="F7450" s="2"/>
    </row>
    <row r="7451" spans="6:6">
      <c r="F7451" s="2"/>
    </row>
    <row r="7452" spans="6:6">
      <c r="F7452" s="2"/>
    </row>
    <row r="7453" spans="6:6">
      <c r="F7453" s="2"/>
    </row>
    <row r="7454" spans="6:6">
      <c r="F7454" s="2"/>
    </row>
    <row r="7455" spans="6:6">
      <c r="F7455" s="2"/>
    </row>
    <row r="7456" spans="6:6">
      <c r="F7456" s="2"/>
    </row>
    <row r="7457" spans="6:6">
      <c r="F7457" s="2"/>
    </row>
    <row r="7458" spans="6:6">
      <c r="F7458" s="2"/>
    </row>
    <row r="7459" spans="6:6">
      <c r="F7459" s="2"/>
    </row>
    <row r="7460" spans="6:6">
      <c r="F7460" s="2"/>
    </row>
    <row r="7461" spans="6:6">
      <c r="F7461" s="2"/>
    </row>
    <row r="7462" spans="6:6">
      <c r="F7462" s="2"/>
    </row>
    <row r="7463" spans="6:6">
      <c r="F7463" s="2"/>
    </row>
    <row r="7464" spans="6:6">
      <c r="F7464" s="2"/>
    </row>
    <row r="7465" spans="6:6">
      <c r="F7465" s="2"/>
    </row>
    <row r="7466" spans="6:6">
      <c r="F7466" s="2"/>
    </row>
    <row r="7467" spans="6:6">
      <c r="F7467" s="2"/>
    </row>
    <row r="7468" spans="6:6">
      <c r="F7468" s="2"/>
    </row>
    <row r="7469" spans="6:6">
      <c r="F7469" s="2"/>
    </row>
    <row r="7470" spans="6:6">
      <c r="F7470" s="2"/>
    </row>
    <row r="7471" spans="6:6">
      <c r="F7471" s="2"/>
    </row>
    <row r="7472" spans="6:6">
      <c r="F7472" s="2"/>
    </row>
    <row r="7473" spans="6:6">
      <c r="F7473" s="2"/>
    </row>
    <row r="7474" spans="6:6">
      <c r="F7474" s="2"/>
    </row>
    <row r="7475" spans="6:6">
      <c r="F7475" s="2"/>
    </row>
    <row r="7476" spans="6:6">
      <c r="F7476" s="2"/>
    </row>
    <row r="7477" spans="6:6">
      <c r="F7477" s="2"/>
    </row>
    <row r="7478" spans="6:6">
      <c r="F7478" s="2"/>
    </row>
    <row r="7479" spans="6:6">
      <c r="F7479" s="2"/>
    </row>
    <row r="7480" spans="6:6">
      <c r="F7480" s="2"/>
    </row>
    <row r="7481" spans="6:6">
      <c r="F7481" s="2"/>
    </row>
    <row r="7482" spans="6:6">
      <c r="F7482" s="2"/>
    </row>
    <row r="7483" spans="6:6">
      <c r="F7483" s="2"/>
    </row>
    <row r="7484" spans="6:6">
      <c r="F7484" s="2"/>
    </row>
    <row r="7485" spans="6:6">
      <c r="F7485" s="2"/>
    </row>
    <row r="7486" spans="6:6">
      <c r="F7486" s="2"/>
    </row>
    <row r="7487" spans="6:6">
      <c r="F7487" s="2"/>
    </row>
    <row r="7488" spans="6:6">
      <c r="F7488" s="2"/>
    </row>
    <row r="7489" spans="6:6">
      <c r="F7489" s="2"/>
    </row>
    <row r="7490" spans="6:6">
      <c r="F7490" s="2"/>
    </row>
    <row r="7491" spans="6:6">
      <c r="F7491" s="2"/>
    </row>
    <row r="7492" spans="6:6">
      <c r="F7492" s="2"/>
    </row>
    <row r="7493" spans="6:6">
      <c r="F7493" s="2"/>
    </row>
    <row r="7494" spans="6:6">
      <c r="F7494" s="2"/>
    </row>
    <row r="7495" spans="6:6">
      <c r="F7495" s="2"/>
    </row>
    <row r="7496" spans="6:6">
      <c r="F7496" s="2"/>
    </row>
    <row r="7497" spans="6:6">
      <c r="F7497" s="2"/>
    </row>
    <row r="7498" spans="6:6">
      <c r="F7498" s="2"/>
    </row>
    <row r="7499" spans="6:6">
      <c r="F7499" s="2"/>
    </row>
    <row r="7500" spans="6:6">
      <c r="F7500" s="2"/>
    </row>
    <row r="7501" spans="6:6">
      <c r="F7501" s="2"/>
    </row>
    <row r="7502" spans="6:6">
      <c r="F7502" s="2"/>
    </row>
    <row r="7503" spans="6:6">
      <c r="F7503" s="2"/>
    </row>
    <row r="7504" spans="6:6">
      <c r="F7504" s="2"/>
    </row>
    <row r="7505" spans="6:6">
      <c r="F7505" s="2"/>
    </row>
    <row r="7506" spans="6:6">
      <c r="F7506" s="2"/>
    </row>
    <row r="7507" spans="6:6">
      <c r="F7507" s="2"/>
    </row>
    <row r="7508" spans="6:6">
      <c r="F7508" s="2"/>
    </row>
    <row r="7509" spans="6:6">
      <c r="F7509" s="2"/>
    </row>
    <row r="7510" spans="6:6">
      <c r="F7510" s="2"/>
    </row>
    <row r="7511" spans="6:6">
      <c r="F7511" s="2"/>
    </row>
    <row r="7512" spans="6:6">
      <c r="F7512" s="2"/>
    </row>
    <row r="7513" spans="6:6">
      <c r="F7513" s="2"/>
    </row>
    <row r="7514" spans="6:6">
      <c r="F7514" s="2"/>
    </row>
    <row r="7515" spans="6:6">
      <c r="F7515" s="2"/>
    </row>
    <row r="7516" spans="6:6">
      <c r="F7516" s="2"/>
    </row>
    <row r="7517" spans="6:6">
      <c r="F7517" s="2"/>
    </row>
    <row r="7518" spans="6:6">
      <c r="F7518" s="2"/>
    </row>
    <row r="7519" spans="6:6">
      <c r="F7519" s="2"/>
    </row>
    <row r="7520" spans="6:6">
      <c r="F7520" s="2"/>
    </row>
    <row r="7521" spans="6:6">
      <c r="F7521" s="2"/>
    </row>
    <row r="7522" spans="6:6">
      <c r="F7522" s="2"/>
    </row>
    <row r="7523" spans="6:6">
      <c r="F7523" s="2"/>
    </row>
    <row r="7524" spans="6:6">
      <c r="F7524" s="2"/>
    </row>
    <row r="7525" spans="6:6">
      <c r="F7525" s="2"/>
    </row>
    <row r="7526" spans="6:6">
      <c r="F7526" s="2"/>
    </row>
    <row r="7527" spans="6:6">
      <c r="F7527" s="2"/>
    </row>
    <row r="7528" spans="6:6">
      <c r="F7528" s="2"/>
    </row>
    <row r="7529" spans="6:6">
      <c r="F7529" s="2"/>
    </row>
    <row r="7530" spans="6:6">
      <c r="F7530" s="2"/>
    </row>
    <row r="7531" spans="6:6">
      <c r="F7531" s="2"/>
    </row>
    <row r="7532" spans="6:6">
      <c r="F7532" s="2"/>
    </row>
    <row r="7533" spans="6:6">
      <c r="F7533" s="2"/>
    </row>
    <row r="7534" spans="6:6">
      <c r="F7534" s="2"/>
    </row>
    <row r="7535" spans="6:6">
      <c r="F7535" s="2"/>
    </row>
    <row r="7536" spans="6:6">
      <c r="F7536" s="2"/>
    </row>
    <row r="7537" spans="6:6">
      <c r="F7537" s="2"/>
    </row>
    <row r="7538" spans="6:6">
      <c r="F7538" s="2"/>
    </row>
    <row r="7539" spans="6:6">
      <c r="F7539" s="2"/>
    </row>
    <row r="7540" spans="6:6">
      <c r="F7540" s="2"/>
    </row>
    <row r="7541" spans="6:6">
      <c r="F7541" s="2"/>
    </row>
    <row r="7542" spans="6:6">
      <c r="F7542" s="2"/>
    </row>
    <row r="7543" spans="6:6">
      <c r="F7543" s="2"/>
    </row>
    <row r="7544" spans="6:6">
      <c r="F7544" s="2"/>
    </row>
    <row r="7545" spans="6:6">
      <c r="F7545" s="2"/>
    </row>
    <row r="7546" spans="6:6">
      <c r="F7546" s="2"/>
    </row>
    <row r="7547" spans="6:6">
      <c r="F7547" s="2"/>
    </row>
    <row r="7548" spans="6:6">
      <c r="F7548" s="2"/>
    </row>
    <row r="7549" spans="6:6">
      <c r="F7549" s="2"/>
    </row>
    <row r="7550" spans="6:6">
      <c r="F7550" s="2"/>
    </row>
    <row r="7551" spans="6:6">
      <c r="F7551" s="2"/>
    </row>
    <row r="7552" spans="6:6">
      <c r="F7552" s="2"/>
    </row>
    <row r="7553" spans="6:6">
      <c r="F7553" s="2"/>
    </row>
    <row r="7554" spans="6:6">
      <c r="F7554" s="2"/>
    </row>
    <row r="7555" spans="6:6">
      <c r="F7555" s="2"/>
    </row>
    <row r="7556" spans="6:6">
      <c r="F7556" s="2"/>
    </row>
    <row r="7557" spans="6:6">
      <c r="F7557" s="2"/>
    </row>
    <row r="7558" spans="6:6">
      <c r="F7558" s="2"/>
    </row>
    <row r="7559" spans="6:6">
      <c r="F7559" s="2"/>
    </row>
    <row r="7560" spans="6:6">
      <c r="F7560" s="2"/>
    </row>
    <row r="7561" spans="6:6">
      <c r="F7561" s="2"/>
    </row>
    <row r="7562" spans="6:6">
      <c r="F7562" s="2"/>
    </row>
    <row r="7563" spans="6:6">
      <c r="F7563" s="2"/>
    </row>
    <row r="7564" spans="6:6">
      <c r="F7564" s="2"/>
    </row>
    <row r="7565" spans="6:6">
      <c r="F7565" s="2"/>
    </row>
    <row r="7566" spans="6:6">
      <c r="F7566" s="2"/>
    </row>
    <row r="7567" spans="6:6">
      <c r="F7567" s="2"/>
    </row>
    <row r="7568" spans="6:6">
      <c r="F7568" s="2"/>
    </row>
    <row r="7569" spans="6:6">
      <c r="F7569" s="2"/>
    </row>
    <row r="7570" spans="6:6">
      <c r="F7570" s="2"/>
    </row>
    <row r="7571" spans="6:6">
      <c r="F7571" s="2"/>
    </row>
    <row r="7572" spans="6:6">
      <c r="F7572" s="2"/>
    </row>
    <row r="7573" spans="6:6">
      <c r="F7573" s="2"/>
    </row>
    <row r="7574" spans="6:6">
      <c r="F7574" s="2"/>
    </row>
    <row r="7575" spans="6:6">
      <c r="F7575" s="2"/>
    </row>
    <row r="7576" spans="6:6">
      <c r="F7576" s="2"/>
    </row>
    <row r="7577" spans="6:6">
      <c r="F7577" s="2"/>
    </row>
    <row r="7578" spans="6:6">
      <c r="F7578" s="2"/>
    </row>
    <row r="7579" spans="6:6">
      <c r="F7579" s="2"/>
    </row>
    <row r="7580" spans="6:6">
      <c r="F7580" s="2"/>
    </row>
    <row r="7581" spans="6:6">
      <c r="F7581" s="2"/>
    </row>
    <row r="7582" spans="6:6">
      <c r="F7582" s="2"/>
    </row>
    <row r="7583" spans="6:6">
      <c r="F7583" s="2"/>
    </row>
    <row r="7584" spans="6:6">
      <c r="F7584" s="2"/>
    </row>
    <row r="7585" spans="6:6">
      <c r="F7585" s="2"/>
    </row>
    <row r="7586" spans="6:6">
      <c r="F7586" s="2"/>
    </row>
    <row r="7587" spans="6:6">
      <c r="F7587" s="2"/>
    </row>
    <row r="7588" spans="6:6">
      <c r="F7588" s="2"/>
    </row>
    <row r="7589" spans="6:6">
      <c r="F7589" s="2"/>
    </row>
    <row r="7590" spans="6:6">
      <c r="F7590" s="2"/>
    </row>
    <row r="7591" spans="6:6">
      <c r="F7591" s="2"/>
    </row>
    <row r="7592" spans="6:6">
      <c r="F7592" s="2"/>
    </row>
    <row r="7593" spans="6:6">
      <c r="F7593" s="2"/>
    </row>
    <row r="7594" spans="6:6">
      <c r="F7594" s="2"/>
    </row>
    <row r="7595" spans="6:6">
      <c r="F7595" s="2"/>
    </row>
    <row r="7596" spans="6:6">
      <c r="F7596" s="2"/>
    </row>
    <row r="7597" spans="6:6">
      <c r="F7597" s="2"/>
    </row>
    <row r="7598" spans="6:6">
      <c r="F7598" s="2"/>
    </row>
    <row r="7599" spans="6:6">
      <c r="F7599" s="2"/>
    </row>
    <row r="7600" spans="6:6">
      <c r="F7600" s="2"/>
    </row>
    <row r="7601" spans="6:6">
      <c r="F7601" s="2"/>
    </row>
    <row r="7602" spans="6:6">
      <c r="F7602" s="2"/>
    </row>
    <row r="7603" spans="6:6">
      <c r="F7603" s="2"/>
    </row>
    <row r="7604" spans="6:6">
      <c r="F7604" s="2"/>
    </row>
    <row r="7605" spans="6:6">
      <c r="F7605" s="2"/>
    </row>
    <row r="7606" spans="6:6">
      <c r="F7606" s="2"/>
    </row>
    <row r="7607" spans="6:6">
      <c r="F7607" s="2"/>
    </row>
    <row r="7608" spans="6:6">
      <c r="F7608" s="2"/>
    </row>
    <row r="7609" spans="6:6">
      <c r="F7609" s="2"/>
    </row>
    <row r="7610" spans="6:6">
      <c r="F7610" s="2"/>
    </row>
    <row r="7611" spans="6:6">
      <c r="F7611" s="2"/>
    </row>
    <row r="7612" spans="6:6">
      <c r="F7612" s="2"/>
    </row>
    <row r="7613" spans="6:6">
      <c r="F7613" s="2"/>
    </row>
    <row r="7614" spans="6:6">
      <c r="F7614" s="2"/>
    </row>
    <row r="7615" spans="6:6">
      <c r="F7615" s="2"/>
    </row>
    <row r="7616" spans="6:6">
      <c r="F7616" s="2"/>
    </row>
    <row r="7617" spans="6:6">
      <c r="F7617" s="2"/>
    </row>
    <row r="7618" spans="6:6">
      <c r="F7618" s="2"/>
    </row>
    <row r="7619" spans="6:6">
      <c r="F7619" s="2"/>
    </row>
    <row r="7620" spans="6:6">
      <c r="F7620" s="2"/>
    </row>
    <row r="7621" spans="6:6">
      <c r="F7621" s="2"/>
    </row>
    <row r="7622" spans="6:6">
      <c r="F7622" s="2"/>
    </row>
    <row r="7623" spans="6:6">
      <c r="F7623" s="2"/>
    </row>
    <row r="7624" spans="6:6">
      <c r="F7624" s="2"/>
    </row>
    <row r="7625" spans="6:6">
      <c r="F7625" s="2"/>
    </row>
    <row r="7626" spans="6:6">
      <c r="F7626" s="2"/>
    </row>
    <row r="7627" spans="6:6">
      <c r="F7627" s="2"/>
    </row>
    <row r="7628" spans="6:6">
      <c r="F7628" s="2"/>
    </row>
    <row r="7629" spans="6:6">
      <c r="F7629" s="2"/>
    </row>
    <row r="7630" spans="6:6">
      <c r="F7630" s="2"/>
    </row>
    <row r="7631" spans="6:6">
      <c r="F7631" s="2"/>
    </row>
    <row r="7632" spans="6:6">
      <c r="F7632" s="2"/>
    </row>
    <row r="7633" spans="6:6">
      <c r="F7633" s="2"/>
    </row>
    <row r="7634" spans="6:6">
      <c r="F7634" s="2"/>
    </row>
    <row r="7635" spans="6:6">
      <c r="F7635" s="2"/>
    </row>
    <row r="7636" spans="6:6">
      <c r="F7636" s="2"/>
    </row>
    <row r="7637" spans="6:6">
      <c r="F7637" s="2"/>
    </row>
    <row r="7638" spans="6:6">
      <c r="F7638" s="2"/>
    </row>
    <row r="7639" spans="6:6">
      <c r="F7639" s="2"/>
    </row>
    <row r="7640" spans="6:6">
      <c r="F7640" s="2"/>
    </row>
    <row r="7641" spans="6:6">
      <c r="F7641" s="2"/>
    </row>
    <row r="7642" spans="6:6">
      <c r="F7642" s="2"/>
    </row>
    <row r="7643" spans="6:6">
      <c r="F7643" s="2"/>
    </row>
    <row r="7644" spans="6:6">
      <c r="F7644" s="2"/>
    </row>
    <row r="7645" spans="6:6">
      <c r="F7645" s="2"/>
    </row>
    <row r="7646" spans="6:6">
      <c r="F7646" s="2"/>
    </row>
    <row r="7647" spans="6:6">
      <c r="F7647" s="2"/>
    </row>
    <row r="7648" spans="6:6">
      <c r="F7648" s="2"/>
    </row>
    <row r="7649" spans="6:6">
      <c r="F7649" s="2"/>
    </row>
    <row r="7650" spans="6:6">
      <c r="F7650" s="2"/>
    </row>
    <row r="7651" spans="6:6">
      <c r="F7651" s="2"/>
    </row>
    <row r="7652" spans="6:6">
      <c r="F7652" s="2"/>
    </row>
    <row r="7653" spans="6:6">
      <c r="F7653" s="2"/>
    </row>
    <row r="7654" spans="6:6">
      <c r="F7654" s="2"/>
    </row>
    <row r="7655" spans="6:6">
      <c r="F7655" s="2"/>
    </row>
    <row r="7656" spans="6:6">
      <c r="F7656" s="2"/>
    </row>
    <row r="7657" spans="6:6">
      <c r="F7657" s="2"/>
    </row>
    <row r="7658" spans="6:6">
      <c r="F7658" s="2"/>
    </row>
    <row r="7659" spans="6:6">
      <c r="F7659" s="2"/>
    </row>
    <row r="7660" spans="6:6">
      <c r="F7660" s="2"/>
    </row>
    <row r="7661" spans="6:6">
      <c r="F7661" s="2"/>
    </row>
    <row r="7662" spans="6:6">
      <c r="F7662" s="2"/>
    </row>
    <row r="7663" spans="6:6">
      <c r="F7663" s="2"/>
    </row>
    <row r="7664" spans="6:6">
      <c r="F7664" s="2"/>
    </row>
    <row r="7665" spans="6:6">
      <c r="F7665" s="2"/>
    </row>
    <row r="7666" spans="6:6">
      <c r="F7666" s="2"/>
    </row>
    <row r="7667" spans="6:6">
      <c r="F7667" s="2"/>
    </row>
    <row r="7668" spans="6:6">
      <c r="F7668" s="2"/>
    </row>
    <row r="7669" spans="6:6">
      <c r="F7669" s="2"/>
    </row>
    <row r="7670" spans="6:6">
      <c r="F7670" s="2"/>
    </row>
    <row r="7671" spans="6:6">
      <c r="F7671" s="2"/>
    </row>
    <row r="7672" spans="6:6">
      <c r="F7672" s="2"/>
    </row>
    <row r="7673" spans="6:6">
      <c r="F7673" s="2"/>
    </row>
    <row r="7674" spans="6:6">
      <c r="F7674" s="2"/>
    </row>
    <row r="7675" spans="6:6">
      <c r="F7675" s="2"/>
    </row>
    <row r="7676" spans="6:6">
      <c r="F7676" s="2"/>
    </row>
    <row r="7677" spans="6:6">
      <c r="F7677" s="2"/>
    </row>
    <row r="7678" spans="6:6">
      <c r="F7678" s="2"/>
    </row>
    <row r="7679" spans="6:6">
      <c r="F7679" s="2"/>
    </row>
    <row r="7680" spans="6:6">
      <c r="F7680" s="2"/>
    </row>
    <row r="7681" spans="6:6">
      <c r="F7681" s="2"/>
    </row>
    <row r="7682" spans="6:6">
      <c r="F7682" s="2"/>
    </row>
    <row r="7683" spans="6:6">
      <c r="F7683" s="2"/>
    </row>
    <row r="7684" spans="6:6">
      <c r="F7684" s="2"/>
    </row>
    <row r="7685" spans="6:6">
      <c r="F7685" s="2"/>
    </row>
    <row r="7686" spans="6:6">
      <c r="F7686" s="2"/>
    </row>
    <row r="7687" spans="6:6">
      <c r="F7687" s="2"/>
    </row>
    <row r="7688" spans="6:6">
      <c r="F7688" s="2"/>
    </row>
    <row r="7689" spans="6:6">
      <c r="F7689" s="2"/>
    </row>
    <row r="7690" spans="6:6">
      <c r="F7690" s="2"/>
    </row>
    <row r="7691" spans="6:6">
      <c r="F7691" s="2"/>
    </row>
    <row r="7692" spans="6:6">
      <c r="F7692" s="2"/>
    </row>
    <row r="7693" spans="6:6">
      <c r="F7693" s="2"/>
    </row>
    <row r="7694" spans="6:6">
      <c r="F7694" s="2"/>
    </row>
    <row r="7695" spans="6:6">
      <c r="F7695" s="2"/>
    </row>
    <row r="7696" spans="6:6">
      <c r="F7696" s="2"/>
    </row>
    <row r="7697" spans="6:6">
      <c r="F7697" s="2"/>
    </row>
    <row r="7698" spans="6:6">
      <c r="F7698" s="2"/>
    </row>
    <row r="7699" spans="6:6">
      <c r="F7699" s="2"/>
    </row>
    <row r="7700" spans="6:6">
      <c r="F7700" s="2"/>
    </row>
    <row r="7701" spans="6:6">
      <c r="F7701" s="2"/>
    </row>
    <row r="7702" spans="6:6">
      <c r="F7702" s="2"/>
    </row>
    <row r="7703" spans="6:6">
      <c r="F7703" s="2"/>
    </row>
    <row r="7704" spans="6:6">
      <c r="F7704" s="2"/>
    </row>
    <row r="7705" spans="6:6">
      <c r="F7705" s="2"/>
    </row>
    <row r="7706" spans="6:6">
      <c r="F7706" s="2"/>
    </row>
    <row r="7707" spans="6:6">
      <c r="F7707" s="2"/>
    </row>
    <row r="7708" spans="6:6">
      <c r="F7708" s="2"/>
    </row>
    <row r="7709" spans="6:6">
      <c r="F7709" s="2"/>
    </row>
    <row r="7710" spans="6:6">
      <c r="F7710" s="2"/>
    </row>
    <row r="7711" spans="6:6">
      <c r="F7711" s="2"/>
    </row>
    <row r="7712" spans="6:6">
      <c r="F7712" s="2"/>
    </row>
    <row r="7713" spans="6:6">
      <c r="F7713" s="2"/>
    </row>
    <row r="7714" spans="6:6">
      <c r="F7714" s="2"/>
    </row>
    <row r="7715" spans="6:6">
      <c r="F7715" s="2"/>
    </row>
    <row r="7716" spans="6:6">
      <c r="F7716" s="2"/>
    </row>
    <row r="7717" spans="6:6">
      <c r="F7717" s="2"/>
    </row>
    <row r="7718" spans="6:6">
      <c r="F7718" s="2"/>
    </row>
    <row r="7719" spans="6:6">
      <c r="F7719" s="2"/>
    </row>
    <row r="7720" spans="6:6">
      <c r="F7720" s="2"/>
    </row>
    <row r="7721" spans="6:6">
      <c r="F7721" s="2"/>
    </row>
    <row r="7722" spans="6:6">
      <c r="F7722" s="2"/>
    </row>
    <row r="7723" spans="6:6">
      <c r="F7723" s="2"/>
    </row>
    <row r="7724" spans="6:6">
      <c r="F7724" s="2"/>
    </row>
    <row r="7725" spans="6:6">
      <c r="F7725" s="2"/>
    </row>
    <row r="7726" spans="6:6">
      <c r="F7726" s="2"/>
    </row>
    <row r="7727" spans="6:6">
      <c r="F7727" s="2"/>
    </row>
    <row r="7728" spans="6:6">
      <c r="F7728" s="2"/>
    </row>
    <row r="7729" spans="6:6">
      <c r="F7729" s="2"/>
    </row>
    <row r="7730" spans="6:6">
      <c r="F7730" s="2"/>
    </row>
    <row r="7731" spans="6:6">
      <c r="F7731" s="2"/>
    </row>
    <row r="7732" spans="6:6">
      <c r="F7732" s="2"/>
    </row>
    <row r="7733" spans="6:6">
      <c r="F7733" s="2"/>
    </row>
    <row r="7734" spans="6:6">
      <c r="F7734" s="2"/>
    </row>
    <row r="7735" spans="6:6">
      <c r="F7735" s="2"/>
    </row>
    <row r="7736" spans="6:6">
      <c r="F7736" s="2"/>
    </row>
    <row r="7737" spans="6:6">
      <c r="F7737" s="2"/>
    </row>
    <row r="7738" spans="6:6">
      <c r="F7738" s="2"/>
    </row>
    <row r="7739" spans="6:6">
      <c r="F7739" s="2"/>
    </row>
    <row r="7740" spans="6:6">
      <c r="F7740" s="2"/>
    </row>
    <row r="7741" spans="6:6">
      <c r="F7741" s="2"/>
    </row>
    <row r="7742" spans="6:6">
      <c r="F7742" s="2"/>
    </row>
    <row r="7743" spans="6:6">
      <c r="F7743" s="2"/>
    </row>
    <row r="7744" spans="6:6">
      <c r="F7744" s="2"/>
    </row>
    <row r="7745" spans="6:6">
      <c r="F7745" s="2"/>
    </row>
    <row r="7746" spans="6:6">
      <c r="F7746" s="2"/>
    </row>
    <row r="7747" spans="6:6">
      <c r="F7747" s="2"/>
    </row>
    <row r="7748" spans="6:6">
      <c r="F7748" s="2"/>
    </row>
    <row r="7749" spans="6:6">
      <c r="F7749" s="2"/>
    </row>
    <row r="7750" spans="6:6">
      <c r="F7750" s="2"/>
    </row>
    <row r="7751" spans="6:6">
      <c r="F7751" s="2"/>
    </row>
    <row r="7752" spans="6:6">
      <c r="F7752" s="2"/>
    </row>
    <row r="7753" spans="6:6">
      <c r="F7753" s="2"/>
    </row>
    <row r="7754" spans="6:6">
      <c r="F7754" s="2"/>
    </row>
    <row r="7755" spans="6:6">
      <c r="F7755" s="2"/>
    </row>
    <row r="7756" spans="6:6">
      <c r="F7756" s="2"/>
    </row>
    <row r="7757" spans="6:6">
      <c r="F7757" s="2"/>
    </row>
    <row r="7758" spans="6:6">
      <c r="F7758" s="2"/>
    </row>
    <row r="7759" spans="6:6">
      <c r="F7759" s="2"/>
    </row>
    <row r="7760" spans="6:6">
      <c r="F7760" s="2"/>
    </row>
    <row r="7761" spans="6:6">
      <c r="F7761" s="2"/>
    </row>
    <row r="7762" spans="6:6">
      <c r="F7762" s="2"/>
    </row>
    <row r="7763" spans="6:6">
      <c r="F7763" s="2"/>
    </row>
    <row r="7764" spans="6:6">
      <c r="F7764" s="2"/>
    </row>
    <row r="7765" spans="6:6">
      <c r="F7765" s="2"/>
    </row>
    <row r="7766" spans="6:6">
      <c r="F7766" s="2"/>
    </row>
    <row r="7767" spans="6:6">
      <c r="F7767" s="2"/>
    </row>
    <row r="7768" spans="6:6">
      <c r="F7768" s="2"/>
    </row>
    <row r="7769" spans="6:6">
      <c r="F7769" s="2"/>
    </row>
    <row r="7770" spans="6:6">
      <c r="F7770" s="2"/>
    </row>
    <row r="7771" spans="6:6">
      <c r="F7771" s="2"/>
    </row>
    <row r="7772" spans="6:6">
      <c r="F7772" s="2"/>
    </row>
    <row r="7773" spans="6:6">
      <c r="F7773" s="2"/>
    </row>
    <row r="7774" spans="6:6">
      <c r="F7774" s="2"/>
    </row>
    <row r="7775" spans="6:6">
      <c r="F7775" s="2"/>
    </row>
    <row r="7776" spans="6:6">
      <c r="F7776" s="2"/>
    </row>
    <row r="7777" spans="6:6">
      <c r="F7777" s="2"/>
    </row>
    <row r="7778" spans="6:6">
      <c r="F7778" s="2"/>
    </row>
    <row r="7779" spans="6:6">
      <c r="F7779" s="2"/>
    </row>
    <row r="7780" spans="6:6">
      <c r="F7780" s="2"/>
    </row>
    <row r="7781" spans="6:6">
      <c r="F7781" s="2"/>
    </row>
    <row r="7782" spans="6:6">
      <c r="F7782" s="2"/>
    </row>
    <row r="7783" spans="6:6">
      <c r="F7783" s="2"/>
    </row>
    <row r="7784" spans="6:6">
      <c r="F7784" s="2"/>
    </row>
    <row r="7785" spans="6:6">
      <c r="F7785" s="2"/>
    </row>
    <row r="7786" spans="6:6">
      <c r="F7786" s="2"/>
    </row>
    <row r="7787" spans="6:6">
      <c r="F7787" s="2"/>
    </row>
    <row r="7788" spans="6:6">
      <c r="F7788" s="2"/>
    </row>
    <row r="7789" spans="6:6">
      <c r="F7789" s="2"/>
    </row>
    <row r="7790" spans="6:6">
      <c r="F7790" s="2"/>
    </row>
    <row r="7791" spans="6:6">
      <c r="F7791" s="2"/>
    </row>
    <row r="7792" spans="6:6">
      <c r="F7792" s="2"/>
    </row>
    <row r="7793" spans="6:6">
      <c r="F7793" s="2"/>
    </row>
    <row r="7794" spans="6:6">
      <c r="F7794" s="2"/>
    </row>
    <row r="7795" spans="6:6">
      <c r="F7795" s="2"/>
    </row>
    <row r="7796" spans="6:6">
      <c r="F7796" s="2"/>
    </row>
    <row r="7797" spans="6:6">
      <c r="F7797" s="2"/>
    </row>
    <row r="7798" spans="6:6">
      <c r="F7798" s="2"/>
    </row>
    <row r="7799" spans="6:6">
      <c r="F7799" s="2"/>
    </row>
    <row r="7800" spans="6:6">
      <c r="F7800" s="2"/>
    </row>
    <row r="7801" spans="6:6">
      <c r="F7801" s="2"/>
    </row>
    <row r="7802" spans="6:6">
      <c r="F7802" s="2"/>
    </row>
    <row r="7803" spans="6:6">
      <c r="F7803" s="2"/>
    </row>
    <row r="7804" spans="6:6">
      <c r="F7804" s="2"/>
    </row>
    <row r="7805" spans="6:6">
      <c r="F7805" s="2"/>
    </row>
    <row r="7806" spans="6:6">
      <c r="F7806" s="2"/>
    </row>
    <row r="7807" spans="6:6">
      <c r="F7807" s="2"/>
    </row>
    <row r="7808" spans="6:6">
      <c r="F7808" s="2"/>
    </row>
    <row r="7809" spans="6:6">
      <c r="F7809" s="2"/>
    </row>
    <row r="7810" spans="6:6">
      <c r="F7810" s="2"/>
    </row>
    <row r="7811" spans="6:6">
      <c r="F7811" s="2"/>
    </row>
    <row r="7812" spans="6:6">
      <c r="F7812" s="2"/>
    </row>
    <row r="7813" spans="6:6">
      <c r="F7813" s="2"/>
    </row>
    <row r="7814" spans="6:6">
      <c r="F7814" s="2"/>
    </row>
    <row r="7815" spans="6:6">
      <c r="F7815" s="2"/>
    </row>
    <row r="7816" spans="6:6">
      <c r="F7816" s="2"/>
    </row>
    <row r="7817" spans="6:6">
      <c r="F7817" s="2"/>
    </row>
    <row r="7818" spans="6:6">
      <c r="F7818" s="2"/>
    </row>
    <row r="7819" spans="6:6">
      <c r="F7819" s="2"/>
    </row>
    <row r="7820" spans="6:6">
      <c r="F7820" s="2"/>
    </row>
    <row r="7821" spans="6:6">
      <c r="F7821" s="2"/>
    </row>
    <row r="7822" spans="6:6">
      <c r="F7822" s="2"/>
    </row>
    <row r="7823" spans="6:6">
      <c r="F7823" s="2"/>
    </row>
    <row r="7824" spans="6:6">
      <c r="F7824" s="2"/>
    </row>
    <row r="7825" spans="6:6">
      <c r="F7825" s="2"/>
    </row>
    <row r="7826" spans="6:6">
      <c r="F7826" s="2"/>
    </row>
    <row r="7827" spans="6:6">
      <c r="F7827" s="2"/>
    </row>
    <row r="7828" spans="6:6">
      <c r="F7828" s="2"/>
    </row>
    <row r="7829" spans="6:6">
      <c r="F7829" s="2"/>
    </row>
    <row r="7830" spans="6:6">
      <c r="F7830" s="2"/>
    </row>
    <row r="7831" spans="6:6">
      <c r="F7831" s="2"/>
    </row>
    <row r="7832" spans="6:6">
      <c r="F7832" s="2"/>
    </row>
    <row r="7833" spans="6:6">
      <c r="F7833" s="2"/>
    </row>
    <row r="7834" spans="6:6">
      <c r="F7834" s="2"/>
    </row>
    <row r="7835" spans="6:6">
      <c r="F7835" s="2"/>
    </row>
    <row r="7836" spans="6:6">
      <c r="F7836" s="2"/>
    </row>
    <row r="7837" spans="6:6">
      <c r="F7837" s="2"/>
    </row>
    <row r="7838" spans="6:6">
      <c r="F7838" s="2"/>
    </row>
    <row r="7839" spans="6:6">
      <c r="F7839" s="2"/>
    </row>
    <row r="7840" spans="6:6">
      <c r="F7840" s="2"/>
    </row>
    <row r="7841" spans="6:6">
      <c r="F7841" s="2"/>
    </row>
    <row r="7842" spans="6:6">
      <c r="F7842" s="2"/>
    </row>
    <row r="7843" spans="6:6">
      <c r="F7843" s="2"/>
    </row>
    <row r="7844" spans="6:6">
      <c r="F7844" s="2"/>
    </row>
    <row r="7845" spans="6:6">
      <c r="F7845" s="2"/>
    </row>
    <row r="7846" spans="6:6">
      <c r="F7846" s="2"/>
    </row>
    <row r="7847" spans="6:6">
      <c r="F7847" s="2"/>
    </row>
    <row r="7848" spans="6:6">
      <c r="F7848" s="2"/>
    </row>
    <row r="7849" spans="6:6">
      <c r="F7849" s="2"/>
    </row>
    <row r="7850" spans="6:6">
      <c r="F7850" s="2"/>
    </row>
    <row r="7851" spans="6:6">
      <c r="F7851" s="2"/>
    </row>
    <row r="7852" spans="6:6">
      <c r="F7852" s="2"/>
    </row>
    <row r="7853" spans="6:6">
      <c r="F7853" s="2"/>
    </row>
    <row r="7854" spans="6:6">
      <c r="F7854" s="2"/>
    </row>
    <row r="7855" spans="6:6">
      <c r="F7855" s="2"/>
    </row>
    <row r="7856" spans="6:6">
      <c r="F7856" s="2"/>
    </row>
    <row r="7857" spans="6:6">
      <c r="F7857" s="2"/>
    </row>
    <row r="7858" spans="6:6">
      <c r="F7858" s="2"/>
    </row>
    <row r="7859" spans="6:6">
      <c r="F7859" s="2"/>
    </row>
    <row r="7860" spans="6:6">
      <c r="F7860" s="2"/>
    </row>
    <row r="7861" spans="6:6">
      <c r="F7861" s="2"/>
    </row>
    <row r="7862" spans="6:6">
      <c r="F7862" s="2"/>
    </row>
    <row r="7863" spans="6:6">
      <c r="F7863" s="2"/>
    </row>
    <row r="7864" spans="6:6">
      <c r="F7864" s="2"/>
    </row>
    <row r="7865" spans="6:6">
      <c r="F7865" s="2"/>
    </row>
    <row r="7866" spans="6:6">
      <c r="F7866" s="2"/>
    </row>
    <row r="7867" spans="6:6">
      <c r="F7867" s="2"/>
    </row>
    <row r="7868" spans="6:6">
      <c r="F7868" s="2"/>
    </row>
    <row r="7869" spans="6:6">
      <c r="F7869" s="2"/>
    </row>
    <row r="7870" spans="6:6">
      <c r="F7870" s="2"/>
    </row>
    <row r="7871" spans="6:6">
      <c r="F7871" s="2"/>
    </row>
    <row r="7872" spans="6:6">
      <c r="F7872" s="2"/>
    </row>
    <row r="7873" spans="6:6">
      <c r="F7873" s="2"/>
    </row>
    <row r="7874" spans="6:6">
      <c r="F7874" s="2"/>
    </row>
    <row r="7875" spans="6:6">
      <c r="F7875" s="2"/>
    </row>
    <row r="7876" spans="6:6">
      <c r="F7876" s="2"/>
    </row>
    <row r="7877" spans="6:6">
      <c r="F7877" s="2"/>
    </row>
    <row r="7878" spans="6:6">
      <c r="F7878" s="2"/>
    </row>
    <row r="7879" spans="6:6">
      <c r="F7879" s="2"/>
    </row>
    <row r="7880" spans="6:6">
      <c r="F7880" s="2"/>
    </row>
    <row r="7881" spans="6:6">
      <c r="F7881" s="2"/>
    </row>
    <row r="7882" spans="6:6">
      <c r="F7882" s="2"/>
    </row>
    <row r="7883" spans="6:6">
      <c r="F7883" s="2"/>
    </row>
    <row r="7884" spans="6:6">
      <c r="F7884" s="2"/>
    </row>
    <row r="7885" spans="6:6">
      <c r="F7885" s="2"/>
    </row>
    <row r="7886" spans="6:6">
      <c r="F7886" s="2"/>
    </row>
    <row r="7887" spans="6:6">
      <c r="F7887" s="2"/>
    </row>
    <row r="7888" spans="6:6">
      <c r="F7888" s="2"/>
    </row>
    <row r="7889" spans="6:6">
      <c r="F7889" s="2"/>
    </row>
    <row r="7890" spans="6:6">
      <c r="F7890" s="2"/>
    </row>
    <row r="7891" spans="6:6">
      <c r="F7891" s="2"/>
    </row>
    <row r="7892" spans="6:6">
      <c r="F7892" s="2"/>
    </row>
    <row r="7893" spans="6:6">
      <c r="F7893" s="2"/>
    </row>
    <row r="7894" spans="6:6">
      <c r="F7894" s="2"/>
    </row>
    <row r="7895" spans="6:6">
      <c r="F7895" s="2"/>
    </row>
    <row r="7896" spans="6:6">
      <c r="F7896" s="2"/>
    </row>
    <row r="7897" spans="6:6">
      <c r="F7897" s="2"/>
    </row>
    <row r="7898" spans="6:6">
      <c r="F7898" s="2"/>
    </row>
    <row r="7899" spans="6:6">
      <c r="F7899" s="2"/>
    </row>
    <row r="7900" spans="6:6">
      <c r="F7900" s="2"/>
    </row>
    <row r="7901" spans="6:6">
      <c r="F7901" s="2"/>
    </row>
    <row r="7902" spans="6:6">
      <c r="F7902" s="2"/>
    </row>
    <row r="7903" spans="6:6">
      <c r="F7903" s="2"/>
    </row>
    <row r="7904" spans="6:6">
      <c r="F7904" s="2"/>
    </row>
    <row r="7905" spans="6:6">
      <c r="F7905" s="2"/>
    </row>
    <row r="7906" spans="6:6">
      <c r="F7906" s="2"/>
    </row>
    <row r="7907" spans="6:6">
      <c r="F7907" s="2"/>
    </row>
    <row r="7908" spans="6:6">
      <c r="F7908" s="2"/>
    </row>
    <row r="7909" spans="6:6">
      <c r="F7909" s="2"/>
    </row>
    <row r="7910" spans="6:6">
      <c r="F7910" s="2"/>
    </row>
    <row r="7911" spans="6:6">
      <c r="F7911" s="2"/>
    </row>
    <row r="7912" spans="6:6">
      <c r="F7912" s="2"/>
    </row>
    <row r="7913" spans="6:6">
      <c r="F7913" s="2"/>
    </row>
    <row r="7914" spans="6:6">
      <c r="F7914" s="2"/>
    </row>
    <row r="7915" spans="6:6">
      <c r="F7915" s="2"/>
    </row>
    <row r="7916" spans="6:6">
      <c r="F7916" s="2"/>
    </row>
    <row r="7917" spans="6:6">
      <c r="F7917" s="2"/>
    </row>
    <row r="7918" spans="6:6">
      <c r="F7918" s="2"/>
    </row>
    <row r="7919" spans="6:6">
      <c r="F7919" s="2"/>
    </row>
    <row r="7920" spans="6:6">
      <c r="F7920" s="2"/>
    </row>
    <row r="7921" spans="6:6">
      <c r="F7921" s="2"/>
    </row>
    <row r="7922" spans="6:6">
      <c r="F7922" s="2"/>
    </row>
    <row r="7923" spans="6:6">
      <c r="F7923" s="2"/>
    </row>
    <row r="7924" spans="6:6">
      <c r="F7924" s="2"/>
    </row>
    <row r="7925" spans="6:6">
      <c r="F7925" s="2"/>
    </row>
    <row r="7926" spans="6:6">
      <c r="F7926" s="2"/>
    </row>
    <row r="7927" spans="6:6">
      <c r="F7927" s="2"/>
    </row>
    <row r="7928" spans="6:6">
      <c r="F7928" s="2"/>
    </row>
    <row r="7929" spans="6:6">
      <c r="F7929" s="2"/>
    </row>
    <row r="7930" spans="6:6">
      <c r="F7930" s="2"/>
    </row>
    <row r="7931" spans="6:6">
      <c r="F7931" s="2"/>
    </row>
    <row r="7932" spans="6:6">
      <c r="F7932" s="2"/>
    </row>
    <row r="7933" spans="6:6">
      <c r="F7933" s="2"/>
    </row>
    <row r="7934" spans="6:6">
      <c r="F7934" s="2"/>
    </row>
    <row r="7935" spans="6:6">
      <c r="F7935" s="2"/>
    </row>
    <row r="7936" spans="6:6">
      <c r="F7936" s="2"/>
    </row>
    <row r="7937" spans="6:6">
      <c r="F7937" s="2"/>
    </row>
    <row r="7938" spans="6:6">
      <c r="F7938" s="2"/>
    </row>
    <row r="7939" spans="6:6">
      <c r="F7939" s="2"/>
    </row>
    <row r="7940" spans="6:6">
      <c r="F7940" s="2"/>
    </row>
    <row r="7941" spans="6:6">
      <c r="F7941" s="2"/>
    </row>
    <row r="7942" spans="6:6">
      <c r="F7942" s="2"/>
    </row>
    <row r="7943" spans="6:6">
      <c r="F7943" s="2"/>
    </row>
    <row r="7944" spans="6:6">
      <c r="F7944" s="2"/>
    </row>
    <row r="7945" spans="6:6">
      <c r="F7945" s="2"/>
    </row>
    <row r="7946" spans="6:6">
      <c r="F7946" s="2"/>
    </row>
    <row r="7947" spans="6:6">
      <c r="F7947" s="2"/>
    </row>
    <row r="7948" spans="6:6">
      <c r="F7948" s="2"/>
    </row>
    <row r="7949" spans="6:6">
      <c r="F7949" s="2"/>
    </row>
    <row r="7950" spans="6:6">
      <c r="F7950" s="2"/>
    </row>
    <row r="7951" spans="6:6">
      <c r="F7951" s="2"/>
    </row>
    <row r="7952" spans="6:6">
      <c r="F7952" s="2"/>
    </row>
    <row r="7953" spans="6:6">
      <c r="F7953" s="2"/>
    </row>
    <row r="7954" spans="6:6">
      <c r="F7954" s="2"/>
    </row>
    <row r="7955" spans="6:6">
      <c r="F7955" s="2"/>
    </row>
    <row r="7956" spans="6:6">
      <c r="F7956" s="2"/>
    </row>
    <row r="7957" spans="6:6">
      <c r="F7957" s="2"/>
    </row>
    <row r="7958" spans="6:6">
      <c r="F7958" s="2"/>
    </row>
    <row r="7959" spans="6:6">
      <c r="F7959" s="2"/>
    </row>
    <row r="7960" spans="6:6">
      <c r="F7960" s="2"/>
    </row>
    <row r="7961" spans="6:6">
      <c r="F7961" s="2"/>
    </row>
    <row r="7962" spans="6:6">
      <c r="F7962" s="2"/>
    </row>
    <row r="7963" spans="6:6">
      <c r="F7963" s="2"/>
    </row>
    <row r="7964" spans="6:6">
      <c r="F7964" s="2"/>
    </row>
    <row r="7965" spans="6:6">
      <c r="F7965" s="2"/>
    </row>
    <row r="7966" spans="6:6">
      <c r="F7966" s="2"/>
    </row>
    <row r="7967" spans="6:6">
      <c r="F7967" s="2"/>
    </row>
    <row r="7968" spans="6:6">
      <c r="F7968" s="2"/>
    </row>
    <row r="7969" spans="6:6">
      <c r="F7969" s="2"/>
    </row>
    <row r="7970" spans="6:6">
      <c r="F7970" s="2"/>
    </row>
    <row r="7971" spans="6:6">
      <c r="F7971" s="2"/>
    </row>
    <row r="7972" spans="6:6">
      <c r="F7972" s="2"/>
    </row>
    <row r="7973" spans="6:6">
      <c r="F7973" s="2"/>
    </row>
    <row r="7974" spans="6:6">
      <c r="F7974" s="2"/>
    </row>
    <row r="7975" spans="6:6">
      <c r="F7975" s="2"/>
    </row>
    <row r="7976" spans="6:6">
      <c r="F7976" s="2"/>
    </row>
    <row r="7977" spans="6:6">
      <c r="F7977" s="2"/>
    </row>
    <row r="7978" spans="6:6">
      <c r="F7978" s="2"/>
    </row>
    <row r="7979" spans="6:6">
      <c r="F7979" s="2"/>
    </row>
    <row r="7980" spans="6:6">
      <c r="F7980" s="2"/>
    </row>
    <row r="7981" spans="6:6">
      <c r="F7981" s="2"/>
    </row>
    <row r="7982" spans="6:6">
      <c r="F7982" s="2"/>
    </row>
    <row r="7983" spans="6:6">
      <c r="F7983" s="2"/>
    </row>
    <row r="7984" spans="6:6">
      <c r="F7984" s="2"/>
    </row>
    <row r="7985" spans="6:6">
      <c r="F7985" s="2"/>
    </row>
    <row r="7986" spans="6:6">
      <c r="F7986" s="2"/>
    </row>
    <row r="7987" spans="6:6">
      <c r="F7987" s="2"/>
    </row>
    <row r="7988" spans="6:6">
      <c r="F7988" s="2"/>
    </row>
    <row r="7989" spans="6:6">
      <c r="F7989" s="2"/>
    </row>
    <row r="7990" spans="6:6">
      <c r="F7990" s="2"/>
    </row>
    <row r="7991" spans="6:6">
      <c r="F7991" s="2"/>
    </row>
    <row r="7992" spans="6:6">
      <c r="F7992" s="2"/>
    </row>
    <row r="7993" spans="6:6">
      <c r="F7993" s="2"/>
    </row>
    <row r="7994" spans="6:6">
      <c r="F7994" s="2"/>
    </row>
    <row r="7995" spans="6:6">
      <c r="F7995" s="2"/>
    </row>
    <row r="7996" spans="6:6">
      <c r="F7996" s="2"/>
    </row>
    <row r="7997" spans="6:6">
      <c r="F7997" s="2"/>
    </row>
    <row r="7998" spans="6:6">
      <c r="F7998" s="2"/>
    </row>
    <row r="7999" spans="6:6">
      <c r="F7999" s="2"/>
    </row>
    <row r="8000" spans="6:6">
      <c r="F8000" s="2"/>
    </row>
    <row r="8001" spans="6:6">
      <c r="F8001" s="2"/>
    </row>
    <row r="8002" spans="6:6">
      <c r="F8002" s="2"/>
    </row>
    <row r="8003" spans="6:6">
      <c r="F8003" s="2"/>
    </row>
    <row r="8004" spans="6:6">
      <c r="F8004" s="2"/>
    </row>
    <row r="8005" spans="6:6">
      <c r="F8005" s="2"/>
    </row>
    <row r="8006" spans="6:6">
      <c r="F8006" s="2"/>
    </row>
    <row r="8007" spans="6:6">
      <c r="F8007" s="2"/>
    </row>
    <row r="8008" spans="6:6">
      <c r="F8008" s="2"/>
    </row>
    <row r="8009" spans="6:6">
      <c r="F8009" s="2"/>
    </row>
    <row r="8010" spans="6:6">
      <c r="F8010" s="2"/>
    </row>
    <row r="8011" spans="6:6">
      <c r="F8011" s="2"/>
    </row>
    <row r="8012" spans="6:6">
      <c r="F8012" s="2"/>
    </row>
    <row r="8013" spans="6:6">
      <c r="F8013" s="2"/>
    </row>
    <row r="8014" spans="6:6">
      <c r="F8014" s="2"/>
    </row>
    <row r="8015" spans="6:6">
      <c r="F8015" s="2"/>
    </row>
    <row r="8016" spans="6:6">
      <c r="F8016" s="2"/>
    </row>
    <row r="8017" spans="6:6">
      <c r="F8017" s="2"/>
    </row>
    <row r="8018" spans="6:6">
      <c r="F8018" s="2"/>
    </row>
    <row r="8019" spans="6:6">
      <c r="F8019" s="2"/>
    </row>
    <row r="8020" spans="6:6">
      <c r="F8020" s="2"/>
    </row>
    <row r="8021" spans="6:6">
      <c r="F8021" s="2"/>
    </row>
    <row r="8022" spans="6:6">
      <c r="F8022" s="2"/>
    </row>
    <row r="8023" spans="6:6">
      <c r="F8023" s="2"/>
    </row>
    <row r="8024" spans="6:6">
      <c r="F8024" s="2"/>
    </row>
    <row r="8025" spans="6:6">
      <c r="F8025" s="2"/>
    </row>
    <row r="8026" spans="6:6">
      <c r="F8026" s="2"/>
    </row>
    <row r="8027" spans="6:6">
      <c r="F8027" s="2"/>
    </row>
    <row r="8028" spans="6:6">
      <c r="F8028" s="2"/>
    </row>
    <row r="8029" spans="6:6">
      <c r="F8029" s="2"/>
    </row>
    <row r="8030" spans="6:6">
      <c r="F8030" s="2"/>
    </row>
    <row r="8031" spans="6:6">
      <c r="F8031" s="2"/>
    </row>
    <row r="8032" spans="6:6">
      <c r="F8032" s="2"/>
    </row>
    <row r="8033" spans="6:6">
      <c r="F8033" s="2"/>
    </row>
    <row r="8034" spans="6:6">
      <c r="F8034" s="2"/>
    </row>
    <row r="8035" spans="6:6">
      <c r="F8035" s="2"/>
    </row>
    <row r="8036" spans="6:6">
      <c r="F8036" s="2"/>
    </row>
    <row r="8037" spans="6:6">
      <c r="F8037" s="2"/>
    </row>
    <row r="8038" spans="6:6">
      <c r="F8038" s="2"/>
    </row>
    <row r="8039" spans="6:6">
      <c r="F8039" s="2"/>
    </row>
    <row r="8040" spans="6:6">
      <c r="F8040" s="2"/>
    </row>
    <row r="8041" spans="6:6">
      <c r="F8041" s="2"/>
    </row>
    <row r="8042" spans="6:6">
      <c r="F8042" s="2"/>
    </row>
    <row r="8043" spans="6:6">
      <c r="F8043" s="2"/>
    </row>
    <row r="8044" spans="6:6">
      <c r="F8044" s="2"/>
    </row>
    <row r="8045" spans="6:6">
      <c r="F8045" s="2"/>
    </row>
    <row r="8046" spans="6:6">
      <c r="F8046" s="2"/>
    </row>
    <row r="8047" spans="6:6">
      <c r="F8047" s="2"/>
    </row>
    <row r="8048" spans="6:6">
      <c r="F8048" s="2"/>
    </row>
    <row r="8049" spans="6:6">
      <c r="F8049" s="2"/>
    </row>
    <row r="8050" spans="6:6">
      <c r="F8050" s="2"/>
    </row>
    <row r="8051" spans="6:6">
      <c r="F8051" s="2"/>
    </row>
    <row r="8052" spans="6:6">
      <c r="F8052" s="2"/>
    </row>
    <row r="8053" spans="6:6">
      <c r="F8053" s="2"/>
    </row>
    <row r="8054" spans="6:6">
      <c r="F8054" s="2"/>
    </row>
    <row r="8055" spans="6:6">
      <c r="F8055" s="2"/>
    </row>
    <row r="8056" spans="6:6">
      <c r="F8056" s="2"/>
    </row>
    <row r="8057" spans="6:6">
      <c r="F8057" s="2"/>
    </row>
    <row r="8058" spans="6:6">
      <c r="F8058" s="2"/>
    </row>
    <row r="8059" spans="6:6">
      <c r="F8059" s="2"/>
    </row>
    <row r="8060" spans="6:6">
      <c r="F8060" s="2"/>
    </row>
    <row r="8061" spans="6:6">
      <c r="F8061" s="2"/>
    </row>
    <row r="8062" spans="6:6">
      <c r="F8062" s="2"/>
    </row>
    <row r="8063" spans="6:6">
      <c r="F8063" s="2"/>
    </row>
    <row r="8064" spans="6:6">
      <c r="F8064" s="2"/>
    </row>
    <row r="8065" spans="6:6">
      <c r="F8065" s="2"/>
    </row>
    <row r="8066" spans="6:6">
      <c r="F8066" s="2"/>
    </row>
    <row r="8067" spans="6:6">
      <c r="F8067" s="2"/>
    </row>
    <row r="8068" spans="6:6">
      <c r="F8068" s="2"/>
    </row>
    <row r="8069" spans="6:6">
      <c r="F8069" s="2"/>
    </row>
    <row r="8070" spans="6:6">
      <c r="F8070" s="2"/>
    </row>
    <row r="8071" spans="6:6">
      <c r="F8071" s="2"/>
    </row>
    <row r="8072" spans="6:6">
      <c r="F8072" s="2"/>
    </row>
    <row r="8073" spans="6:6">
      <c r="F8073" s="2"/>
    </row>
    <row r="8074" spans="6:6">
      <c r="F8074" s="2"/>
    </row>
    <row r="8075" spans="6:6">
      <c r="F8075" s="2"/>
    </row>
    <row r="8076" spans="6:6">
      <c r="F8076" s="2"/>
    </row>
    <row r="8077" spans="6:6">
      <c r="F8077" s="2"/>
    </row>
    <row r="8078" spans="6:6">
      <c r="F8078" s="2"/>
    </row>
    <row r="8079" spans="6:6">
      <c r="F8079" s="2"/>
    </row>
    <row r="8080" spans="6:6">
      <c r="F8080" s="2"/>
    </row>
    <row r="8081" spans="6:6">
      <c r="F8081" s="2"/>
    </row>
    <row r="8082" spans="6:6">
      <c r="F8082" s="2"/>
    </row>
    <row r="8083" spans="6:6">
      <c r="F8083" s="2"/>
    </row>
    <row r="8084" spans="6:6">
      <c r="F8084" s="2"/>
    </row>
    <row r="8085" spans="6:6">
      <c r="F8085" s="2"/>
    </row>
    <row r="8086" spans="6:6">
      <c r="F8086" s="2"/>
    </row>
    <row r="8087" spans="6:6">
      <c r="F8087" s="2"/>
    </row>
    <row r="8088" spans="6:6">
      <c r="F8088" s="2"/>
    </row>
    <row r="8089" spans="6:6">
      <c r="F8089" s="2"/>
    </row>
    <row r="8090" spans="6:6">
      <c r="F8090" s="2"/>
    </row>
    <row r="8091" spans="6:6">
      <c r="F8091" s="2"/>
    </row>
    <row r="8092" spans="6:6">
      <c r="F8092" s="2"/>
    </row>
    <row r="8093" spans="6:6">
      <c r="F8093" s="2"/>
    </row>
    <row r="8094" spans="6:6">
      <c r="F8094" s="2"/>
    </row>
    <row r="8095" spans="6:6">
      <c r="F8095" s="2"/>
    </row>
    <row r="8096" spans="6:6">
      <c r="F8096" s="2"/>
    </row>
    <row r="8097" spans="6:6">
      <c r="F8097" s="2"/>
    </row>
    <row r="8098" spans="6:6">
      <c r="F8098" s="2"/>
    </row>
    <row r="8099" spans="6:6">
      <c r="F8099" s="2"/>
    </row>
    <row r="8100" spans="6:6">
      <c r="F8100" s="2"/>
    </row>
    <row r="8101" spans="6:6">
      <c r="F8101" s="2"/>
    </row>
    <row r="8102" spans="6:6">
      <c r="F8102" s="2"/>
    </row>
    <row r="8103" spans="6:6">
      <c r="F8103" s="2"/>
    </row>
    <row r="8104" spans="6:6">
      <c r="F8104" s="2"/>
    </row>
    <row r="8105" spans="6:6">
      <c r="F8105" s="2"/>
    </row>
    <row r="8106" spans="6:6">
      <c r="F8106" s="2"/>
    </row>
    <row r="8107" spans="6:6">
      <c r="F8107" s="2"/>
    </row>
    <row r="8108" spans="6:6">
      <c r="F8108" s="2"/>
    </row>
    <row r="8109" spans="6:6">
      <c r="F8109" s="2"/>
    </row>
    <row r="8110" spans="6:6">
      <c r="F8110" s="2"/>
    </row>
    <row r="8111" spans="6:6">
      <c r="F8111" s="2"/>
    </row>
    <row r="8112" spans="6:6">
      <c r="F8112" s="2"/>
    </row>
    <row r="8113" spans="6:6">
      <c r="F8113" s="2"/>
    </row>
    <row r="8114" spans="6:6">
      <c r="F8114" s="2"/>
    </row>
    <row r="8115" spans="6:6">
      <c r="F8115" s="2"/>
    </row>
    <row r="8116" spans="6:6">
      <c r="F8116" s="2"/>
    </row>
    <row r="8117" spans="6:6">
      <c r="F8117" s="2"/>
    </row>
    <row r="8118" spans="6:6">
      <c r="F8118" s="2"/>
    </row>
    <row r="8119" spans="6:6">
      <c r="F8119" s="2"/>
    </row>
    <row r="8120" spans="6:6">
      <c r="F8120" s="2"/>
    </row>
    <row r="8121" spans="6:6">
      <c r="F8121" s="2"/>
    </row>
    <row r="8122" spans="6:6">
      <c r="F8122" s="2"/>
    </row>
    <row r="8123" spans="6:6">
      <c r="F8123" s="2"/>
    </row>
    <row r="8124" spans="6:6">
      <c r="F8124" s="2"/>
    </row>
    <row r="8125" spans="6:6">
      <c r="F8125" s="2"/>
    </row>
    <row r="8126" spans="6:6">
      <c r="F8126" s="2"/>
    </row>
    <row r="8127" spans="6:6">
      <c r="F8127" s="2"/>
    </row>
    <row r="8128" spans="6:6">
      <c r="F8128" s="2"/>
    </row>
    <row r="8129" spans="6:6">
      <c r="F8129" s="2"/>
    </row>
    <row r="8130" spans="6:6">
      <c r="F8130" s="2"/>
    </row>
    <row r="8131" spans="6:6">
      <c r="F8131" s="2"/>
    </row>
    <row r="8132" spans="6:6">
      <c r="F8132" s="2"/>
    </row>
    <row r="8133" spans="6:6">
      <c r="F8133" s="2"/>
    </row>
    <row r="8134" spans="6:6">
      <c r="F8134" s="2"/>
    </row>
    <row r="8135" spans="6:6">
      <c r="F8135" s="2"/>
    </row>
    <row r="8136" spans="6:6">
      <c r="F8136" s="2"/>
    </row>
    <row r="8137" spans="6:6">
      <c r="F8137" s="2"/>
    </row>
    <row r="8138" spans="6:6">
      <c r="F8138" s="2"/>
    </row>
    <row r="8139" spans="6:6">
      <c r="F8139" s="2"/>
    </row>
    <row r="8140" spans="6:6">
      <c r="F8140" s="2"/>
    </row>
    <row r="8141" spans="6:6">
      <c r="F8141" s="2"/>
    </row>
    <row r="8142" spans="6:6">
      <c r="F8142" s="2"/>
    </row>
    <row r="8143" spans="6:6">
      <c r="F8143" s="2"/>
    </row>
    <row r="8144" spans="6:6">
      <c r="F8144" s="2"/>
    </row>
    <row r="8145" spans="6:6">
      <c r="F8145" s="2"/>
    </row>
    <row r="8146" spans="6:6">
      <c r="F8146" s="2"/>
    </row>
    <row r="8147" spans="6:6">
      <c r="F8147" s="2"/>
    </row>
    <row r="8148" spans="6:6">
      <c r="F8148" s="2"/>
    </row>
    <row r="8149" spans="6:6">
      <c r="F8149" s="2"/>
    </row>
    <row r="8150" spans="6:6">
      <c r="F8150" s="2"/>
    </row>
    <row r="8151" spans="6:6">
      <c r="F8151" s="2"/>
    </row>
    <row r="8152" spans="6:6">
      <c r="F8152" s="2"/>
    </row>
    <row r="8153" spans="6:6">
      <c r="F8153" s="2"/>
    </row>
    <row r="8154" spans="6:6">
      <c r="F8154" s="2"/>
    </row>
    <row r="8155" spans="6:6">
      <c r="F8155" s="2"/>
    </row>
    <row r="8156" spans="6:6">
      <c r="F8156" s="2"/>
    </row>
    <row r="8157" spans="6:6">
      <c r="F8157" s="2"/>
    </row>
    <row r="8158" spans="6:6">
      <c r="F8158" s="2"/>
    </row>
    <row r="8159" spans="6:6">
      <c r="F8159" s="2"/>
    </row>
    <row r="8160" spans="6:6">
      <c r="F8160" s="2"/>
    </row>
    <row r="8161" spans="6:6">
      <c r="F8161" s="2"/>
    </row>
    <row r="8162" spans="6:6">
      <c r="F8162" s="2"/>
    </row>
    <row r="8163" spans="6:6">
      <c r="F8163" s="2"/>
    </row>
    <row r="8164" spans="6:6">
      <c r="F8164" s="2"/>
    </row>
    <row r="8165" spans="6:6">
      <c r="F8165" s="2"/>
    </row>
    <row r="8166" spans="6:6">
      <c r="F8166" s="2"/>
    </row>
    <row r="8167" spans="6:6">
      <c r="F8167" s="2"/>
    </row>
    <row r="8168" spans="6:6">
      <c r="F8168" s="2"/>
    </row>
    <row r="8169" spans="6:6">
      <c r="F8169" s="2"/>
    </row>
    <row r="8170" spans="6:6">
      <c r="F8170" s="2"/>
    </row>
    <row r="8171" spans="6:6">
      <c r="F8171" s="2"/>
    </row>
    <row r="8172" spans="6:6">
      <c r="F8172" s="2"/>
    </row>
    <row r="8173" spans="6:6">
      <c r="F8173" s="2"/>
    </row>
    <row r="8174" spans="6:6">
      <c r="F8174" s="2"/>
    </row>
    <row r="8175" spans="6:6">
      <c r="F8175" s="2"/>
    </row>
    <row r="8176" spans="6:6">
      <c r="F8176" s="2"/>
    </row>
    <row r="8177" spans="6:6">
      <c r="F8177" s="2"/>
    </row>
    <row r="8178" spans="6:6">
      <c r="F8178" s="2"/>
    </row>
    <row r="8179" spans="6:6">
      <c r="F8179" s="2"/>
    </row>
    <row r="8180" spans="6:6">
      <c r="F8180" s="2"/>
    </row>
    <row r="8181" spans="6:6">
      <c r="F8181" s="2"/>
    </row>
    <row r="8182" spans="6:6">
      <c r="F8182" s="2"/>
    </row>
    <row r="8183" spans="6:6">
      <c r="F8183" s="2"/>
    </row>
    <row r="8184" spans="6:6">
      <c r="F8184" s="2"/>
    </row>
    <row r="8185" spans="6:6">
      <c r="F8185" s="2"/>
    </row>
    <row r="8186" spans="6:6">
      <c r="F8186" s="2"/>
    </row>
    <row r="8187" spans="6:6">
      <c r="F8187" s="2"/>
    </row>
    <row r="8188" spans="6:6">
      <c r="F8188" s="2"/>
    </row>
    <row r="8189" spans="6:6">
      <c r="F8189" s="2"/>
    </row>
    <row r="8190" spans="6:6">
      <c r="F8190" s="2"/>
    </row>
    <row r="8191" spans="6:6">
      <c r="F8191" s="2"/>
    </row>
    <row r="8192" spans="6:6">
      <c r="F8192" s="2"/>
    </row>
    <row r="8193" spans="6:6">
      <c r="F8193" s="2"/>
    </row>
    <row r="8194" spans="6:6">
      <c r="F8194" s="2"/>
    </row>
    <row r="8195" spans="6:6">
      <c r="F8195" s="2"/>
    </row>
    <row r="8196" spans="6:6">
      <c r="F8196" s="2"/>
    </row>
    <row r="8197" spans="6:6">
      <c r="F8197" s="2"/>
    </row>
    <row r="8198" spans="6:6">
      <c r="F8198" s="2"/>
    </row>
    <row r="8199" spans="6:6">
      <c r="F8199" s="2"/>
    </row>
    <row r="8200" spans="6:6">
      <c r="F8200" s="2"/>
    </row>
    <row r="8201" spans="6:6">
      <c r="F8201" s="2"/>
    </row>
    <row r="8202" spans="6:6">
      <c r="F8202" s="2"/>
    </row>
    <row r="8203" spans="6:6">
      <c r="F8203" s="2"/>
    </row>
    <row r="8204" spans="6:6">
      <c r="F8204" s="2"/>
    </row>
    <row r="8205" spans="6:6">
      <c r="F8205" s="2"/>
    </row>
    <row r="8206" spans="6:6">
      <c r="F8206" s="2"/>
    </row>
    <row r="8207" spans="6:6">
      <c r="F8207" s="2"/>
    </row>
    <row r="8208" spans="6:6">
      <c r="F8208" s="2"/>
    </row>
    <row r="8209" spans="6:6">
      <c r="F8209" s="2"/>
    </row>
    <row r="8210" spans="6:6">
      <c r="F8210" s="2"/>
    </row>
    <row r="8211" spans="6:6">
      <c r="F8211" s="2"/>
    </row>
    <row r="8212" spans="6:6">
      <c r="F8212" s="2"/>
    </row>
    <row r="8213" spans="6:6">
      <c r="F8213" s="2"/>
    </row>
    <row r="8214" spans="6:6">
      <c r="F8214" s="2"/>
    </row>
    <row r="8215" spans="6:6">
      <c r="F8215" s="2"/>
    </row>
    <row r="8216" spans="6:6">
      <c r="F8216" s="2"/>
    </row>
    <row r="8217" spans="6:6">
      <c r="F8217" s="2"/>
    </row>
    <row r="8218" spans="6:6">
      <c r="F8218" s="2"/>
    </row>
    <row r="8219" spans="6:6">
      <c r="F8219" s="2"/>
    </row>
    <row r="8220" spans="6:6">
      <c r="F8220" s="2"/>
    </row>
    <row r="8221" spans="6:6">
      <c r="F8221" s="2"/>
    </row>
    <row r="8222" spans="6:6">
      <c r="F8222" s="2"/>
    </row>
    <row r="8223" spans="6:6">
      <c r="F8223" s="2"/>
    </row>
    <row r="8224" spans="6:6">
      <c r="F8224" s="2"/>
    </row>
    <row r="8225" spans="6:6">
      <c r="F8225" s="2"/>
    </row>
    <row r="8226" spans="6:6">
      <c r="F8226" s="2"/>
    </row>
    <row r="8227" spans="6:6">
      <c r="F8227" s="2"/>
    </row>
    <row r="8228" spans="6:6">
      <c r="F8228" s="2"/>
    </row>
    <row r="8229" spans="6:6">
      <c r="F8229" s="2"/>
    </row>
    <row r="8230" spans="6:6">
      <c r="F8230" s="2"/>
    </row>
    <row r="8231" spans="6:6">
      <c r="F8231" s="2"/>
    </row>
    <row r="8232" spans="6:6">
      <c r="F8232" s="2"/>
    </row>
    <row r="8233" spans="6:6">
      <c r="F8233" s="2"/>
    </row>
    <row r="8234" spans="6:6">
      <c r="F8234" s="2"/>
    </row>
    <row r="8235" spans="6:6">
      <c r="F8235" s="2"/>
    </row>
    <row r="8236" spans="6:6">
      <c r="F8236" s="2"/>
    </row>
    <row r="8237" spans="6:6">
      <c r="F8237" s="2"/>
    </row>
    <row r="8238" spans="6:6">
      <c r="F8238" s="2"/>
    </row>
    <row r="8239" spans="6:6">
      <c r="F8239" s="2"/>
    </row>
    <row r="8240" spans="6:6">
      <c r="F8240" s="2"/>
    </row>
    <row r="8241" spans="6:6">
      <c r="F8241" s="2"/>
    </row>
    <row r="8242" spans="6:6">
      <c r="F8242" s="2"/>
    </row>
    <row r="8243" spans="6:6">
      <c r="F8243" s="2"/>
    </row>
    <row r="8244" spans="6:6">
      <c r="F8244" s="2"/>
    </row>
    <row r="8245" spans="6:6">
      <c r="F8245" s="2"/>
    </row>
    <row r="8246" spans="6:6">
      <c r="F8246" s="2"/>
    </row>
    <row r="8247" spans="6:6">
      <c r="F8247" s="2"/>
    </row>
    <row r="8248" spans="6:6">
      <c r="F8248" s="2"/>
    </row>
    <row r="8249" spans="6:6">
      <c r="F8249" s="2"/>
    </row>
    <row r="8250" spans="6:6">
      <c r="F8250" s="2"/>
    </row>
    <row r="8251" spans="6:6">
      <c r="F8251" s="2"/>
    </row>
    <row r="8252" spans="6:6">
      <c r="F8252" s="2"/>
    </row>
    <row r="8253" spans="6:6">
      <c r="F8253" s="2"/>
    </row>
    <row r="8254" spans="6:6">
      <c r="F8254" s="2"/>
    </row>
    <row r="8255" spans="6:6">
      <c r="F8255" s="2"/>
    </row>
    <row r="8256" spans="6:6">
      <c r="F8256" s="2"/>
    </row>
    <row r="8257" spans="6:6">
      <c r="F8257" s="2"/>
    </row>
    <row r="8258" spans="6:6">
      <c r="F8258" s="2"/>
    </row>
    <row r="8259" spans="6:6">
      <c r="F8259" s="2"/>
    </row>
    <row r="8260" spans="6:6">
      <c r="F8260" s="2"/>
    </row>
    <row r="8261" spans="6:6">
      <c r="F8261" s="2"/>
    </row>
    <row r="8262" spans="6:6">
      <c r="F8262" s="2"/>
    </row>
    <row r="8263" spans="6:6">
      <c r="F8263" s="2"/>
    </row>
    <row r="8264" spans="6:6">
      <c r="F8264" s="2"/>
    </row>
    <row r="8265" spans="6:6">
      <c r="F8265" s="2"/>
    </row>
    <row r="8266" spans="6:6">
      <c r="F8266" s="2"/>
    </row>
    <row r="8267" spans="6:6">
      <c r="F8267" s="2"/>
    </row>
    <row r="8268" spans="6:6">
      <c r="F8268" s="2"/>
    </row>
    <row r="8269" spans="6:6">
      <c r="F8269" s="2"/>
    </row>
    <row r="8270" spans="6:6">
      <c r="F8270" s="2"/>
    </row>
    <row r="8271" spans="6:6">
      <c r="F8271" s="2"/>
    </row>
    <row r="8272" spans="6:6">
      <c r="F8272" s="2"/>
    </row>
    <row r="8273" spans="6:6">
      <c r="F8273" s="2"/>
    </row>
    <row r="8274" spans="6:6">
      <c r="F8274" s="2"/>
    </row>
    <row r="8275" spans="6:6">
      <c r="F8275" s="2"/>
    </row>
    <row r="8276" spans="6:6">
      <c r="F8276" s="2"/>
    </row>
    <row r="8277" spans="6:6">
      <c r="F8277" s="2"/>
    </row>
    <row r="8278" spans="6:6">
      <c r="F8278" s="2"/>
    </row>
    <row r="8279" spans="6:6">
      <c r="F8279" s="2"/>
    </row>
    <row r="8280" spans="6:6">
      <c r="F8280" s="2"/>
    </row>
    <row r="8281" spans="6:6">
      <c r="F8281" s="2"/>
    </row>
    <row r="8282" spans="6:6">
      <c r="F8282" s="2"/>
    </row>
    <row r="8283" spans="6:6">
      <c r="F8283" s="2"/>
    </row>
    <row r="8284" spans="6:6">
      <c r="F8284" s="2"/>
    </row>
    <row r="8285" spans="6:6">
      <c r="F8285" s="2"/>
    </row>
    <row r="8286" spans="6:6">
      <c r="F8286" s="2"/>
    </row>
    <row r="8287" spans="6:6">
      <c r="F8287" s="2"/>
    </row>
    <row r="8288" spans="6:6">
      <c r="F8288" s="2"/>
    </row>
    <row r="8289" spans="6:6">
      <c r="F8289" s="2"/>
    </row>
    <row r="8290" spans="6:6">
      <c r="F8290" s="2"/>
    </row>
    <row r="8291" spans="6:6">
      <c r="F8291" s="2"/>
    </row>
    <row r="8292" spans="6:6">
      <c r="F8292" s="2"/>
    </row>
    <row r="8293" spans="6:6">
      <c r="F8293" s="2"/>
    </row>
    <row r="8294" spans="6:6">
      <c r="F8294" s="2"/>
    </row>
    <row r="8295" spans="6:6">
      <c r="F8295" s="2"/>
    </row>
    <row r="8296" spans="6:6">
      <c r="F8296" s="2"/>
    </row>
    <row r="8297" spans="6:6">
      <c r="F8297" s="2"/>
    </row>
    <row r="8298" spans="6:6">
      <c r="F8298" s="2"/>
    </row>
    <row r="8299" spans="6:6">
      <c r="F8299" s="2"/>
    </row>
    <row r="8300" spans="6:6">
      <c r="F8300" s="2"/>
    </row>
    <row r="8301" spans="6:6">
      <c r="F8301" s="2"/>
    </row>
    <row r="8302" spans="6:6">
      <c r="F8302" s="2"/>
    </row>
    <row r="8303" spans="6:6">
      <c r="F8303" s="2"/>
    </row>
    <row r="8304" spans="6:6">
      <c r="F8304" s="2"/>
    </row>
    <row r="8305" spans="6:6">
      <c r="F8305" s="2"/>
    </row>
    <row r="8306" spans="6:6">
      <c r="F8306" s="2"/>
    </row>
    <row r="8307" spans="6:6">
      <c r="F8307" s="2"/>
    </row>
    <row r="8308" spans="6:6">
      <c r="F8308" s="2"/>
    </row>
    <row r="8309" spans="6:6">
      <c r="F8309" s="2"/>
    </row>
    <row r="8310" spans="6:6">
      <c r="F8310" s="2"/>
    </row>
    <row r="8311" spans="6:6">
      <c r="F8311" s="2"/>
    </row>
    <row r="8312" spans="6:6">
      <c r="F8312" s="2"/>
    </row>
    <row r="8313" spans="6:6">
      <c r="F8313" s="2"/>
    </row>
    <row r="8314" spans="6:6">
      <c r="F8314" s="2"/>
    </row>
    <row r="8315" spans="6:6">
      <c r="F8315" s="2"/>
    </row>
    <row r="8316" spans="6:6">
      <c r="F8316" s="2"/>
    </row>
    <row r="8317" spans="6:6">
      <c r="F8317" s="2"/>
    </row>
    <row r="8318" spans="6:6">
      <c r="F8318" s="2"/>
    </row>
    <row r="8319" spans="6:6">
      <c r="F8319" s="2"/>
    </row>
    <row r="8320" spans="6:6">
      <c r="F8320" s="2"/>
    </row>
    <row r="8321" spans="6:6">
      <c r="F8321" s="2"/>
    </row>
    <row r="8322" spans="6:6">
      <c r="F8322" s="2"/>
    </row>
    <row r="8323" spans="6:6">
      <c r="F8323" s="2"/>
    </row>
    <row r="8324" spans="6:6">
      <c r="F8324" s="2"/>
    </row>
    <row r="8325" spans="6:6">
      <c r="F8325" s="2"/>
    </row>
    <row r="8326" spans="6:6">
      <c r="F8326" s="2"/>
    </row>
    <row r="8327" spans="6:6">
      <c r="F8327" s="2"/>
    </row>
    <row r="8328" spans="6:6">
      <c r="F8328" s="2"/>
    </row>
    <row r="8329" spans="6:6">
      <c r="F8329" s="2"/>
    </row>
    <row r="8330" spans="6:6">
      <c r="F8330" s="2"/>
    </row>
    <row r="8331" spans="6:6">
      <c r="F8331" s="2"/>
    </row>
    <row r="8332" spans="6:6">
      <c r="F8332" s="2"/>
    </row>
    <row r="8333" spans="6:6">
      <c r="F8333" s="2"/>
    </row>
    <row r="8334" spans="6:6">
      <c r="F8334" s="2"/>
    </row>
    <row r="8335" spans="6:6">
      <c r="F8335" s="2"/>
    </row>
    <row r="8336" spans="6:6">
      <c r="F8336" s="2"/>
    </row>
    <row r="8337" spans="6:6">
      <c r="F8337" s="2"/>
    </row>
    <row r="8338" spans="6:6">
      <c r="F8338" s="2"/>
    </row>
    <row r="8339" spans="6:6">
      <c r="F8339" s="2"/>
    </row>
    <row r="8340" spans="6:6">
      <c r="F8340" s="2"/>
    </row>
    <row r="8341" spans="6:6">
      <c r="F8341" s="2"/>
    </row>
    <row r="8342" spans="6:6">
      <c r="F8342" s="2"/>
    </row>
    <row r="8343" spans="6:6">
      <c r="F8343" s="2"/>
    </row>
    <row r="8344" spans="6:6">
      <c r="F8344" s="2"/>
    </row>
    <row r="8345" spans="6:6">
      <c r="F8345" s="2"/>
    </row>
    <row r="8346" spans="6:6">
      <c r="F8346" s="2"/>
    </row>
    <row r="8347" spans="6:6">
      <c r="F8347" s="2"/>
    </row>
    <row r="8348" spans="6:6">
      <c r="F8348" s="2"/>
    </row>
    <row r="8349" spans="6:6">
      <c r="F8349" s="2"/>
    </row>
    <row r="8350" spans="6:6">
      <c r="F8350" s="2"/>
    </row>
    <row r="8351" spans="6:6">
      <c r="F8351" s="2"/>
    </row>
    <row r="8352" spans="6:6">
      <c r="F8352" s="2"/>
    </row>
    <row r="8353" spans="6:6">
      <c r="F8353" s="2"/>
    </row>
    <row r="8354" spans="6:6">
      <c r="F8354" s="2"/>
    </row>
    <row r="8355" spans="6:6">
      <c r="F8355" s="2"/>
    </row>
    <row r="8356" spans="6:6">
      <c r="F8356" s="2"/>
    </row>
    <row r="8357" spans="6:6">
      <c r="F8357" s="2"/>
    </row>
    <row r="8358" spans="6:6">
      <c r="F8358" s="2"/>
    </row>
    <row r="8359" spans="6:6">
      <c r="F8359" s="2"/>
    </row>
    <row r="8360" spans="6:6">
      <c r="F8360" s="2"/>
    </row>
    <row r="8361" spans="6:6">
      <c r="F8361" s="2"/>
    </row>
    <row r="8362" spans="6:6">
      <c r="F8362" s="2"/>
    </row>
    <row r="8363" spans="6:6">
      <c r="F8363" s="2"/>
    </row>
    <row r="8364" spans="6:6">
      <c r="F8364" s="2"/>
    </row>
    <row r="8365" spans="6:6">
      <c r="F8365" s="2"/>
    </row>
    <row r="8366" spans="6:6">
      <c r="F8366" s="2"/>
    </row>
    <row r="8367" spans="6:6">
      <c r="F8367" s="2"/>
    </row>
    <row r="8368" spans="6:6">
      <c r="F8368" s="2"/>
    </row>
    <row r="8369" spans="6:6">
      <c r="F8369" s="2"/>
    </row>
    <row r="8370" spans="6:6">
      <c r="F8370" s="2"/>
    </row>
    <row r="8371" spans="6:6">
      <c r="F8371" s="2"/>
    </row>
    <row r="8372" spans="6:6">
      <c r="F8372" s="2"/>
    </row>
    <row r="8373" spans="6:6">
      <c r="F8373" s="2"/>
    </row>
    <row r="8374" spans="6:6">
      <c r="F8374" s="2"/>
    </row>
    <row r="8375" spans="6:6">
      <c r="F8375" s="2"/>
    </row>
    <row r="8376" spans="6:6">
      <c r="F8376" s="2"/>
    </row>
    <row r="8377" spans="6:6">
      <c r="F8377" s="2"/>
    </row>
    <row r="8378" spans="6:6">
      <c r="F8378" s="2"/>
    </row>
    <row r="8379" spans="6:6">
      <c r="F8379" s="2"/>
    </row>
    <row r="8380" spans="6:6">
      <c r="F8380" s="2"/>
    </row>
    <row r="8381" spans="6:6">
      <c r="F8381" s="2"/>
    </row>
    <row r="8382" spans="6:6">
      <c r="F8382" s="2"/>
    </row>
    <row r="8383" spans="6:6">
      <c r="F8383" s="2"/>
    </row>
    <row r="8384" spans="6:6">
      <c r="F8384" s="2"/>
    </row>
    <row r="8385" spans="6:6">
      <c r="F8385" s="2"/>
    </row>
    <row r="8386" spans="6:6">
      <c r="F8386" s="2"/>
    </row>
    <row r="8387" spans="6:6">
      <c r="F8387" s="2"/>
    </row>
    <row r="8388" spans="6:6">
      <c r="F8388" s="2"/>
    </row>
    <row r="8389" spans="6:6">
      <c r="F8389" s="2"/>
    </row>
    <row r="8390" spans="6:6">
      <c r="F8390" s="2"/>
    </row>
    <row r="8391" spans="6:6">
      <c r="F8391" s="2"/>
    </row>
    <row r="8392" spans="6:6">
      <c r="F8392" s="2"/>
    </row>
    <row r="8393" spans="6:6">
      <c r="F8393" s="2"/>
    </row>
    <row r="8394" spans="6:6">
      <c r="F8394" s="2"/>
    </row>
    <row r="8395" spans="6:6">
      <c r="F8395" s="2"/>
    </row>
    <row r="8396" spans="6:6">
      <c r="F8396" s="2"/>
    </row>
    <row r="8397" spans="6:6">
      <c r="F8397" s="2"/>
    </row>
    <row r="8398" spans="6:6">
      <c r="F8398" s="2"/>
    </row>
    <row r="8399" spans="6:6">
      <c r="F8399" s="2"/>
    </row>
    <row r="8400" spans="6:6">
      <c r="F8400" s="2"/>
    </row>
    <row r="8401" spans="6:6">
      <c r="F8401" s="2"/>
    </row>
    <row r="8402" spans="6:6">
      <c r="F8402" s="2"/>
    </row>
    <row r="8403" spans="6:6">
      <c r="F8403" s="2"/>
    </row>
    <row r="8404" spans="6:6">
      <c r="F8404" s="2"/>
    </row>
    <row r="8405" spans="6:6">
      <c r="F8405" s="2"/>
    </row>
    <row r="8406" spans="6:6">
      <c r="F8406" s="2"/>
    </row>
    <row r="8407" spans="6:6">
      <c r="F8407" s="2"/>
    </row>
    <row r="8408" spans="6:6">
      <c r="F8408" s="2"/>
    </row>
    <row r="8409" spans="6:6">
      <c r="F8409" s="2"/>
    </row>
    <row r="8410" spans="6:6">
      <c r="F8410" s="2"/>
    </row>
    <row r="8411" spans="6:6">
      <c r="F8411" s="2"/>
    </row>
    <row r="8412" spans="6:6">
      <c r="F8412" s="2"/>
    </row>
    <row r="8413" spans="6:6">
      <c r="F8413" s="2"/>
    </row>
    <row r="8414" spans="6:6">
      <c r="F8414" s="2"/>
    </row>
    <row r="8415" spans="6:6">
      <c r="F8415" s="2"/>
    </row>
    <row r="8416" spans="6:6">
      <c r="F8416" s="2"/>
    </row>
    <row r="8417" spans="6:6">
      <c r="F8417" s="2"/>
    </row>
    <row r="8418" spans="6:6">
      <c r="F8418" s="2"/>
    </row>
    <row r="8419" spans="6:6">
      <c r="F8419" s="2"/>
    </row>
    <row r="8420" spans="6:6">
      <c r="F8420" s="2"/>
    </row>
    <row r="8421" spans="6:6">
      <c r="F8421" s="2"/>
    </row>
    <row r="8422" spans="6:6">
      <c r="F8422" s="2"/>
    </row>
    <row r="8423" spans="6:6">
      <c r="F8423" s="2"/>
    </row>
    <row r="8424" spans="6:6">
      <c r="F8424" s="2"/>
    </row>
    <row r="8425" spans="6:6">
      <c r="F8425" s="2"/>
    </row>
    <row r="8426" spans="6:6">
      <c r="F8426" s="2"/>
    </row>
    <row r="8427" spans="6:6">
      <c r="F8427" s="2"/>
    </row>
    <row r="8428" spans="6:6">
      <c r="F8428" s="2"/>
    </row>
    <row r="8429" spans="6:6">
      <c r="F8429" s="2"/>
    </row>
    <row r="8430" spans="6:6">
      <c r="F8430" s="2"/>
    </row>
    <row r="8431" spans="6:6">
      <c r="F8431" s="2"/>
    </row>
    <row r="8432" spans="6:6">
      <c r="F8432" s="2"/>
    </row>
    <row r="8433" spans="6:6">
      <c r="F8433" s="2"/>
    </row>
    <row r="8434" spans="6:6">
      <c r="F8434" s="2"/>
    </row>
    <row r="8435" spans="6:6">
      <c r="F8435" s="2"/>
    </row>
    <row r="8436" spans="6:6">
      <c r="F8436" s="2"/>
    </row>
    <row r="8437" spans="6:6">
      <c r="F8437" s="2"/>
    </row>
    <row r="8438" spans="6:6">
      <c r="F8438" s="2"/>
    </row>
    <row r="8439" spans="6:6">
      <c r="F8439" s="2"/>
    </row>
    <row r="8440" spans="6:6">
      <c r="F8440" s="2"/>
    </row>
    <row r="8441" spans="6:6">
      <c r="F8441" s="2"/>
    </row>
    <row r="8442" spans="6:6">
      <c r="F8442" s="2"/>
    </row>
    <row r="8443" spans="6:6">
      <c r="F8443" s="2"/>
    </row>
    <row r="8444" spans="6:6">
      <c r="F8444" s="2"/>
    </row>
    <row r="8445" spans="6:6">
      <c r="F8445" s="2"/>
    </row>
    <row r="8446" spans="6:6">
      <c r="F8446" s="2"/>
    </row>
    <row r="8447" spans="6:6">
      <c r="F8447" s="2"/>
    </row>
    <row r="8448" spans="6:6">
      <c r="F8448" s="2"/>
    </row>
    <row r="8449" spans="6:6">
      <c r="F8449" s="2"/>
    </row>
    <row r="8450" spans="6:6">
      <c r="F8450" s="2"/>
    </row>
    <row r="8451" spans="6:6">
      <c r="F8451" s="2"/>
    </row>
    <row r="8452" spans="6:6">
      <c r="F8452" s="2"/>
    </row>
    <row r="8453" spans="6:6">
      <c r="F8453" s="2"/>
    </row>
    <row r="8454" spans="6:6">
      <c r="F8454" s="2"/>
    </row>
    <row r="8455" spans="6:6">
      <c r="F8455" s="2"/>
    </row>
    <row r="8456" spans="6:6">
      <c r="F8456" s="2"/>
    </row>
    <row r="8457" spans="6:6">
      <c r="F8457" s="2"/>
    </row>
    <row r="8458" spans="6:6">
      <c r="F8458" s="2"/>
    </row>
    <row r="8459" spans="6:6">
      <c r="F8459" s="2"/>
    </row>
    <row r="8460" spans="6:6">
      <c r="F8460" s="2"/>
    </row>
    <row r="8461" spans="6:6">
      <c r="F8461" s="2"/>
    </row>
    <row r="8462" spans="6:6">
      <c r="F8462" s="2"/>
    </row>
    <row r="8463" spans="6:6">
      <c r="F8463" s="2"/>
    </row>
    <row r="8464" spans="6:6">
      <c r="F8464" s="2"/>
    </row>
    <row r="8465" spans="6:6">
      <c r="F8465" s="2"/>
    </row>
    <row r="8466" spans="6:6">
      <c r="F8466" s="2"/>
    </row>
    <row r="8467" spans="6:6">
      <c r="F8467" s="2"/>
    </row>
    <row r="8468" spans="6:6">
      <c r="F8468" s="2"/>
    </row>
    <row r="8469" spans="6:6">
      <c r="F8469" s="2"/>
    </row>
    <row r="8470" spans="6:6">
      <c r="F8470" s="2"/>
    </row>
    <row r="8471" spans="6:6">
      <c r="F8471" s="2"/>
    </row>
    <row r="8472" spans="6:6">
      <c r="F8472" s="2"/>
    </row>
    <row r="8473" spans="6:6">
      <c r="F8473" s="2"/>
    </row>
    <row r="8474" spans="6:6">
      <c r="F8474" s="2"/>
    </row>
    <row r="8475" spans="6:6">
      <c r="F8475" s="2"/>
    </row>
    <row r="8476" spans="6:6">
      <c r="F8476" s="2"/>
    </row>
    <row r="8477" spans="6:6">
      <c r="F8477" s="2"/>
    </row>
    <row r="8478" spans="6:6">
      <c r="F8478" s="2"/>
    </row>
    <row r="8479" spans="6:6">
      <c r="F8479" s="2"/>
    </row>
    <row r="8480" spans="6:6">
      <c r="F8480" s="2"/>
    </row>
    <row r="8481" spans="6:6">
      <c r="F8481" s="2"/>
    </row>
    <row r="8482" spans="6:6">
      <c r="F8482" s="2"/>
    </row>
    <row r="8483" spans="6:6">
      <c r="F8483" s="2"/>
    </row>
    <row r="8484" spans="6:6">
      <c r="F8484" s="2"/>
    </row>
    <row r="8485" spans="6:6">
      <c r="F8485" s="2"/>
    </row>
    <row r="8486" spans="6:6">
      <c r="F8486" s="2"/>
    </row>
    <row r="8487" spans="6:6">
      <c r="F8487" s="2"/>
    </row>
    <row r="8488" spans="6:6">
      <c r="F8488" s="2"/>
    </row>
    <row r="8489" spans="6:6">
      <c r="F8489" s="2"/>
    </row>
    <row r="8490" spans="6:6">
      <c r="F8490" s="2"/>
    </row>
    <row r="8491" spans="6:6">
      <c r="F8491" s="2"/>
    </row>
    <row r="8492" spans="6:6">
      <c r="F8492" s="2"/>
    </row>
    <row r="8493" spans="6:6">
      <c r="F8493" s="2"/>
    </row>
    <row r="8494" spans="6:6">
      <c r="F8494" s="2"/>
    </row>
    <row r="8495" spans="6:6">
      <c r="F8495" s="2"/>
    </row>
    <row r="8496" spans="6:6">
      <c r="F8496" s="2"/>
    </row>
    <row r="8497" spans="6:6">
      <c r="F8497" s="2"/>
    </row>
    <row r="8498" spans="6:6">
      <c r="F8498" s="2"/>
    </row>
    <row r="8499" spans="6:6">
      <c r="F8499" s="2"/>
    </row>
    <row r="8500" spans="6:6">
      <c r="F8500" s="2"/>
    </row>
    <row r="8501" spans="6:6">
      <c r="F8501" s="2"/>
    </row>
    <row r="8502" spans="6:6">
      <c r="F8502" s="2"/>
    </row>
    <row r="8503" spans="6:6">
      <c r="F8503" s="2"/>
    </row>
    <row r="8504" spans="6:6">
      <c r="F8504" s="2"/>
    </row>
    <row r="8505" spans="6:6">
      <c r="F8505" s="2"/>
    </row>
    <row r="8506" spans="6:6">
      <c r="F8506" s="2"/>
    </row>
    <row r="8507" spans="6:6">
      <c r="F8507" s="2"/>
    </row>
    <row r="8508" spans="6:6">
      <c r="F8508" s="2"/>
    </row>
    <row r="8509" spans="6:6">
      <c r="F8509" s="2"/>
    </row>
    <row r="8510" spans="6:6">
      <c r="F8510" s="2"/>
    </row>
    <row r="8511" spans="6:6">
      <c r="F8511" s="2"/>
    </row>
    <row r="8512" spans="6:6">
      <c r="F8512" s="2"/>
    </row>
    <row r="8513" spans="6:6">
      <c r="F8513" s="2"/>
    </row>
    <row r="8514" spans="6:6">
      <c r="F8514" s="2"/>
    </row>
    <row r="8515" spans="6:6">
      <c r="F8515" s="2"/>
    </row>
    <row r="8516" spans="6:6">
      <c r="F8516" s="2"/>
    </row>
    <row r="8517" spans="6:6">
      <c r="F8517" s="2"/>
    </row>
    <row r="8518" spans="6:6">
      <c r="F8518" s="2"/>
    </row>
    <row r="8519" spans="6:6">
      <c r="F8519" s="2"/>
    </row>
    <row r="8520" spans="6:6">
      <c r="F8520" s="2"/>
    </row>
    <row r="8521" spans="6:6">
      <c r="F8521" s="2"/>
    </row>
    <row r="8522" spans="6:6">
      <c r="F8522" s="2"/>
    </row>
    <row r="8523" spans="6:6">
      <c r="F8523" s="2"/>
    </row>
    <row r="8524" spans="6:6">
      <c r="F8524" s="2"/>
    </row>
    <row r="8525" spans="6:6">
      <c r="F8525" s="2"/>
    </row>
    <row r="8526" spans="6:6">
      <c r="F8526" s="2"/>
    </row>
    <row r="8527" spans="6:6">
      <c r="F8527" s="2"/>
    </row>
    <row r="8528" spans="6:6">
      <c r="F8528" s="2"/>
    </row>
    <row r="8529" spans="6:6">
      <c r="F8529" s="2"/>
    </row>
    <row r="8530" spans="6:6">
      <c r="F8530" s="2"/>
    </row>
    <row r="8531" spans="6:6">
      <c r="F8531" s="2"/>
    </row>
    <row r="8532" spans="6:6">
      <c r="F8532" s="2"/>
    </row>
    <row r="8533" spans="6:6">
      <c r="F8533" s="2"/>
    </row>
    <row r="8534" spans="6:6">
      <c r="F8534" s="2"/>
    </row>
    <row r="8535" spans="6:6">
      <c r="F8535" s="2"/>
    </row>
    <row r="8536" spans="6:6">
      <c r="F8536" s="2"/>
    </row>
    <row r="8537" spans="6:6">
      <c r="F8537" s="2"/>
    </row>
    <row r="8538" spans="6:6">
      <c r="F8538" s="2"/>
    </row>
    <row r="8539" spans="6:6">
      <c r="F8539" s="2"/>
    </row>
    <row r="8540" spans="6:6">
      <c r="F8540" s="2"/>
    </row>
    <row r="8541" spans="6:6">
      <c r="F8541" s="2"/>
    </row>
    <row r="8542" spans="6:6">
      <c r="F8542" s="2"/>
    </row>
    <row r="8543" spans="6:6">
      <c r="F8543" s="2"/>
    </row>
    <row r="8544" spans="6:6">
      <c r="F8544" s="2"/>
    </row>
    <row r="8545" spans="6:6">
      <c r="F8545" s="2"/>
    </row>
    <row r="8546" spans="6:6">
      <c r="F8546" s="2"/>
    </row>
    <row r="8547" spans="6:6">
      <c r="F8547" s="2"/>
    </row>
    <row r="8548" spans="6:6">
      <c r="F8548" s="2"/>
    </row>
    <row r="8549" spans="6:6">
      <c r="F8549" s="2"/>
    </row>
    <row r="8550" spans="6:6">
      <c r="F8550" s="2"/>
    </row>
    <row r="8551" spans="6:6">
      <c r="F8551" s="2"/>
    </row>
    <row r="8552" spans="6:6">
      <c r="F8552" s="2"/>
    </row>
    <row r="8553" spans="6:6">
      <c r="F8553" s="2"/>
    </row>
    <row r="8554" spans="6:6">
      <c r="F8554" s="2"/>
    </row>
    <row r="8555" spans="6:6">
      <c r="F8555" s="2"/>
    </row>
    <row r="8556" spans="6:6">
      <c r="F8556" s="2"/>
    </row>
    <row r="8557" spans="6:6">
      <c r="F8557" s="2"/>
    </row>
    <row r="8558" spans="6:6">
      <c r="F8558" s="2"/>
    </row>
    <row r="8559" spans="6:6">
      <c r="F8559" s="2"/>
    </row>
    <row r="8560" spans="6:6">
      <c r="F8560" s="2"/>
    </row>
    <row r="8561" spans="6:6">
      <c r="F8561" s="2"/>
    </row>
    <row r="8562" spans="6:6">
      <c r="F8562" s="2"/>
    </row>
    <row r="8563" spans="6:6">
      <c r="F8563" s="2"/>
    </row>
    <row r="8564" spans="6:6">
      <c r="F8564" s="2"/>
    </row>
    <row r="8565" spans="6:6">
      <c r="F8565" s="2"/>
    </row>
    <row r="8566" spans="6:6">
      <c r="F8566" s="2"/>
    </row>
    <row r="8567" spans="6:6">
      <c r="F8567" s="2"/>
    </row>
    <row r="8568" spans="6:6">
      <c r="F8568" s="2"/>
    </row>
    <row r="8569" spans="6:6">
      <c r="F8569" s="2"/>
    </row>
    <row r="8570" spans="6:6">
      <c r="F8570" s="2"/>
    </row>
    <row r="8571" spans="6:6">
      <c r="F8571" s="2"/>
    </row>
    <row r="8572" spans="6:6">
      <c r="F8572" s="2"/>
    </row>
    <row r="8573" spans="6:6">
      <c r="F8573" s="2"/>
    </row>
    <row r="8574" spans="6:6">
      <c r="F8574" s="2"/>
    </row>
    <row r="8575" spans="6:6">
      <c r="F8575" s="2"/>
    </row>
    <row r="8576" spans="6:6">
      <c r="F8576" s="2"/>
    </row>
    <row r="8577" spans="6:6">
      <c r="F8577" s="2"/>
    </row>
    <row r="8578" spans="6:6">
      <c r="F8578" s="2"/>
    </row>
    <row r="8579" spans="6:6">
      <c r="F8579" s="2"/>
    </row>
    <row r="8580" spans="6:6">
      <c r="F8580" s="2"/>
    </row>
    <row r="8581" spans="6:6">
      <c r="F8581" s="2"/>
    </row>
    <row r="8582" spans="6:6">
      <c r="F8582" s="2"/>
    </row>
    <row r="8583" spans="6:6">
      <c r="F8583" s="2"/>
    </row>
    <row r="8584" spans="6:6">
      <c r="F8584" s="2"/>
    </row>
    <row r="8585" spans="6:6">
      <c r="F8585" s="2"/>
    </row>
    <row r="8586" spans="6:6">
      <c r="F8586" s="2"/>
    </row>
    <row r="8587" spans="6:6">
      <c r="F8587" s="2"/>
    </row>
    <row r="8588" spans="6:6">
      <c r="F8588" s="2"/>
    </row>
    <row r="8589" spans="6:6">
      <c r="F8589" s="2"/>
    </row>
    <row r="8590" spans="6:6">
      <c r="F8590" s="2"/>
    </row>
    <row r="8591" spans="6:6">
      <c r="F8591" s="2"/>
    </row>
    <row r="8592" spans="6:6">
      <c r="F8592" s="2"/>
    </row>
    <row r="8593" spans="6:6">
      <c r="F8593" s="2"/>
    </row>
    <row r="8594" spans="6:6">
      <c r="F8594" s="2"/>
    </row>
    <row r="8595" spans="6:6">
      <c r="F8595" s="2"/>
    </row>
    <row r="8596" spans="6:6">
      <c r="F8596" s="2"/>
    </row>
    <row r="8597" spans="6:6">
      <c r="F8597" s="2"/>
    </row>
    <row r="8598" spans="6:6">
      <c r="F8598" s="2"/>
    </row>
    <row r="8599" spans="6:6">
      <c r="F8599" s="2"/>
    </row>
    <row r="8600" spans="6:6">
      <c r="F8600" s="2"/>
    </row>
    <row r="8601" spans="6:6">
      <c r="F8601" s="2"/>
    </row>
    <row r="8602" spans="6:6">
      <c r="F8602" s="2"/>
    </row>
    <row r="8603" spans="6:6">
      <c r="F8603" s="2"/>
    </row>
    <row r="8604" spans="6:6">
      <c r="F8604" s="2"/>
    </row>
    <row r="8605" spans="6:6">
      <c r="F8605" s="2"/>
    </row>
    <row r="8606" spans="6:6">
      <c r="F8606" s="2"/>
    </row>
    <row r="8607" spans="6:6">
      <c r="F8607" s="2"/>
    </row>
    <row r="8608" spans="6:6">
      <c r="F8608" s="2"/>
    </row>
    <row r="8609" spans="6:6">
      <c r="F8609" s="2"/>
    </row>
    <row r="8610" spans="6:6">
      <c r="F8610" s="2"/>
    </row>
    <row r="8611" spans="6:6">
      <c r="F8611" s="2"/>
    </row>
    <row r="8612" spans="6:6">
      <c r="F8612" s="2"/>
    </row>
    <row r="8613" spans="6:6">
      <c r="F8613" s="2"/>
    </row>
    <row r="8614" spans="6:6">
      <c r="F8614" s="2"/>
    </row>
    <row r="8615" spans="6:6">
      <c r="F8615" s="2"/>
    </row>
    <row r="8616" spans="6:6">
      <c r="F8616" s="2"/>
    </row>
    <row r="8617" spans="6:6">
      <c r="F8617" s="2"/>
    </row>
    <row r="8618" spans="6:6">
      <c r="F8618" s="2"/>
    </row>
    <row r="8619" spans="6:6">
      <c r="F8619" s="2"/>
    </row>
    <row r="8620" spans="6:6">
      <c r="F8620" s="2"/>
    </row>
    <row r="8621" spans="6:6">
      <c r="F8621" s="2"/>
    </row>
    <row r="8622" spans="6:6">
      <c r="F8622" s="2"/>
    </row>
    <row r="8623" spans="6:6">
      <c r="F8623" s="2"/>
    </row>
    <row r="8624" spans="6:6">
      <c r="F8624" s="2"/>
    </row>
    <row r="8625" spans="6:6">
      <c r="F8625" s="2"/>
    </row>
    <row r="8626" spans="6:6">
      <c r="F8626" s="2"/>
    </row>
    <row r="8627" spans="6:6">
      <c r="F8627" s="2"/>
    </row>
    <row r="8628" spans="6:6">
      <c r="F8628" s="2"/>
    </row>
    <row r="8629" spans="6:6">
      <c r="F8629" s="2"/>
    </row>
    <row r="8630" spans="6:6">
      <c r="F8630" s="2"/>
    </row>
    <row r="8631" spans="6:6">
      <c r="F8631" s="2"/>
    </row>
    <row r="8632" spans="6:6">
      <c r="F8632" s="2"/>
    </row>
    <row r="8633" spans="6:6">
      <c r="F8633" s="2"/>
    </row>
    <row r="8634" spans="6:6">
      <c r="F8634" s="2"/>
    </row>
    <row r="8635" spans="6:6">
      <c r="F8635" s="2"/>
    </row>
    <row r="8636" spans="6:6">
      <c r="F8636" s="2"/>
    </row>
    <row r="8637" spans="6:6">
      <c r="F8637" s="2"/>
    </row>
    <row r="8638" spans="6:6">
      <c r="F8638" s="2"/>
    </row>
    <row r="8639" spans="6:6">
      <c r="F8639" s="2"/>
    </row>
    <row r="8640" spans="6:6">
      <c r="F8640" s="2"/>
    </row>
    <row r="8641" spans="6:6">
      <c r="F8641" s="2"/>
    </row>
    <row r="8642" spans="6:6">
      <c r="F8642" s="2"/>
    </row>
    <row r="8643" spans="6:6">
      <c r="F8643" s="2"/>
    </row>
    <row r="8644" spans="6:6">
      <c r="F8644" s="2"/>
    </row>
    <row r="8645" spans="6:6">
      <c r="F8645" s="2"/>
    </row>
    <row r="8646" spans="6:6">
      <c r="F8646" s="2"/>
    </row>
    <row r="8647" spans="6:6">
      <c r="F8647" s="2"/>
    </row>
    <row r="8648" spans="6:6">
      <c r="F8648" s="2"/>
    </row>
    <row r="8649" spans="6:6">
      <c r="F8649" s="2"/>
    </row>
    <row r="8650" spans="6:6">
      <c r="F8650" s="2"/>
    </row>
    <row r="8651" spans="6:6">
      <c r="F8651" s="2"/>
    </row>
    <row r="8652" spans="6:6">
      <c r="F8652" s="2"/>
    </row>
    <row r="8653" spans="6:6">
      <c r="F8653" s="2"/>
    </row>
    <row r="8654" spans="6:6">
      <c r="F8654" s="2"/>
    </row>
    <row r="8655" spans="6:6">
      <c r="F8655" s="2"/>
    </row>
    <row r="8656" spans="6:6">
      <c r="F8656" s="2"/>
    </row>
    <row r="8657" spans="6:6">
      <c r="F8657" s="2"/>
    </row>
    <row r="8658" spans="6:6">
      <c r="F8658" s="2"/>
    </row>
    <row r="8659" spans="6:6">
      <c r="F8659" s="2"/>
    </row>
    <row r="8660" spans="6:6">
      <c r="F8660" s="2"/>
    </row>
    <row r="8661" spans="6:6">
      <c r="F8661" s="2"/>
    </row>
    <row r="8662" spans="6:6">
      <c r="F8662" s="2"/>
    </row>
    <row r="8663" spans="6:6">
      <c r="F8663" s="2"/>
    </row>
    <row r="8664" spans="6:6">
      <c r="F8664" s="2"/>
    </row>
    <row r="8665" spans="6:6">
      <c r="F8665" s="2"/>
    </row>
    <row r="8666" spans="6:6">
      <c r="F8666" s="2"/>
    </row>
    <row r="8667" spans="6:6">
      <c r="F8667" s="2"/>
    </row>
    <row r="8668" spans="6:6">
      <c r="F8668" s="2"/>
    </row>
    <row r="8669" spans="6:6">
      <c r="F8669" s="2"/>
    </row>
    <row r="8670" spans="6:6">
      <c r="F8670" s="2"/>
    </row>
    <row r="8671" spans="6:6">
      <c r="F8671" s="2"/>
    </row>
    <row r="8672" spans="6:6">
      <c r="F8672" s="2"/>
    </row>
    <row r="8673" spans="6:6">
      <c r="F8673" s="2"/>
    </row>
    <row r="8674" spans="6:6">
      <c r="F8674" s="2"/>
    </row>
    <row r="8675" spans="6:6">
      <c r="F8675" s="2"/>
    </row>
    <row r="8676" spans="6:6">
      <c r="F8676" s="2"/>
    </row>
    <row r="8677" spans="6:6">
      <c r="F8677" s="2"/>
    </row>
    <row r="8678" spans="6:6">
      <c r="F8678" s="2"/>
    </row>
    <row r="8679" spans="6:6">
      <c r="F8679" s="2"/>
    </row>
    <row r="8680" spans="6:6">
      <c r="F8680" s="2"/>
    </row>
    <row r="8681" spans="6:6">
      <c r="F8681" s="2"/>
    </row>
    <row r="8682" spans="6:6">
      <c r="F8682" s="2"/>
    </row>
    <row r="8683" spans="6:6">
      <c r="F8683" s="2"/>
    </row>
    <row r="8684" spans="6:6">
      <c r="F8684" s="2"/>
    </row>
    <row r="8685" spans="6:6">
      <c r="F8685" s="2"/>
    </row>
    <row r="8686" spans="6:6">
      <c r="F8686" s="2"/>
    </row>
    <row r="8687" spans="6:6">
      <c r="F8687" s="2"/>
    </row>
    <row r="8688" spans="6:6">
      <c r="F8688" s="2"/>
    </row>
    <row r="8689" spans="6:6">
      <c r="F8689" s="2"/>
    </row>
    <row r="8690" spans="6:6">
      <c r="F8690" s="2"/>
    </row>
    <row r="8691" spans="6:6">
      <c r="F8691" s="2"/>
    </row>
    <row r="8692" spans="6:6">
      <c r="F8692" s="2"/>
    </row>
    <row r="8693" spans="6:6">
      <c r="F8693" s="2"/>
    </row>
    <row r="8694" spans="6:6">
      <c r="F8694" s="2"/>
    </row>
    <row r="8695" spans="6:6">
      <c r="F8695" s="2"/>
    </row>
    <row r="8696" spans="6:6">
      <c r="F8696" s="2"/>
    </row>
    <row r="8697" spans="6:6">
      <c r="F8697" s="2"/>
    </row>
    <row r="8698" spans="6:6">
      <c r="F8698" s="2"/>
    </row>
    <row r="8699" spans="6:6">
      <c r="F8699" s="2"/>
    </row>
    <row r="8700" spans="6:6">
      <c r="F8700" s="2"/>
    </row>
    <row r="8701" spans="6:6">
      <c r="F8701" s="2"/>
    </row>
    <row r="8702" spans="6:6">
      <c r="F8702" s="2"/>
    </row>
    <row r="8703" spans="6:6">
      <c r="F8703" s="2"/>
    </row>
    <row r="8704" spans="6:6">
      <c r="F8704" s="2"/>
    </row>
    <row r="8705" spans="6:6">
      <c r="F8705" s="2"/>
    </row>
    <row r="8706" spans="6:6">
      <c r="F8706" s="2"/>
    </row>
    <row r="8707" spans="6:6">
      <c r="F8707" s="2"/>
    </row>
    <row r="8708" spans="6:6">
      <c r="F8708" s="2"/>
    </row>
    <row r="8709" spans="6:6">
      <c r="F8709" s="2"/>
    </row>
    <row r="8710" spans="6:6">
      <c r="F8710" s="2"/>
    </row>
    <row r="8711" spans="6:6">
      <c r="F8711" s="2"/>
    </row>
    <row r="8712" spans="6:6">
      <c r="F8712" s="2"/>
    </row>
    <row r="8713" spans="6:6">
      <c r="F8713" s="2"/>
    </row>
    <row r="8714" spans="6:6">
      <c r="F8714" s="2"/>
    </row>
    <row r="8715" spans="6:6">
      <c r="F8715" s="2"/>
    </row>
    <row r="8716" spans="6:6">
      <c r="F8716" s="2"/>
    </row>
    <row r="8717" spans="6:6">
      <c r="F8717" s="2"/>
    </row>
    <row r="8718" spans="6:6">
      <c r="F8718" s="2"/>
    </row>
    <row r="8719" spans="6:6">
      <c r="F8719" s="2"/>
    </row>
    <row r="8720" spans="6:6">
      <c r="F8720" s="2"/>
    </row>
    <row r="8721" spans="6:6">
      <c r="F8721" s="2"/>
    </row>
    <row r="8722" spans="6:6">
      <c r="F8722" s="2"/>
    </row>
    <row r="8723" spans="6:6">
      <c r="F8723" s="2"/>
    </row>
    <row r="8724" spans="6:6">
      <c r="F8724" s="2"/>
    </row>
    <row r="8725" spans="6:6">
      <c r="F8725" s="2"/>
    </row>
    <row r="8726" spans="6:6">
      <c r="F8726" s="2"/>
    </row>
    <row r="8727" spans="6:6">
      <c r="F8727" s="2"/>
    </row>
    <row r="8728" spans="6:6">
      <c r="F8728" s="2"/>
    </row>
    <row r="8729" spans="6:6">
      <c r="F8729" s="2"/>
    </row>
    <row r="8730" spans="6:6">
      <c r="F8730" s="2"/>
    </row>
    <row r="8731" spans="6:6">
      <c r="F8731" s="2"/>
    </row>
    <row r="8732" spans="6:6">
      <c r="F8732" s="2"/>
    </row>
    <row r="8733" spans="6:6">
      <c r="F8733" s="2"/>
    </row>
    <row r="8734" spans="6:6">
      <c r="F8734" s="2"/>
    </row>
    <row r="8735" spans="6:6">
      <c r="F8735" s="2"/>
    </row>
    <row r="8736" spans="6:6">
      <c r="F8736" s="2"/>
    </row>
    <row r="8737" spans="6:6">
      <c r="F8737" s="2"/>
    </row>
    <row r="8738" spans="6:6">
      <c r="F8738" s="2"/>
    </row>
    <row r="8739" spans="6:6">
      <c r="F8739" s="2"/>
    </row>
    <row r="8740" spans="6:6">
      <c r="F8740" s="2"/>
    </row>
    <row r="8741" spans="6:6">
      <c r="F8741" s="2"/>
    </row>
    <row r="8742" spans="6:6">
      <c r="F8742" s="2"/>
    </row>
    <row r="8743" spans="6:6">
      <c r="F8743" s="2"/>
    </row>
    <row r="8744" spans="6:6">
      <c r="F8744" s="2"/>
    </row>
    <row r="8745" spans="6:6">
      <c r="F8745" s="2"/>
    </row>
    <row r="8746" spans="6:6">
      <c r="F8746" s="2"/>
    </row>
    <row r="8747" spans="6:6">
      <c r="F8747" s="2"/>
    </row>
    <row r="8748" spans="6:6">
      <c r="F8748" s="2"/>
    </row>
    <row r="8749" spans="6:6">
      <c r="F8749" s="2"/>
    </row>
    <row r="8750" spans="6:6">
      <c r="F8750" s="2"/>
    </row>
    <row r="8751" spans="6:6">
      <c r="F8751" s="2"/>
    </row>
    <row r="8752" spans="6:6">
      <c r="F8752" s="2"/>
    </row>
    <row r="8753" spans="6:6">
      <c r="F8753" s="2"/>
    </row>
    <row r="8754" spans="6:6">
      <c r="F8754" s="2"/>
    </row>
    <row r="8755" spans="6:6">
      <c r="F8755" s="2"/>
    </row>
    <row r="8756" spans="6:6">
      <c r="F8756" s="2"/>
    </row>
    <row r="8757" spans="6:6">
      <c r="F8757" s="2"/>
    </row>
    <row r="8758" spans="6:6">
      <c r="F8758" s="2"/>
    </row>
    <row r="8759" spans="6:6">
      <c r="F8759" s="2"/>
    </row>
    <row r="8760" spans="6:6">
      <c r="F8760" s="2"/>
    </row>
    <row r="8761" spans="6:6">
      <c r="F8761" s="2"/>
    </row>
    <row r="8762" spans="6:6">
      <c r="F8762" s="2"/>
    </row>
    <row r="8763" spans="6:6">
      <c r="F8763" s="2"/>
    </row>
    <row r="8764" spans="6:6">
      <c r="F8764" s="2"/>
    </row>
    <row r="8765" spans="6:6">
      <c r="F8765" s="2"/>
    </row>
    <row r="8766" spans="6:6">
      <c r="F8766" s="2"/>
    </row>
    <row r="8767" spans="6:6">
      <c r="F8767" s="2"/>
    </row>
    <row r="8768" spans="6:6">
      <c r="F8768" s="2"/>
    </row>
    <row r="8769" spans="6:6">
      <c r="F8769" s="2"/>
    </row>
    <row r="8770" spans="6:6">
      <c r="F8770" s="2"/>
    </row>
    <row r="8771" spans="6:6">
      <c r="F8771" s="2"/>
    </row>
    <row r="8772" spans="6:6">
      <c r="F8772" s="2"/>
    </row>
    <row r="8773" spans="6:6">
      <c r="F8773" s="2"/>
    </row>
    <row r="8774" spans="6:6">
      <c r="F8774" s="2"/>
    </row>
    <row r="8775" spans="6:6">
      <c r="F8775" s="2"/>
    </row>
    <row r="8776" spans="6:6">
      <c r="F8776" s="2"/>
    </row>
    <row r="8777" spans="6:6">
      <c r="F8777" s="2"/>
    </row>
    <row r="8778" spans="6:6">
      <c r="F8778" s="2"/>
    </row>
    <row r="8779" spans="6:6">
      <c r="F8779" s="2"/>
    </row>
    <row r="8780" spans="6:6">
      <c r="F8780" s="2"/>
    </row>
    <row r="8781" spans="6:6">
      <c r="F8781" s="2"/>
    </row>
    <row r="8782" spans="6:6">
      <c r="F8782" s="2"/>
    </row>
    <row r="8783" spans="6:6">
      <c r="F8783" s="2"/>
    </row>
    <row r="8784" spans="6:6">
      <c r="F8784" s="2"/>
    </row>
    <row r="8785" spans="6:6">
      <c r="F8785" s="2"/>
    </row>
    <row r="8786" spans="6:6">
      <c r="F8786" s="2"/>
    </row>
    <row r="8787" spans="6:6">
      <c r="F8787" s="2"/>
    </row>
    <row r="8788" spans="6:6">
      <c r="F8788" s="2"/>
    </row>
    <row r="8789" spans="6:6">
      <c r="F8789" s="2"/>
    </row>
    <row r="8790" spans="6:6">
      <c r="F8790" s="2"/>
    </row>
    <row r="8791" spans="6:6">
      <c r="F8791" s="2"/>
    </row>
    <row r="8792" spans="6:6">
      <c r="F8792" s="2"/>
    </row>
    <row r="8793" spans="6:6">
      <c r="F8793" s="2"/>
    </row>
    <row r="8794" spans="6:6">
      <c r="F8794" s="2"/>
    </row>
    <row r="8795" spans="6:6">
      <c r="F8795" s="2"/>
    </row>
    <row r="8796" spans="6:6">
      <c r="F8796" s="2"/>
    </row>
    <row r="8797" spans="6:6">
      <c r="F8797" s="2"/>
    </row>
    <row r="8798" spans="6:6">
      <c r="F8798" s="2"/>
    </row>
    <row r="8799" spans="6:6">
      <c r="F8799" s="2"/>
    </row>
    <row r="8800" spans="6:6">
      <c r="F8800" s="2"/>
    </row>
    <row r="8801" spans="6:6">
      <c r="F8801" s="2"/>
    </row>
    <row r="8802" spans="6:6">
      <c r="F8802" s="2"/>
    </row>
    <row r="8803" spans="6:6">
      <c r="F8803" s="2"/>
    </row>
    <row r="8804" spans="6:6">
      <c r="F8804" s="2"/>
    </row>
    <row r="8805" spans="6:6">
      <c r="F8805" s="2"/>
    </row>
    <row r="8806" spans="6:6">
      <c r="F8806" s="2"/>
    </row>
    <row r="8807" spans="6:6">
      <c r="F8807" s="2"/>
    </row>
    <row r="8808" spans="6:6">
      <c r="F8808" s="2"/>
    </row>
    <row r="8809" spans="6:6">
      <c r="F8809" s="2"/>
    </row>
    <row r="8810" spans="6:6">
      <c r="F8810" s="2"/>
    </row>
    <row r="8811" spans="6:6">
      <c r="F8811" s="2"/>
    </row>
    <row r="8812" spans="6:6">
      <c r="F8812" s="2"/>
    </row>
    <row r="8813" spans="6:6">
      <c r="F8813" s="2"/>
    </row>
    <row r="8814" spans="6:6">
      <c r="F8814" s="2"/>
    </row>
    <row r="8815" spans="6:6">
      <c r="F8815" s="2"/>
    </row>
    <row r="8816" spans="6:6">
      <c r="F8816" s="2"/>
    </row>
    <row r="8817" spans="6:6">
      <c r="F8817" s="2"/>
    </row>
    <row r="8818" spans="6:6">
      <c r="F8818" s="2"/>
    </row>
    <row r="8819" spans="6:6">
      <c r="F8819" s="2"/>
    </row>
    <row r="8820" spans="6:6">
      <c r="F8820" s="2"/>
    </row>
    <row r="8821" spans="6:6">
      <c r="F8821" s="2"/>
    </row>
    <row r="8822" spans="6:6">
      <c r="F8822" s="2"/>
    </row>
    <row r="8823" spans="6:6">
      <c r="F8823" s="2"/>
    </row>
    <row r="8824" spans="6:6">
      <c r="F8824" s="2"/>
    </row>
    <row r="8825" spans="6:6">
      <c r="F8825" s="2"/>
    </row>
    <row r="8826" spans="6:6">
      <c r="F8826" s="2"/>
    </row>
    <row r="8827" spans="6:6">
      <c r="F8827" s="2"/>
    </row>
    <row r="8828" spans="6:6">
      <c r="F8828" s="2"/>
    </row>
    <row r="8829" spans="6:6">
      <c r="F8829" s="2"/>
    </row>
    <row r="8830" spans="6:6">
      <c r="F8830" s="2"/>
    </row>
    <row r="8831" spans="6:6">
      <c r="F8831" s="2"/>
    </row>
    <row r="8832" spans="6:6">
      <c r="F8832" s="2"/>
    </row>
    <row r="8833" spans="6:6">
      <c r="F8833" s="2"/>
    </row>
    <row r="8834" spans="6:6">
      <c r="F8834" s="2"/>
    </row>
    <row r="8835" spans="6:6">
      <c r="F8835" s="2"/>
    </row>
    <row r="8836" spans="6:6">
      <c r="F8836" s="2"/>
    </row>
    <row r="8837" spans="6:6">
      <c r="F8837" s="2"/>
    </row>
    <row r="8838" spans="6:6">
      <c r="F8838" s="2"/>
    </row>
    <row r="8839" spans="6:6">
      <c r="F8839" s="2"/>
    </row>
    <row r="8840" spans="6:6">
      <c r="F8840" s="2"/>
    </row>
    <row r="8841" spans="6:6">
      <c r="F8841" s="2"/>
    </row>
    <row r="8842" spans="6:6">
      <c r="F8842" s="2"/>
    </row>
    <row r="8843" spans="6:6">
      <c r="F8843" s="2"/>
    </row>
    <row r="8844" spans="6:6">
      <c r="F8844" s="2"/>
    </row>
    <row r="8845" spans="6:6">
      <c r="F8845" s="2"/>
    </row>
    <row r="8846" spans="6:6">
      <c r="F8846" s="2"/>
    </row>
    <row r="8847" spans="6:6">
      <c r="F8847" s="2"/>
    </row>
    <row r="8848" spans="6:6">
      <c r="F8848" s="2"/>
    </row>
    <row r="8849" spans="6:6">
      <c r="F8849" s="2"/>
    </row>
    <row r="8850" spans="6:6">
      <c r="F8850" s="2"/>
    </row>
    <row r="8851" spans="6:6">
      <c r="F8851" s="2"/>
    </row>
    <row r="8852" spans="6:6">
      <c r="F8852" s="2"/>
    </row>
    <row r="8853" spans="6:6">
      <c r="F8853" s="2"/>
    </row>
    <row r="8854" spans="6:6">
      <c r="F8854" s="2"/>
    </row>
    <row r="8855" spans="6:6">
      <c r="F8855" s="2"/>
    </row>
    <row r="8856" spans="6:6">
      <c r="F8856" s="2"/>
    </row>
    <row r="8857" spans="6:6">
      <c r="F8857" s="2"/>
    </row>
    <row r="8858" spans="6:6">
      <c r="F8858" s="2"/>
    </row>
    <row r="8859" spans="6:6">
      <c r="F8859" s="2"/>
    </row>
    <row r="8860" spans="6:6">
      <c r="F8860" s="2"/>
    </row>
    <row r="8861" spans="6:6">
      <c r="F8861" s="2"/>
    </row>
    <row r="8862" spans="6:6">
      <c r="F8862" s="2"/>
    </row>
    <row r="8863" spans="6:6">
      <c r="F8863" s="2"/>
    </row>
    <row r="8864" spans="6:6">
      <c r="F8864" s="2"/>
    </row>
    <row r="8865" spans="6:6">
      <c r="F8865" s="2"/>
    </row>
    <row r="8866" spans="6:6">
      <c r="F8866" s="2"/>
    </row>
    <row r="8867" spans="6:6">
      <c r="F8867" s="2"/>
    </row>
    <row r="8868" spans="6:6">
      <c r="F8868" s="2"/>
    </row>
    <row r="8869" spans="6:6">
      <c r="F8869" s="2"/>
    </row>
    <row r="8870" spans="6:6">
      <c r="F8870" s="2"/>
    </row>
    <row r="8871" spans="6:6">
      <c r="F8871" s="2"/>
    </row>
    <row r="8872" spans="6:6">
      <c r="F8872" s="2"/>
    </row>
    <row r="8873" spans="6:6">
      <c r="F8873" s="2"/>
    </row>
    <row r="8874" spans="6:6">
      <c r="F8874" s="2"/>
    </row>
    <row r="8875" spans="6:6">
      <c r="F8875" s="2"/>
    </row>
    <row r="8876" spans="6:6">
      <c r="F8876" s="2"/>
    </row>
    <row r="8877" spans="6:6">
      <c r="F8877" s="2"/>
    </row>
    <row r="8878" spans="6:6">
      <c r="F8878" s="2"/>
    </row>
    <row r="8879" spans="6:6">
      <c r="F8879" s="2"/>
    </row>
    <row r="8880" spans="6:6">
      <c r="F8880" s="2"/>
    </row>
    <row r="8881" spans="6:6">
      <c r="F8881" s="2"/>
    </row>
    <row r="8882" spans="6:6">
      <c r="F8882" s="2"/>
    </row>
    <row r="8883" spans="6:6">
      <c r="F8883" s="2"/>
    </row>
    <row r="8884" spans="6:6">
      <c r="F8884" s="2"/>
    </row>
    <row r="8885" spans="6:6">
      <c r="F8885" s="2"/>
    </row>
    <row r="8886" spans="6:6">
      <c r="F8886" s="2"/>
    </row>
    <row r="8887" spans="6:6">
      <c r="F8887" s="2"/>
    </row>
    <row r="8888" spans="6:6">
      <c r="F8888" s="2"/>
    </row>
    <row r="8889" spans="6:6">
      <c r="F8889" s="2"/>
    </row>
    <row r="8890" spans="6:6">
      <c r="F8890" s="2"/>
    </row>
    <row r="8891" spans="6:6">
      <c r="F8891" s="2"/>
    </row>
    <row r="8892" spans="6:6">
      <c r="F8892" s="2"/>
    </row>
    <row r="8893" spans="6:6">
      <c r="F8893" s="2"/>
    </row>
    <row r="8894" spans="6:6">
      <c r="F8894" s="2"/>
    </row>
    <row r="8895" spans="6:6">
      <c r="F8895" s="2"/>
    </row>
    <row r="8896" spans="6:6">
      <c r="F8896" s="2"/>
    </row>
    <row r="8897" spans="6:6">
      <c r="F8897" s="2"/>
    </row>
    <row r="8898" spans="6:6">
      <c r="F8898" s="2"/>
    </row>
    <row r="8899" spans="6:6">
      <c r="F8899" s="2"/>
    </row>
    <row r="8900" spans="6:6">
      <c r="F8900" s="2"/>
    </row>
    <row r="8901" spans="6:6">
      <c r="F8901" s="2"/>
    </row>
    <row r="8902" spans="6:6">
      <c r="F8902" s="2"/>
    </row>
    <row r="8903" spans="6:6">
      <c r="F8903" s="2"/>
    </row>
    <row r="8904" spans="6:6">
      <c r="F8904" s="2"/>
    </row>
    <row r="8905" spans="6:6">
      <c r="F8905" s="2"/>
    </row>
    <row r="8906" spans="6:6">
      <c r="F8906" s="2"/>
    </row>
    <row r="8907" spans="6:6">
      <c r="F8907" s="2"/>
    </row>
    <row r="8908" spans="6:6">
      <c r="F8908" s="2"/>
    </row>
    <row r="8909" spans="6:6">
      <c r="F8909" s="2"/>
    </row>
    <row r="8910" spans="6:6">
      <c r="F8910" s="2"/>
    </row>
    <row r="8911" spans="6:6">
      <c r="F8911" s="2"/>
    </row>
    <row r="8912" spans="6:6">
      <c r="F8912" s="2"/>
    </row>
    <row r="8913" spans="6:6">
      <c r="F8913" s="2"/>
    </row>
    <row r="8914" spans="6:6">
      <c r="F8914" s="2"/>
    </row>
    <row r="8915" spans="6:6">
      <c r="F8915" s="2"/>
    </row>
    <row r="8916" spans="6:6">
      <c r="F8916" s="2"/>
    </row>
    <row r="8917" spans="6:6">
      <c r="F8917" s="2"/>
    </row>
    <row r="8918" spans="6:6">
      <c r="F8918" s="2"/>
    </row>
    <row r="8919" spans="6:6">
      <c r="F8919" s="2"/>
    </row>
    <row r="8920" spans="6:6">
      <c r="F8920" s="2"/>
    </row>
    <row r="8921" spans="6:6">
      <c r="F8921" s="2"/>
    </row>
    <row r="8922" spans="6:6">
      <c r="F8922" s="2"/>
    </row>
    <row r="8923" spans="6:6">
      <c r="F8923" s="2"/>
    </row>
    <row r="8924" spans="6:6">
      <c r="F8924" s="2"/>
    </row>
    <row r="8925" spans="6:6">
      <c r="F8925" s="2"/>
    </row>
    <row r="8926" spans="6:6">
      <c r="F8926" s="2"/>
    </row>
    <row r="8927" spans="6:6">
      <c r="F8927" s="2"/>
    </row>
    <row r="8928" spans="6:6">
      <c r="F8928" s="2"/>
    </row>
    <row r="8929" spans="6:6">
      <c r="F8929" s="2"/>
    </row>
    <row r="8930" spans="6:6">
      <c r="F8930" s="2"/>
    </row>
    <row r="8931" spans="6:6">
      <c r="F8931" s="2"/>
    </row>
    <row r="8932" spans="6:6">
      <c r="F8932" s="2"/>
    </row>
    <row r="8933" spans="6:6">
      <c r="F8933" s="2"/>
    </row>
    <row r="8934" spans="6:6">
      <c r="F8934" s="2"/>
    </row>
    <row r="8935" spans="6:6">
      <c r="F8935" s="2"/>
    </row>
    <row r="8936" spans="6:6">
      <c r="F8936" s="2"/>
    </row>
    <row r="8937" spans="6:6">
      <c r="F8937" s="2"/>
    </row>
    <row r="8938" spans="6:6">
      <c r="F8938" s="2"/>
    </row>
    <row r="8939" spans="6:6">
      <c r="F8939" s="2"/>
    </row>
    <row r="8940" spans="6:6">
      <c r="F8940" s="2"/>
    </row>
    <row r="8941" spans="6:6">
      <c r="F8941" s="2"/>
    </row>
    <row r="8942" spans="6:6">
      <c r="F8942" s="2"/>
    </row>
    <row r="8943" spans="6:6">
      <c r="F8943" s="2"/>
    </row>
    <row r="8944" spans="6:6">
      <c r="F8944" s="2"/>
    </row>
    <row r="8945" spans="6:6">
      <c r="F8945" s="2"/>
    </row>
    <row r="8946" spans="6:6">
      <c r="F8946" s="2"/>
    </row>
    <row r="8947" spans="6:6">
      <c r="F8947" s="2"/>
    </row>
    <row r="8948" spans="6:6">
      <c r="F8948" s="2"/>
    </row>
    <row r="8949" spans="6:6">
      <c r="F8949" s="2"/>
    </row>
    <row r="8950" spans="6:6">
      <c r="F8950" s="2"/>
    </row>
    <row r="8951" spans="6:6">
      <c r="F8951" s="2"/>
    </row>
    <row r="8952" spans="6:6">
      <c r="F8952" s="2"/>
    </row>
    <row r="8953" spans="6:6">
      <c r="F8953" s="2"/>
    </row>
    <row r="8954" spans="6:6">
      <c r="F8954" s="2"/>
    </row>
    <row r="8955" spans="6:6">
      <c r="F8955" s="2"/>
    </row>
    <row r="8956" spans="6:6">
      <c r="F8956" s="2"/>
    </row>
    <row r="8957" spans="6:6">
      <c r="F8957" s="2"/>
    </row>
    <row r="8958" spans="6:6">
      <c r="F8958" s="2"/>
    </row>
    <row r="8959" spans="6:6">
      <c r="F8959" s="2"/>
    </row>
    <row r="8960" spans="6:6">
      <c r="F8960" s="2"/>
    </row>
    <row r="8961" spans="6:6">
      <c r="F8961" s="2"/>
    </row>
    <row r="8962" spans="6:6">
      <c r="F8962" s="2"/>
    </row>
    <row r="8963" spans="6:6">
      <c r="F8963" s="2"/>
    </row>
    <row r="8964" spans="6:6">
      <c r="F8964" s="2"/>
    </row>
    <row r="8965" spans="6:6">
      <c r="F8965" s="2"/>
    </row>
    <row r="8966" spans="6:6">
      <c r="F8966" s="2"/>
    </row>
    <row r="8967" spans="6:6">
      <c r="F8967" s="2"/>
    </row>
    <row r="8968" spans="6:6">
      <c r="F8968" s="2"/>
    </row>
    <row r="8969" spans="6:6">
      <c r="F8969" s="2"/>
    </row>
    <row r="8970" spans="6:6">
      <c r="F8970" s="2"/>
    </row>
    <row r="8971" spans="6:6">
      <c r="F8971" s="2"/>
    </row>
    <row r="8972" spans="6:6">
      <c r="F8972" s="2"/>
    </row>
    <row r="8973" spans="6:6">
      <c r="F8973" s="2"/>
    </row>
    <row r="8974" spans="6:6">
      <c r="F8974" s="2"/>
    </row>
    <row r="8975" spans="6:6">
      <c r="F8975" s="2"/>
    </row>
    <row r="8976" spans="6:6">
      <c r="F8976" s="2"/>
    </row>
    <row r="8977" spans="6:6">
      <c r="F8977" s="2"/>
    </row>
    <row r="8978" spans="6:6">
      <c r="F8978" s="2"/>
    </row>
    <row r="8979" spans="6:6">
      <c r="F8979" s="2"/>
    </row>
    <row r="8980" spans="6:6">
      <c r="F8980" s="2"/>
    </row>
    <row r="8981" spans="6:6">
      <c r="F8981" s="2"/>
    </row>
    <row r="8982" spans="6:6">
      <c r="F8982" s="2"/>
    </row>
    <row r="8983" spans="6:6">
      <c r="F8983" s="2"/>
    </row>
    <row r="8984" spans="6:6">
      <c r="F8984" s="2"/>
    </row>
    <row r="8985" spans="6:6">
      <c r="F8985" s="2"/>
    </row>
    <row r="8986" spans="6:6">
      <c r="F8986" s="2"/>
    </row>
    <row r="8987" spans="6:6">
      <c r="F8987" s="2"/>
    </row>
    <row r="8988" spans="6:6">
      <c r="F8988" s="2"/>
    </row>
    <row r="8989" spans="6:6">
      <c r="F8989" s="2"/>
    </row>
    <row r="8990" spans="6:6">
      <c r="F8990" s="2"/>
    </row>
    <row r="8991" spans="6:6">
      <c r="F8991" s="2"/>
    </row>
    <row r="8992" spans="6:6">
      <c r="F8992" s="2"/>
    </row>
    <row r="8993" spans="6:6">
      <c r="F8993" s="2"/>
    </row>
    <row r="8994" spans="6:6">
      <c r="F8994" s="2"/>
    </row>
    <row r="8995" spans="6:6">
      <c r="F8995" s="2"/>
    </row>
    <row r="8996" spans="6:6">
      <c r="F8996" s="2"/>
    </row>
    <row r="8997" spans="6:6">
      <c r="F8997" s="2"/>
    </row>
    <row r="8998" spans="6:6">
      <c r="F8998" s="2"/>
    </row>
    <row r="8999" spans="6:6">
      <c r="F8999" s="2"/>
    </row>
    <row r="9000" spans="6:6">
      <c r="F9000" s="2"/>
    </row>
    <row r="9001" spans="6:6">
      <c r="F9001" s="2"/>
    </row>
    <row r="9002" spans="6:6">
      <c r="F9002" s="2"/>
    </row>
    <row r="9003" spans="6:6">
      <c r="F9003" s="2"/>
    </row>
    <row r="9004" spans="6:6">
      <c r="F9004" s="2"/>
    </row>
    <row r="9005" spans="6:6">
      <c r="F9005" s="2"/>
    </row>
    <row r="9006" spans="6:6">
      <c r="F9006" s="2"/>
    </row>
    <row r="9007" spans="6:6">
      <c r="F9007" s="2"/>
    </row>
    <row r="9008" spans="6:6">
      <c r="F9008" s="2"/>
    </row>
    <row r="9009" spans="6:6">
      <c r="F9009" s="2"/>
    </row>
    <row r="9010" spans="6:6">
      <c r="F9010" s="2"/>
    </row>
    <row r="9011" spans="6:6">
      <c r="F9011" s="2"/>
    </row>
    <row r="9012" spans="6:6">
      <c r="F9012" s="2"/>
    </row>
    <row r="9013" spans="6:6">
      <c r="F9013" s="2"/>
    </row>
    <row r="9014" spans="6:6">
      <c r="F9014" s="2"/>
    </row>
    <row r="9015" spans="6:6">
      <c r="F9015" s="2"/>
    </row>
    <row r="9016" spans="6:6">
      <c r="F9016" s="2"/>
    </row>
    <row r="9017" spans="6:6">
      <c r="F9017" s="2"/>
    </row>
    <row r="9018" spans="6:6">
      <c r="F9018" s="2"/>
    </row>
    <row r="9019" spans="6:6">
      <c r="F9019" s="2"/>
    </row>
    <row r="9020" spans="6:6">
      <c r="F9020" s="2"/>
    </row>
    <row r="9021" spans="6:6">
      <c r="F9021" s="2"/>
    </row>
    <row r="9022" spans="6:6">
      <c r="F9022" s="2"/>
    </row>
    <row r="9023" spans="6:6">
      <c r="F9023" s="2"/>
    </row>
    <row r="9024" spans="6:6">
      <c r="F9024" s="2"/>
    </row>
    <row r="9025" spans="6:6">
      <c r="F9025" s="2"/>
    </row>
    <row r="9026" spans="6:6">
      <c r="F9026" s="2"/>
    </row>
    <row r="9027" spans="6:6">
      <c r="F9027" s="2"/>
    </row>
    <row r="9028" spans="6:6">
      <c r="F9028" s="2"/>
    </row>
    <row r="9029" spans="6:6">
      <c r="F9029" s="2"/>
    </row>
    <row r="9030" spans="6:6">
      <c r="F9030" s="2"/>
    </row>
    <row r="9031" spans="6:6">
      <c r="F9031" s="2"/>
    </row>
    <row r="9032" spans="6:6">
      <c r="F9032" s="2"/>
    </row>
    <row r="9033" spans="6:6">
      <c r="F9033" s="2"/>
    </row>
    <row r="9034" spans="6:6">
      <c r="F9034" s="2"/>
    </row>
    <row r="9035" spans="6:6">
      <c r="F9035" s="2"/>
    </row>
    <row r="9036" spans="6:6">
      <c r="F9036" s="2"/>
    </row>
    <row r="9037" spans="6:6">
      <c r="F9037" s="2"/>
    </row>
    <row r="9038" spans="6:6">
      <c r="F9038" s="2"/>
    </row>
    <row r="9039" spans="6:6">
      <c r="F9039" s="2"/>
    </row>
    <row r="9040" spans="6:6">
      <c r="F9040" s="2"/>
    </row>
    <row r="9041" spans="6:6">
      <c r="F9041" s="2"/>
    </row>
    <row r="9042" spans="6:6">
      <c r="F9042" s="2"/>
    </row>
    <row r="9043" spans="6:6">
      <c r="F9043" s="2"/>
    </row>
    <row r="9044" spans="6:6">
      <c r="F9044" s="2"/>
    </row>
    <row r="9045" spans="6:6">
      <c r="F9045" s="2"/>
    </row>
    <row r="9046" spans="6:6">
      <c r="F9046" s="2"/>
    </row>
    <row r="9047" spans="6:6">
      <c r="F9047" s="2"/>
    </row>
    <row r="9048" spans="6:6">
      <c r="F9048" s="2"/>
    </row>
    <row r="9049" spans="6:6">
      <c r="F9049" s="2"/>
    </row>
    <row r="9050" spans="6:6">
      <c r="F9050" s="2"/>
    </row>
    <row r="9051" spans="6:6">
      <c r="F9051" s="2"/>
    </row>
    <row r="9052" spans="6:6">
      <c r="F9052" s="2"/>
    </row>
    <row r="9053" spans="6:6">
      <c r="F9053" s="2"/>
    </row>
    <row r="9054" spans="6:6">
      <c r="F9054" s="2"/>
    </row>
    <row r="9055" spans="6:6">
      <c r="F9055" s="2"/>
    </row>
    <row r="9056" spans="6:6">
      <c r="F9056" s="2"/>
    </row>
    <row r="9057" spans="6:6">
      <c r="F9057" s="2"/>
    </row>
    <row r="9058" spans="6:6">
      <c r="F9058" s="2"/>
    </row>
    <row r="9059" spans="6:6">
      <c r="F9059" s="2"/>
    </row>
    <row r="9060" spans="6:6">
      <c r="F9060" s="2"/>
    </row>
    <row r="9061" spans="6:6">
      <c r="F9061" s="2"/>
    </row>
    <row r="9062" spans="6:6">
      <c r="F9062" s="2"/>
    </row>
    <row r="9063" spans="6:6">
      <c r="F9063" s="2"/>
    </row>
    <row r="9064" spans="6:6">
      <c r="F9064" s="2"/>
    </row>
    <row r="9065" spans="6:6">
      <c r="F9065" s="2"/>
    </row>
    <row r="9066" spans="6:6">
      <c r="F9066" s="2"/>
    </row>
    <row r="9067" spans="6:6">
      <c r="F9067" s="2"/>
    </row>
    <row r="9068" spans="6:6">
      <c r="F9068" s="2"/>
    </row>
    <row r="9069" spans="6:6">
      <c r="F9069" s="2"/>
    </row>
    <row r="9070" spans="6:6">
      <c r="F9070" s="2"/>
    </row>
    <row r="9071" spans="6:6">
      <c r="F9071" s="2"/>
    </row>
    <row r="9072" spans="6:6">
      <c r="F9072" s="2"/>
    </row>
    <row r="9073" spans="6:6">
      <c r="F9073" s="2"/>
    </row>
    <row r="9074" spans="6:6">
      <c r="F9074" s="2"/>
    </row>
    <row r="9075" spans="6:6">
      <c r="F9075" s="2"/>
    </row>
    <row r="9076" spans="6:6">
      <c r="F9076" s="2"/>
    </row>
    <row r="9077" spans="6:6">
      <c r="F9077" s="2"/>
    </row>
    <row r="9078" spans="6:6">
      <c r="F9078" s="2"/>
    </row>
    <row r="9079" spans="6:6">
      <c r="F9079" s="2"/>
    </row>
    <row r="9080" spans="6:6">
      <c r="F9080" s="2"/>
    </row>
    <row r="9081" spans="6:6">
      <c r="F9081" s="2"/>
    </row>
    <row r="9082" spans="6:6">
      <c r="F9082" s="2"/>
    </row>
    <row r="9083" spans="6:6">
      <c r="F9083" s="2"/>
    </row>
    <row r="9084" spans="6:6">
      <c r="F9084" s="2"/>
    </row>
    <row r="9085" spans="6:6">
      <c r="F9085" s="2"/>
    </row>
    <row r="9086" spans="6:6">
      <c r="F9086" s="2"/>
    </row>
    <row r="9087" spans="6:6">
      <c r="F9087" s="2"/>
    </row>
    <row r="9088" spans="6:6">
      <c r="F9088" s="2"/>
    </row>
    <row r="9089" spans="6:6">
      <c r="F9089" s="2"/>
    </row>
    <row r="9090" spans="6:6">
      <c r="F9090" s="2"/>
    </row>
    <row r="9091" spans="6:6">
      <c r="F9091" s="2"/>
    </row>
    <row r="9092" spans="6:6">
      <c r="F9092" s="2"/>
    </row>
    <row r="9093" spans="6:6">
      <c r="F9093" s="2"/>
    </row>
    <row r="9094" spans="6:6">
      <c r="F9094" s="2"/>
    </row>
    <row r="9095" spans="6:6">
      <c r="F9095" s="2"/>
    </row>
    <row r="9096" spans="6:6">
      <c r="F9096" s="2"/>
    </row>
    <row r="9097" spans="6:6">
      <c r="F9097" s="2"/>
    </row>
    <row r="9098" spans="6:6">
      <c r="F9098" s="2"/>
    </row>
    <row r="9099" spans="6:6">
      <c r="F9099" s="2"/>
    </row>
    <row r="9100" spans="6:6">
      <c r="F9100" s="2"/>
    </row>
    <row r="9101" spans="6:6">
      <c r="F9101" s="2"/>
    </row>
    <row r="9102" spans="6:6">
      <c r="F9102" s="2"/>
    </row>
    <row r="9103" spans="6:6">
      <c r="F9103" s="2"/>
    </row>
    <row r="9104" spans="6:6">
      <c r="F9104" s="2"/>
    </row>
    <row r="9105" spans="6:6">
      <c r="F9105" s="2"/>
    </row>
    <row r="9106" spans="6:6">
      <c r="F9106" s="2"/>
    </row>
    <row r="9107" spans="6:6">
      <c r="F9107" s="2"/>
    </row>
    <row r="9108" spans="6:6">
      <c r="F9108" s="2"/>
    </row>
    <row r="9109" spans="6:6">
      <c r="F9109" s="2"/>
    </row>
    <row r="9110" spans="6:6">
      <c r="F9110" s="2"/>
    </row>
    <row r="9111" spans="6:6">
      <c r="F9111" s="2"/>
    </row>
    <row r="9112" spans="6:6">
      <c r="F9112" s="2"/>
    </row>
    <row r="9113" spans="6:6">
      <c r="F9113" s="2"/>
    </row>
    <row r="9114" spans="6:6">
      <c r="F9114" s="2"/>
    </row>
    <row r="9115" spans="6:6">
      <c r="F9115" s="2"/>
    </row>
    <row r="9116" spans="6:6">
      <c r="F9116" s="2"/>
    </row>
    <row r="9117" spans="6:6">
      <c r="F9117" s="2"/>
    </row>
    <row r="9118" spans="6:6">
      <c r="F9118" s="2"/>
    </row>
    <row r="9119" spans="6:6">
      <c r="F9119" s="2"/>
    </row>
    <row r="9120" spans="6:6">
      <c r="F9120" s="2"/>
    </row>
    <row r="9121" spans="6:6">
      <c r="F9121" s="2"/>
    </row>
    <row r="9122" spans="6:6">
      <c r="F9122" s="2"/>
    </row>
    <row r="9123" spans="6:6">
      <c r="F9123" s="2"/>
    </row>
    <row r="9124" spans="6:6">
      <c r="F9124" s="2"/>
    </row>
    <row r="9125" spans="6:6">
      <c r="F9125" s="2"/>
    </row>
    <row r="9126" spans="6:6">
      <c r="F9126" s="2"/>
    </row>
    <row r="9127" spans="6:6">
      <c r="F9127" s="2"/>
    </row>
    <row r="9128" spans="6:6">
      <c r="F9128" s="2"/>
    </row>
    <row r="9129" spans="6:6">
      <c r="F9129" s="2"/>
    </row>
    <row r="9130" spans="6:6">
      <c r="F9130" s="2"/>
    </row>
    <row r="9131" spans="6:6">
      <c r="F9131" s="2"/>
    </row>
    <row r="9132" spans="6:6">
      <c r="F9132" s="2"/>
    </row>
    <row r="9133" spans="6:6">
      <c r="F9133" s="2"/>
    </row>
    <row r="9134" spans="6:6">
      <c r="F9134" s="2"/>
    </row>
    <row r="9135" spans="6:6">
      <c r="F9135" s="2"/>
    </row>
    <row r="9136" spans="6:6">
      <c r="F9136" s="2"/>
    </row>
    <row r="9137" spans="6:6">
      <c r="F9137" s="2"/>
    </row>
    <row r="9138" spans="6:6">
      <c r="F9138" s="2"/>
    </row>
    <row r="9139" spans="6:6">
      <c r="F9139" s="2"/>
    </row>
    <row r="9140" spans="6:6">
      <c r="F9140" s="2"/>
    </row>
    <row r="9141" spans="6:6">
      <c r="F9141" s="2"/>
    </row>
    <row r="9142" spans="6:6">
      <c r="F9142" s="2"/>
    </row>
    <row r="9143" spans="6:6">
      <c r="F9143" s="2"/>
    </row>
    <row r="9144" spans="6:6">
      <c r="F9144" s="2"/>
    </row>
    <row r="9145" spans="6:6">
      <c r="F9145" s="2"/>
    </row>
    <row r="9146" spans="6:6">
      <c r="F9146" s="2"/>
    </row>
    <row r="9147" spans="6:6">
      <c r="F9147" s="2"/>
    </row>
    <row r="9148" spans="6:6">
      <c r="F9148" s="2"/>
    </row>
    <row r="9149" spans="6:6">
      <c r="F9149" s="2"/>
    </row>
    <row r="9150" spans="6:6">
      <c r="F9150" s="2"/>
    </row>
    <row r="9151" spans="6:6">
      <c r="F9151" s="2"/>
    </row>
    <row r="9152" spans="6:6">
      <c r="F9152" s="2"/>
    </row>
    <row r="9153" spans="6:6">
      <c r="F9153" s="2"/>
    </row>
    <row r="9154" spans="6:6">
      <c r="F9154" s="2"/>
    </row>
    <row r="9155" spans="6:6">
      <c r="F9155" s="2"/>
    </row>
    <row r="9156" spans="6:6">
      <c r="F9156" s="2"/>
    </row>
    <row r="9157" spans="6:6">
      <c r="F9157" s="2"/>
    </row>
    <row r="9158" spans="6:6">
      <c r="F9158" s="2"/>
    </row>
    <row r="9159" spans="6:6">
      <c r="F9159" s="2"/>
    </row>
    <row r="9160" spans="6:6">
      <c r="F9160" s="2"/>
    </row>
    <row r="9161" spans="6:6">
      <c r="F9161" s="2"/>
    </row>
    <row r="9162" spans="6:6">
      <c r="F9162" s="2"/>
    </row>
    <row r="9163" spans="6:6">
      <c r="F9163" s="2"/>
    </row>
    <row r="9164" spans="6:6">
      <c r="F9164" s="2"/>
    </row>
    <row r="9165" spans="6:6">
      <c r="F9165" s="2"/>
    </row>
    <row r="9166" spans="6:6">
      <c r="F9166" s="2"/>
    </row>
    <row r="9167" spans="6:6">
      <c r="F9167" s="2"/>
    </row>
    <row r="9168" spans="6:6">
      <c r="F9168" s="2"/>
    </row>
    <row r="9169" spans="6:6">
      <c r="F9169" s="2"/>
    </row>
    <row r="9170" spans="6:6">
      <c r="F9170" s="2"/>
    </row>
    <row r="9171" spans="6:6">
      <c r="F9171" s="2"/>
    </row>
    <row r="9172" spans="6:6">
      <c r="F9172" s="2"/>
    </row>
    <row r="9173" spans="6:6">
      <c r="F9173" s="2"/>
    </row>
    <row r="9174" spans="6:6">
      <c r="F9174" s="2"/>
    </row>
    <row r="9175" spans="6:6">
      <c r="F9175" s="2"/>
    </row>
    <row r="9176" spans="6:6">
      <c r="F9176" s="2"/>
    </row>
    <row r="9177" spans="6:6">
      <c r="F9177" s="2"/>
    </row>
    <row r="9178" spans="6:6">
      <c r="F9178" s="2"/>
    </row>
    <row r="9179" spans="6:6">
      <c r="F9179" s="2"/>
    </row>
    <row r="9180" spans="6:6">
      <c r="F9180" s="2"/>
    </row>
    <row r="9181" spans="6:6">
      <c r="F9181" s="2"/>
    </row>
    <row r="9182" spans="6:6">
      <c r="F9182" s="2"/>
    </row>
    <row r="9183" spans="6:6">
      <c r="F9183" s="2"/>
    </row>
    <row r="9184" spans="6:6">
      <c r="F9184" s="2"/>
    </row>
    <row r="9185" spans="6:6">
      <c r="F9185" s="2"/>
    </row>
    <row r="9186" spans="6:6">
      <c r="F9186" s="2"/>
    </row>
    <row r="9187" spans="6:6">
      <c r="F9187" s="2"/>
    </row>
    <row r="9188" spans="6:6">
      <c r="F9188" s="2"/>
    </row>
    <row r="9189" spans="6:6">
      <c r="F9189" s="2"/>
    </row>
    <row r="9190" spans="6:6">
      <c r="F9190" s="2"/>
    </row>
    <row r="9191" spans="6:6">
      <c r="F9191" s="2"/>
    </row>
    <row r="9192" spans="6:6">
      <c r="F9192" s="2"/>
    </row>
    <row r="9193" spans="6:6">
      <c r="F9193" s="2"/>
    </row>
    <row r="9194" spans="6:6">
      <c r="F9194" s="2"/>
    </row>
    <row r="9195" spans="6:6">
      <c r="F9195" s="2"/>
    </row>
    <row r="9196" spans="6:6">
      <c r="F9196" s="2"/>
    </row>
    <row r="9197" spans="6:6">
      <c r="F9197" s="2"/>
    </row>
    <row r="9198" spans="6:6">
      <c r="F9198" s="2"/>
    </row>
    <row r="9199" spans="6:6">
      <c r="F9199" s="2"/>
    </row>
    <row r="9200" spans="6:6">
      <c r="F9200" s="2"/>
    </row>
    <row r="9201" spans="6:6">
      <c r="F9201" s="2"/>
    </row>
    <row r="9202" spans="6:6">
      <c r="F9202" s="2"/>
    </row>
    <row r="9203" spans="6:6">
      <c r="F9203" s="2"/>
    </row>
    <row r="9204" spans="6:6">
      <c r="F9204" s="2"/>
    </row>
    <row r="9205" spans="6:6">
      <c r="F9205" s="2"/>
    </row>
    <row r="9206" spans="6:6">
      <c r="F9206" s="2"/>
    </row>
    <row r="9207" spans="6:6">
      <c r="F9207" s="2"/>
    </row>
    <row r="9208" spans="6:6">
      <c r="F9208" s="2"/>
    </row>
    <row r="9209" spans="6:6">
      <c r="F9209" s="2"/>
    </row>
    <row r="9210" spans="6:6">
      <c r="F9210" s="2"/>
    </row>
    <row r="9211" spans="6:6">
      <c r="F9211" s="2"/>
    </row>
    <row r="9212" spans="6:6">
      <c r="F9212" s="2"/>
    </row>
    <row r="9213" spans="6:6">
      <c r="F9213" s="2"/>
    </row>
    <row r="9214" spans="6:6">
      <c r="F9214" s="2"/>
    </row>
    <row r="9215" spans="6:6">
      <c r="F9215" s="2"/>
    </row>
    <row r="9216" spans="6:6">
      <c r="F9216" s="2"/>
    </row>
    <row r="9217" spans="6:6">
      <c r="F9217" s="2"/>
    </row>
    <row r="9218" spans="6:6">
      <c r="F9218" s="2"/>
    </row>
    <row r="9219" spans="6:6">
      <c r="F9219" s="2"/>
    </row>
    <row r="9220" spans="6:6">
      <c r="F9220" s="2"/>
    </row>
    <row r="9221" spans="6:6">
      <c r="F9221" s="2"/>
    </row>
    <row r="9222" spans="6:6">
      <c r="F9222" s="2"/>
    </row>
    <row r="9223" spans="6:6">
      <c r="F9223" s="2"/>
    </row>
    <row r="9224" spans="6:6">
      <c r="F9224" s="2"/>
    </row>
    <row r="9225" spans="6:6">
      <c r="F9225" s="2"/>
    </row>
    <row r="9226" spans="6:6">
      <c r="F9226" s="2"/>
    </row>
    <row r="9227" spans="6:6">
      <c r="F9227" s="2"/>
    </row>
    <row r="9228" spans="6:6">
      <c r="F9228" s="2"/>
    </row>
    <row r="9229" spans="6:6">
      <c r="F9229" s="2"/>
    </row>
    <row r="9230" spans="6:6">
      <c r="F9230" s="2"/>
    </row>
    <row r="9231" spans="6:6">
      <c r="F9231" s="2"/>
    </row>
    <row r="9232" spans="6:6">
      <c r="F9232" s="2"/>
    </row>
    <row r="9233" spans="6:6">
      <c r="F9233" s="2"/>
    </row>
    <row r="9234" spans="6:6">
      <c r="F9234" s="2"/>
    </row>
    <row r="9235" spans="6:6">
      <c r="F9235" s="2"/>
    </row>
    <row r="9236" spans="6:6">
      <c r="F9236" s="2"/>
    </row>
    <row r="9237" spans="6:6">
      <c r="F9237" s="2"/>
    </row>
    <row r="9238" spans="6:6">
      <c r="F9238" s="2"/>
    </row>
    <row r="9239" spans="6:6">
      <c r="F9239" s="2"/>
    </row>
    <row r="9240" spans="6:6">
      <c r="F9240" s="2"/>
    </row>
    <row r="9241" spans="6:6">
      <c r="F9241" s="2"/>
    </row>
    <row r="9242" spans="6:6">
      <c r="F9242" s="2"/>
    </row>
    <row r="9243" spans="6:6">
      <c r="F9243" s="2"/>
    </row>
    <row r="9244" spans="6:6">
      <c r="F9244" s="2"/>
    </row>
    <row r="9245" spans="6:6">
      <c r="F9245" s="2"/>
    </row>
    <row r="9246" spans="6:6">
      <c r="F9246" s="2"/>
    </row>
    <row r="9247" spans="6:6">
      <c r="F9247" s="2"/>
    </row>
    <row r="9248" spans="6:6">
      <c r="F9248" s="2"/>
    </row>
    <row r="9249" spans="6:6">
      <c r="F9249" s="2"/>
    </row>
    <row r="9250" spans="6:6">
      <c r="F9250" s="2"/>
    </row>
    <row r="9251" spans="6:6">
      <c r="F9251" s="2"/>
    </row>
    <row r="9252" spans="6:6">
      <c r="F9252" s="2"/>
    </row>
    <row r="9253" spans="6:6">
      <c r="F9253" s="2"/>
    </row>
    <row r="9254" spans="6:6">
      <c r="F9254" s="2"/>
    </row>
    <row r="9255" spans="6:6">
      <c r="F9255" s="2"/>
    </row>
    <row r="9256" spans="6:6">
      <c r="F9256" s="2"/>
    </row>
    <row r="9257" spans="6:6">
      <c r="F9257" s="2"/>
    </row>
    <row r="9258" spans="6:6">
      <c r="F9258" s="2"/>
    </row>
    <row r="9259" spans="6:6">
      <c r="F9259" s="2"/>
    </row>
    <row r="9260" spans="6:6">
      <c r="F9260" s="2"/>
    </row>
    <row r="9261" spans="6:6">
      <c r="F9261" s="2"/>
    </row>
    <row r="9262" spans="6:6">
      <c r="F9262" s="2"/>
    </row>
    <row r="9263" spans="6:6">
      <c r="F9263" s="2"/>
    </row>
    <row r="9264" spans="6:6">
      <c r="F9264" s="2"/>
    </row>
    <row r="9265" spans="6:6">
      <c r="F9265" s="2"/>
    </row>
    <row r="9266" spans="6:6">
      <c r="F9266" s="2"/>
    </row>
    <row r="9267" spans="6:6">
      <c r="F9267" s="2"/>
    </row>
    <row r="9268" spans="6:6">
      <c r="F9268" s="2"/>
    </row>
    <row r="9269" spans="6:6">
      <c r="F9269" s="2"/>
    </row>
    <row r="9270" spans="6:6">
      <c r="F9270" s="2"/>
    </row>
    <row r="9271" spans="6:6">
      <c r="F9271" s="2"/>
    </row>
    <row r="9272" spans="6:6">
      <c r="F9272" s="2"/>
    </row>
    <row r="9273" spans="6:6">
      <c r="F9273" s="2"/>
    </row>
    <row r="9274" spans="6:6">
      <c r="F9274" s="2"/>
    </row>
    <row r="9275" spans="6:6">
      <c r="F9275" s="2"/>
    </row>
    <row r="9276" spans="6:6">
      <c r="F9276" s="2"/>
    </row>
    <row r="9277" spans="6:6">
      <c r="F9277" s="2"/>
    </row>
    <row r="9278" spans="6:6">
      <c r="F9278" s="2"/>
    </row>
    <row r="9279" spans="6:6">
      <c r="F9279" s="2"/>
    </row>
    <row r="9280" spans="6:6">
      <c r="F9280" s="2"/>
    </row>
    <row r="9281" spans="6:6">
      <c r="F9281" s="2"/>
    </row>
    <row r="9282" spans="6:6">
      <c r="F9282" s="2"/>
    </row>
    <row r="9283" spans="6:6">
      <c r="F9283" s="2"/>
    </row>
    <row r="9284" spans="6:6">
      <c r="F9284" s="2"/>
    </row>
    <row r="9285" spans="6:6">
      <c r="F9285" s="2"/>
    </row>
    <row r="9286" spans="6:6">
      <c r="F9286" s="2"/>
    </row>
    <row r="9287" spans="6:6">
      <c r="F9287" s="2"/>
    </row>
    <row r="9288" spans="6:6">
      <c r="F9288" s="2"/>
    </row>
    <row r="9289" spans="6:6">
      <c r="F9289" s="2"/>
    </row>
    <row r="9290" spans="6:6">
      <c r="F9290" s="2"/>
    </row>
    <row r="9291" spans="6:6">
      <c r="F9291" s="2"/>
    </row>
    <row r="9292" spans="6:6">
      <c r="F9292" s="2"/>
    </row>
    <row r="9293" spans="6:6">
      <c r="F9293" s="2"/>
    </row>
    <row r="9294" spans="6:6">
      <c r="F9294" s="2"/>
    </row>
    <row r="9295" spans="6:6">
      <c r="F9295" s="2"/>
    </row>
    <row r="9296" spans="6:6">
      <c r="F9296" s="2"/>
    </row>
    <row r="9297" spans="6:6">
      <c r="F9297" s="2"/>
    </row>
    <row r="9298" spans="6:6">
      <c r="F9298" s="2"/>
    </row>
    <row r="9299" spans="6:6">
      <c r="F9299" s="2"/>
    </row>
    <row r="9300" spans="6:6">
      <c r="F9300" s="2"/>
    </row>
    <row r="9301" spans="6:6">
      <c r="F9301" s="2"/>
    </row>
    <row r="9302" spans="6:6">
      <c r="F9302" s="2"/>
    </row>
    <row r="9303" spans="6:6">
      <c r="F9303" s="2"/>
    </row>
    <row r="9304" spans="6:6">
      <c r="F9304" s="2"/>
    </row>
    <row r="9305" spans="6:6">
      <c r="F9305" s="2"/>
    </row>
    <row r="9306" spans="6:6">
      <c r="F9306" s="2"/>
    </row>
    <row r="9307" spans="6:6">
      <c r="F9307" s="2"/>
    </row>
    <row r="9308" spans="6:6">
      <c r="F9308" s="2"/>
    </row>
    <row r="9309" spans="6:6">
      <c r="F9309" s="2"/>
    </row>
    <row r="9310" spans="6:6">
      <c r="F9310" s="2"/>
    </row>
    <row r="9311" spans="6:6">
      <c r="F9311" s="2"/>
    </row>
    <row r="9312" spans="6:6">
      <c r="F9312" s="2"/>
    </row>
    <row r="9313" spans="6:6">
      <c r="F9313" s="2"/>
    </row>
    <row r="9314" spans="6:6">
      <c r="F9314" s="2"/>
    </row>
    <row r="9315" spans="6:6">
      <c r="F9315" s="2"/>
    </row>
    <row r="9316" spans="6:6">
      <c r="F9316" s="2"/>
    </row>
    <row r="9317" spans="6:6">
      <c r="F9317" s="2"/>
    </row>
    <row r="9318" spans="6:6">
      <c r="F9318" s="2"/>
    </row>
    <row r="9319" spans="6:6">
      <c r="F9319" s="2"/>
    </row>
    <row r="9320" spans="6:6">
      <c r="F9320" s="2"/>
    </row>
    <row r="9321" spans="6:6">
      <c r="F9321" s="2"/>
    </row>
    <row r="9322" spans="6:6">
      <c r="F9322" s="2"/>
    </row>
    <row r="9323" spans="6:6">
      <c r="F9323" s="2"/>
    </row>
    <row r="9324" spans="6:6">
      <c r="F9324" s="2"/>
    </row>
    <row r="9325" spans="6:6">
      <c r="F9325" s="2"/>
    </row>
    <row r="9326" spans="6:6">
      <c r="F9326" s="2"/>
    </row>
    <row r="9327" spans="6:6">
      <c r="F9327" s="2"/>
    </row>
    <row r="9328" spans="6:6">
      <c r="F9328" s="2"/>
    </row>
    <row r="9329" spans="6:6">
      <c r="F9329" s="2"/>
    </row>
    <row r="9330" spans="6:6">
      <c r="F9330" s="2"/>
    </row>
    <row r="9331" spans="6:6">
      <c r="F9331" s="2"/>
    </row>
    <row r="9332" spans="6:6">
      <c r="F9332" s="2"/>
    </row>
    <row r="9333" spans="6:6">
      <c r="F9333" s="2"/>
    </row>
    <row r="9334" spans="6:6">
      <c r="F9334" s="2"/>
    </row>
    <row r="9335" spans="6:6">
      <c r="F9335" s="2"/>
    </row>
    <row r="9336" spans="6:6">
      <c r="F9336" s="2"/>
    </row>
    <row r="9337" spans="6:6">
      <c r="F9337" s="2"/>
    </row>
    <row r="9338" spans="6:6">
      <c r="F9338" s="2"/>
    </row>
    <row r="9339" spans="6:6">
      <c r="F9339" s="2"/>
    </row>
    <row r="9340" spans="6:6">
      <c r="F9340" s="2"/>
    </row>
    <row r="9341" spans="6:6">
      <c r="F9341" s="2"/>
    </row>
    <row r="9342" spans="6:6">
      <c r="F9342" s="2"/>
    </row>
    <row r="9343" spans="6:6">
      <c r="F9343" s="2"/>
    </row>
    <row r="9344" spans="6:6">
      <c r="F9344" s="2"/>
    </row>
    <row r="9345" spans="6:6">
      <c r="F9345" s="2"/>
    </row>
    <row r="9346" spans="6:6">
      <c r="F9346" s="2"/>
    </row>
    <row r="9347" spans="6:6">
      <c r="F9347" s="2"/>
    </row>
    <row r="9348" spans="6:6">
      <c r="F9348" s="2"/>
    </row>
    <row r="9349" spans="6:6">
      <c r="F9349" s="2"/>
    </row>
    <row r="9350" spans="6:6">
      <c r="F9350" s="2"/>
    </row>
    <row r="9351" spans="6:6">
      <c r="F9351" s="2"/>
    </row>
    <row r="9352" spans="6:6">
      <c r="F9352" s="2"/>
    </row>
    <row r="9353" spans="6:6">
      <c r="F9353" s="2"/>
    </row>
    <row r="9354" spans="6:6">
      <c r="F9354" s="2"/>
    </row>
    <row r="9355" spans="6:6">
      <c r="F9355" s="2"/>
    </row>
    <row r="9356" spans="6:6">
      <c r="F9356" s="2"/>
    </row>
    <row r="9357" spans="6:6">
      <c r="F9357" s="2"/>
    </row>
    <row r="9358" spans="6:6">
      <c r="F9358" s="2"/>
    </row>
    <row r="9359" spans="6:6">
      <c r="F9359" s="2"/>
    </row>
    <row r="9360" spans="6:6">
      <c r="F9360" s="2"/>
    </row>
    <row r="9361" spans="6:6">
      <c r="F9361" s="2"/>
    </row>
    <row r="9362" spans="6:6">
      <c r="F9362" s="2"/>
    </row>
    <row r="9363" spans="6:6">
      <c r="F9363" s="2"/>
    </row>
    <row r="9364" spans="6:6">
      <c r="F9364" s="2"/>
    </row>
    <row r="9365" spans="6:6">
      <c r="F9365" s="2"/>
    </row>
    <row r="9366" spans="6:6">
      <c r="F9366" s="2"/>
    </row>
    <row r="9367" spans="6:6">
      <c r="F9367" s="2"/>
    </row>
    <row r="9368" spans="6:6">
      <c r="F9368" s="2"/>
    </row>
    <row r="9369" spans="6:6">
      <c r="F9369" s="2"/>
    </row>
    <row r="9370" spans="6:6">
      <c r="F9370" s="2"/>
    </row>
    <row r="9371" spans="6:6">
      <c r="F9371" s="2"/>
    </row>
    <row r="9372" spans="6:6">
      <c r="F9372" s="2"/>
    </row>
    <row r="9373" spans="6:6">
      <c r="F9373" s="2"/>
    </row>
    <row r="9374" spans="6:6">
      <c r="F9374" s="2"/>
    </row>
    <row r="9375" spans="6:6">
      <c r="F9375" s="2"/>
    </row>
    <row r="9376" spans="6:6">
      <c r="F9376" s="2"/>
    </row>
    <row r="9377" spans="6:6">
      <c r="F9377" s="2"/>
    </row>
    <row r="9378" spans="6:6">
      <c r="F9378" s="2"/>
    </row>
    <row r="9379" spans="6:6">
      <c r="F9379" s="2"/>
    </row>
    <row r="9380" spans="6:6">
      <c r="F9380" s="2"/>
    </row>
    <row r="9381" spans="6:6">
      <c r="F9381" s="2"/>
    </row>
    <row r="9382" spans="6:6">
      <c r="F9382" s="2"/>
    </row>
    <row r="9383" spans="6:6">
      <c r="F9383" s="2"/>
    </row>
    <row r="9384" spans="6:6">
      <c r="F9384" s="2"/>
    </row>
    <row r="9385" spans="6:6">
      <c r="F9385" s="2"/>
    </row>
    <row r="9386" spans="6:6">
      <c r="F9386" s="2"/>
    </row>
    <row r="9387" spans="6:6">
      <c r="F9387" s="2"/>
    </row>
    <row r="9388" spans="6:6">
      <c r="F9388" s="2"/>
    </row>
    <row r="9389" spans="6:6">
      <c r="F9389" s="2"/>
    </row>
    <row r="9390" spans="6:6">
      <c r="F9390" s="2"/>
    </row>
    <row r="9391" spans="6:6">
      <c r="F9391" s="2"/>
    </row>
    <row r="9392" spans="6:6">
      <c r="F9392" s="2"/>
    </row>
    <row r="9393" spans="6:6">
      <c r="F9393" s="2"/>
    </row>
    <row r="9394" spans="6:6">
      <c r="F9394" s="2"/>
    </row>
    <row r="9395" spans="6:6">
      <c r="F9395" s="2"/>
    </row>
    <row r="9396" spans="6:6">
      <c r="F9396" s="2"/>
    </row>
    <row r="9397" spans="6:6">
      <c r="F9397" s="2"/>
    </row>
    <row r="9398" spans="6:6">
      <c r="F9398" s="2"/>
    </row>
    <row r="9399" spans="6:6">
      <c r="F9399" s="2"/>
    </row>
    <row r="9400" spans="6:6">
      <c r="F9400" s="2"/>
    </row>
    <row r="9401" spans="6:6">
      <c r="F9401" s="2"/>
    </row>
    <row r="9402" spans="6:6">
      <c r="F9402" s="2"/>
    </row>
    <row r="9403" spans="6:6">
      <c r="F9403" s="2"/>
    </row>
    <row r="9404" spans="6:6">
      <c r="F9404" s="2"/>
    </row>
    <row r="9405" spans="6:6">
      <c r="F9405" s="2"/>
    </row>
    <row r="9406" spans="6:6">
      <c r="F9406" s="2"/>
    </row>
    <row r="9407" spans="6:6">
      <c r="F9407" s="2"/>
    </row>
    <row r="9408" spans="6:6">
      <c r="F9408" s="2"/>
    </row>
    <row r="9409" spans="6:6">
      <c r="F9409" s="2"/>
    </row>
    <row r="9410" spans="6:6">
      <c r="F9410" s="2"/>
    </row>
    <row r="9411" spans="6:6">
      <c r="F9411" s="2"/>
    </row>
    <row r="9412" spans="6:6">
      <c r="F9412" s="2"/>
    </row>
    <row r="9413" spans="6:6">
      <c r="F9413" s="2"/>
    </row>
    <row r="9414" spans="6:6">
      <c r="F9414" s="2"/>
    </row>
    <row r="9415" spans="6:6">
      <c r="F9415" s="2"/>
    </row>
    <row r="9416" spans="6:6">
      <c r="F9416" s="2"/>
    </row>
    <row r="9417" spans="6:6">
      <c r="F9417" s="2"/>
    </row>
    <row r="9418" spans="6:6">
      <c r="F9418" s="2"/>
    </row>
    <row r="9419" spans="6:6">
      <c r="F9419" s="2"/>
    </row>
    <row r="9420" spans="6:6">
      <c r="F9420" s="2"/>
    </row>
    <row r="9421" spans="6:6">
      <c r="F9421" s="2"/>
    </row>
    <row r="9422" spans="6:6">
      <c r="F9422" s="2"/>
    </row>
    <row r="9423" spans="6:6">
      <c r="F9423" s="2"/>
    </row>
    <row r="9424" spans="6:6">
      <c r="F9424" s="2"/>
    </row>
    <row r="9425" spans="6:6">
      <c r="F9425" s="2"/>
    </row>
    <row r="9426" spans="6:6">
      <c r="F9426" s="2"/>
    </row>
    <row r="9427" spans="6:6">
      <c r="F9427" s="2"/>
    </row>
    <row r="9428" spans="6:6">
      <c r="F9428" s="2"/>
    </row>
    <row r="9429" spans="6:6">
      <c r="F9429" s="2"/>
    </row>
    <row r="9430" spans="6:6">
      <c r="F9430" s="2"/>
    </row>
    <row r="9431" spans="6:6">
      <c r="F9431" s="2"/>
    </row>
    <row r="9432" spans="6:6">
      <c r="F9432" s="2"/>
    </row>
    <row r="9433" spans="6:6">
      <c r="F9433" s="2"/>
    </row>
    <row r="9434" spans="6:6">
      <c r="F9434" s="2"/>
    </row>
    <row r="9435" spans="6:6">
      <c r="F9435" s="2"/>
    </row>
    <row r="9436" spans="6:6">
      <c r="F9436" s="2"/>
    </row>
    <row r="9437" spans="6:6">
      <c r="F9437" s="2"/>
    </row>
    <row r="9438" spans="6:6">
      <c r="F9438" s="2"/>
    </row>
    <row r="9439" spans="6:6">
      <c r="F9439" s="2"/>
    </row>
    <row r="9440" spans="6:6">
      <c r="F9440" s="2"/>
    </row>
    <row r="9441" spans="6:6">
      <c r="F9441" s="2"/>
    </row>
    <row r="9442" spans="6:6">
      <c r="F9442" s="2"/>
    </row>
    <row r="9443" spans="6:6">
      <c r="F9443" s="2"/>
    </row>
    <row r="9444" spans="6:6">
      <c r="F9444" s="2"/>
    </row>
    <row r="9445" spans="6:6">
      <c r="F9445" s="2"/>
    </row>
    <row r="9446" spans="6:6">
      <c r="F9446" s="2"/>
    </row>
    <row r="9447" spans="6:6">
      <c r="F9447" s="2"/>
    </row>
    <row r="9448" spans="6:6">
      <c r="F9448" s="2"/>
    </row>
    <row r="9449" spans="6:6">
      <c r="F9449" s="2"/>
    </row>
    <row r="9450" spans="6:6">
      <c r="F9450" s="2"/>
    </row>
    <row r="9451" spans="6:6">
      <c r="F9451" s="2"/>
    </row>
    <row r="9452" spans="6:6">
      <c r="F9452" s="2"/>
    </row>
    <row r="9453" spans="6:6">
      <c r="F9453" s="2"/>
    </row>
    <row r="9454" spans="6:6">
      <c r="F9454" s="2"/>
    </row>
    <row r="9455" spans="6:6">
      <c r="F9455" s="2"/>
    </row>
    <row r="9456" spans="6:6">
      <c r="F9456" s="2"/>
    </row>
    <row r="9457" spans="6:6">
      <c r="F9457" s="2"/>
    </row>
    <row r="9458" spans="6:6">
      <c r="F9458" s="2"/>
    </row>
    <row r="9459" spans="6:6">
      <c r="F9459" s="2"/>
    </row>
    <row r="9460" spans="6:6">
      <c r="F9460" s="2"/>
    </row>
    <row r="9461" spans="6:6">
      <c r="F9461" s="2"/>
    </row>
    <row r="9462" spans="6:6">
      <c r="F9462" s="2"/>
    </row>
    <row r="9463" spans="6:6">
      <c r="F9463" s="2"/>
    </row>
    <row r="9464" spans="6:6">
      <c r="F9464" s="2"/>
    </row>
    <row r="9465" spans="6:6">
      <c r="F9465" s="2"/>
    </row>
    <row r="9466" spans="6:6">
      <c r="F9466" s="2"/>
    </row>
    <row r="9467" spans="6:6">
      <c r="F9467" s="2"/>
    </row>
    <row r="9468" spans="6:6">
      <c r="F9468" s="2"/>
    </row>
    <row r="9469" spans="6:6">
      <c r="F9469" s="2"/>
    </row>
    <row r="9470" spans="6:6">
      <c r="F9470" s="2"/>
    </row>
    <row r="9471" spans="6:6">
      <c r="F9471" s="2"/>
    </row>
    <row r="9472" spans="6:6">
      <c r="F9472" s="2"/>
    </row>
    <row r="9473" spans="6:6">
      <c r="F9473" s="2"/>
    </row>
    <row r="9474" spans="6:6">
      <c r="F9474" s="2"/>
    </row>
    <row r="9475" spans="6:6">
      <c r="F9475" s="2"/>
    </row>
    <row r="9476" spans="6:6">
      <c r="F9476" s="2"/>
    </row>
    <row r="9477" spans="6:6">
      <c r="F9477" s="2"/>
    </row>
    <row r="9478" spans="6:6">
      <c r="F9478" s="2"/>
    </row>
    <row r="9479" spans="6:6">
      <c r="F9479" s="2"/>
    </row>
    <row r="9480" spans="6:6">
      <c r="F9480" s="2"/>
    </row>
    <row r="9481" spans="6:6">
      <c r="F9481" s="2"/>
    </row>
    <row r="9482" spans="6:6">
      <c r="F9482" s="2"/>
    </row>
    <row r="9483" spans="6:6">
      <c r="F9483" s="2"/>
    </row>
    <row r="9484" spans="6:6">
      <c r="F9484" s="2"/>
    </row>
    <row r="9485" spans="6:6">
      <c r="F9485" s="2"/>
    </row>
    <row r="9486" spans="6:6">
      <c r="F9486" s="2"/>
    </row>
    <row r="9487" spans="6:6">
      <c r="F9487" s="2"/>
    </row>
    <row r="9488" spans="6:6">
      <c r="F9488" s="2"/>
    </row>
    <row r="9489" spans="6:6">
      <c r="F9489" s="2"/>
    </row>
    <row r="9490" spans="6:6">
      <c r="F9490" s="2"/>
    </row>
    <row r="9491" spans="6:6">
      <c r="F9491" s="2"/>
    </row>
    <row r="9492" spans="6:6">
      <c r="F9492" s="2"/>
    </row>
    <row r="9493" spans="6:6">
      <c r="F9493" s="2"/>
    </row>
    <row r="9494" spans="6:6">
      <c r="F9494" s="2"/>
    </row>
    <row r="9495" spans="6:6">
      <c r="F9495" s="2"/>
    </row>
    <row r="9496" spans="6:6">
      <c r="F9496" s="2"/>
    </row>
    <row r="9497" spans="6:6">
      <c r="F9497" s="2"/>
    </row>
    <row r="9498" spans="6:6">
      <c r="F9498" s="2"/>
    </row>
    <row r="9499" spans="6:6">
      <c r="F9499" s="2"/>
    </row>
    <row r="9500" spans="6:6">
      <c r="F9500" s="2"/>
    </row>
    <row r="9501" spans="6:6">
      <c r="F9501" s="2"/>
    </row>
    <row r="9502" spans="6:6">
      <c r="F9502" s="2"/>
    </row>
    <row r="9503" spans="6:6">
      <c r="F9503" s="2"/>
    </row>
    <row r="9504" spans="6:6">
      <c r="F9504" s="2"/>
    </row>
    <row r="9505" spans="6:6">
      <c r="F9505" s="2"/>
    </row>
    <row r="9506" spans="6:6">
      <c r="F9506" s="2"/>
    </row>
    <row r="9507" spans="6:6">
      <c r="F9507" s="2"/>
    </row>
    <row r="9508" spans="6:6">
      <c r="F9508" s="2"/>
    </row>
    <row r="9509" spans="6:6">
      <c r="F9509" s="2"/>
    </row>
    <row r="9510" spans="6:6">
      <c r="F9510" s="2"/>
    </row>
    <row r="9511" spans="6:6">
      <c r="F9511" s="2"/>
    </row>
    <row r="9512" spans="6:6">
      <c r="F9512" s="2"/>
    </row>
    <row r="9513" spans="6:6">
      <c r="F9513" s="2"/>
    </row>
    <row r="9514" spans="6:6">
      <c r="F9514" s="2"/>
    </row>
    <row r="9515" spans="6:6">
      <c r="F9515" s="2"/>
    </row>
    <row r="9516" spans="6:6">
      <c r="F9516" s="2"/>
    </row>
    <row r="9517" spans="6:6">
      <c r="F9517" s="2"/>
    </row>
    <row r="9518" spans="6:6">
      <c r="F9518" s="2"/>
    </row>
    <row r="9519" spans="6:6">
      <c r="F9519" s="2"/>
    </row>
    <row r="9520" spans="6:6">
      <c r="F9520" s="2"/>
    </row>
    <row r="9521" spans="6:6">
      <c r="F9521" s="2"/>
    </row>
    <row r="9522" spans="6:6">
      <c r="F9522" s="2"/>
    </row>
    <row r="9523" spans="6:6">
      <c r="F9523" s="2"/>
    </row>
    <row r="9524" spans="6:6">
      <c r="F9524" s="2"/>
    </row>
    <row r="9525" spans="6:6">
      <c r="F9525" s="2"/>
    </row>
    <row r="9526" spans="6:6">
      <c r="F9526" s="2"/>
    </row>
    <row r="9527" spans="6:6">
      <c r="F9527" s="2"/>
    </row>
    <row r="9528" spans="6:6">
      <c r="F9528" s="2"/>
    </row>
    <row r="9529" spans="6:6">
      <c r="F9529" s="2"/>
    </row>
    <row r="9530" spans="6:6">
      <c r="F9530" s="2"/>
    </row>
    <row r="9531" spans="6:6">
      <c r="F9531" s="2"/>
    </row>
    <row r="9532" spans="6:6">
      <c r="F9532" s="2"/>
    </row>
    <row r="9533" spans="6:6">
      <c r="F9533" s="2"/>
    </row>
    <row r="9534" spans="6:6">
      <c r="F9534" s="2"/>
    </row>
    <row r="9535" spans="6:6">
      <c r="F9535" s="2"/>
    </row>
    <row r="9536" spans="6:6">
      <c r="F9536" s="2"/>
    </row>
    <row r="9537" spans="6:6">
      <c r="F9537" s="2"/>
    </row>
    <row r="9538" spans="6:6">
      <c r="F9538" s="2"/>
    </row>
    <row r="9539" spans="6:6">
      <c r="F9539" s="2"/>
    </row>
    <row r="9540" spans="6:6">
      <c r="F9540" s="2"/>
    </row>
    <row r="9541" spans="6:6">
      <c r="F9541" s="2"/>
    </row>
    <row r="9542" spans="6:6">
      <c r="F9542" s="2"/>
    </row>
    <row r="9543" spans="6:6">
      <c r="F9543" s="2"/>
    </row>
    <row r="9544" spans="6:6">
      <c r="F9544" s="2"/>
    </row>
    <row r="9545" spans="6:6">
      <c r="F9545" s="2"/>
    </row>
    <row r="9546" spans="6:6">
      <c r="F9546" s="2"/>
    </row>
    <row r="9547" spans="6:6">
      <c r="F9547" s="2"/>
    </row>
    <row r="9548" spans="6:6">
      <c r="F9548" s="2"/>
    </row>
    <row r="9549" spans="6:6">
      <c r="F9549" s="2"/>
    </row>
    <row r="9550" spans="6:6">
      <c r="F9550" s="2"/>
    </row>
    <row r="9551" spans="6:6">
      <c r="F9551" s="2"/>
    </row>
    <row r="9552" spans="6:6">
      <c r="F9552" s="2"/>
    </row>
    <row r="9553" spans="6:6">
      <c r="F9553" s="2"/>
    </row>
    <row r="9554" spans="6:6">
      <c r="F9554" s="2"/>
    </row>
    <row r="9555" spans="6:6">
      <c r="F9555" s="2"/>
    </row>
    <row r="9556" spans="6:6">
      <c r="F9556" s="2"/>
    </row>
    <row r="9557" spans="6:6">
      <c r="F9557" s="2"/>
    </row>
    <row r="9558" spans="6:6">
      <c r="F9558" s="2"/>
    </row>
    <row r="9559" spans="6:6">
      <c r="F9559" s="2"/>
    </row>
    <row r="9560" spans="6:6">
      <c r="F9560" s="2"/>
    </row>
    <row r="9561" spans="6:6">
      <c r="F9561" s="2"/>
    </row>
    <row r="9562" spans="6:6">
      <c r="F9562" s="2"/>
    </row>
    <row r="9563" spans="6:6">
      <c r="F9563" s="2"/>
    </row>
    <row r="9564" spans="6:6">
      <c r="F9564" s="2"/>
    </row>
    <row r="9565" spans="6:6">
      <c r="F9565" s="2"/>
    </row>
    <row r="9566" spans="6:6">
      <c r="F9566" s="2"/>
    </row>
    <row r="9567" spans="6:6">
      <c r="F9567" s="2"/>
    </row>
    <row r="9568" spans="6:6">
      <c r="F9568" s="2"/>
    </row>
    <row r="9569" spans="6:6">
      <c r="F9569" s="2"/>
    </row>
    <row r="9570" spans="6:6">
      <c r="F9570" s="2"/>
    </row>
    <row r="9571" spans="6:6">
      <c r="F9571" s="2"/>
    </row>
    <row r="9572" spans="6:6">
      <c r="F9572" s="2"/>
    </row>
    <row r="9573" spans="6:6">
      <c r="F9573" s="2"/>
    </row>
    <row r="9574" spans="6:6">
      <c r="F9574" s="2"/>
    </row>
    <row r="9575" spans="6:6">
      <c r="F9575" s="2"/>
    </row>
    <row r="9576" spans="6:6">
      <c r="F9576" s="2"/>
    </row>
    <row r="9577" spans="6:6">
      <c r="F9577" s="2"/>
    </row>
    <row r="9578" spans="6:6">
      <c r="F9578" s="2"/>
    </row>
    <row r="9579" spans="6:6">
      <c r="F9579" s="2"/>
    </row>
    <row r="9580" spans="6:6">
      <c r="F9580" s="2"/>
    </row>
    <row r="9581" spans="6:6">
      <c r="F9581" s="2"/>
    </row>
    <row r="9582" spans="6:6">
      <c r="F9582" s="2"/>
    </row>
    <row r="9583" spans="6:6">
      <c r="F9583" s="2"/>
    </row>
    <row r="9584" spans="6:6">
      <c r="F9584" s="2"/>
    </row>
    <row r="9585" spans="6:6">
      <c r="F9585" s="2"/>
    </row>
    <row r="9586" spans="6:6">
      <c r="F9586" s="2"/>
    </row>
    <row r="9587" spans="6:6">
      <c r="F9587" s="2"/>
    </row>
    <row r="9588" spans="6:6">
      <c r="F9588" s="2"/>
    </row>
    <row r="9589" spans="6:6">
      <c r="F9589" s="2"/>
    </row>
    <row r="9590" spans="6:6">
      <c r="F9590" s="2"/>
    </row>
    <row r="9591" spans="6:6">
      <c r="F9591" s="2"/>
    </row>
    <row r="9592" spans="6:6">
      <c r="F9592" s="2"/>
    </row>
    <row r="9593" spans="6:6">
      <c r="F9593" s="2"/>
    </row>
    <row r="9594" spans="6:6">
      <c r="F9594" s="2"/>
    </row>
    <row r="9595" spans="6:6">
      <c r="F9595" s="2"/>
    </row>
    <row r="9596" spans="6:6">
      <c r="F9596" s="2"/>
    </row>
    <row r="9597" spans="6:6">
      <c r="F9597" s="2"/>
    </row>
    <row r="9598" spans="6:6">
      <c r="F9598" s="2"/>
    </row>
    <row r="9599" spans="6:6">
      <c r="F9599" s="2"/>
    </row>
    <row r="9600" spans="6:6">
      <c r="F9600" s="2"/>
    </row>
    <row r="9601" spans="6:6">
      <c r="F9601" s="2"/>
    </row>
    <row r="9602" spans="6:6">
      <c r="F9602" s="2"/>
    </row>
    <row r="9603" spans="6:6">
      <c r="F9603" s="2"/>
    </row>
    <row r="9604" spans="6:6">
      <c r="F9604" s="2"/>
    </row>
    <row r="9605" spans="6:6">
      <c r="F9605" s="2"/>
    </row>
    <row r="9606" spans="6:6">
      <c r="F9606" s="2"/>
    </row>
    <row r="9607" spans="6:6">
      <c r="F9607" s="2"/>
    </row>
    <row r="9608" spans="6:6">
      <c r="F9608" s="2"/>
    </row>
    <row r="9609" spans="6:6">
      <c r="F9609" s="2"/>
    </row>
    <row r="9610" spans="6:6">
      <c r="F9610" s="2"/>
    </row>
    <row r="9611" spans="6:6">
      <c r="F9611" s="2"/>
    </row>
    <row r="9612" spans="6:6">
      <c r="F9612" s="2"/>
    </row>
    <row r="9613" spans="6:6">
      <c r="F9613" s="2"/>
    </row>
    <row r="9614" spans="6:6">
      <c r="F9614" s="2"/>
    </row>
    <row r="9615" spans="6:6">
      <c r="F9615" s="2"/>
    </row>
    <row r="9616" spans="6:6">
      <c r="F9616" s="2"/>
    </row>
    <row r="9617" spans="6:6">
      <c r="F9617" s="2"/>
    </row>
    <row r="9618" spans="6:6">
      <c r="F9618" s="2"/>
    </row>
    <row r="9619" spans="6:6">
      <c r="F9619" s="2"/>
    </row>
    <row r="9620" spans="6:6">
      <c r="F9620" s="2"/>
    </row>
    <row r="9621" spans="6:6">
      <c r="F9621" s="2"/>
    </row>
    <row r="9622" spans="6:6">
      <c r="F9622" s="2"/>
    </row>
    <row r="9623" spans="6:6">
      <c r="F9623" s="2"/>
    </row>
    <row r="9624" spans="6:6">
      <c r="F9624" s="2"/>
    </row>
    <row r="9625" spans="6:6">
      <c r="F9625" s="2"/>
    </row>
    <row r="9626" spans="6:6">
      <c r="F9626" s="2"/>
    </row>
    <row r="9627" spans="6:6">
      <c r="F9627" s="2"/>
    </row>
    <row r="9628" spans="6:6">
      <c r="F9628" s="2"/>
    </row>
    <row r="9629" spans="6:6">
      <c r="F9629" s="2"/>
    </row>
    <row r="9630" spans="6:6">
      <c r="F9630" s="2"/>
    </row>
    <row r="9631" spans="6:6">
      <c r="F9631" s="2"/>
    </row>
    <row r="9632" spans="6:6">
      <c r="F9632" s="2"/>
    </row>
    <row r="9633" spans="6:6">
      <c r="F9633" s="2"/>
    </row>
    <row r="9634" spans="6:6">
      <c r="F9634" s="2"/>
    </row>
    <row r="9635" spans="6:6">
      <c r="F9635" s="2"/>
    </row>
    <row r="9636" spans="6:6">
      <c r="F9636" s="2"/>
    </row>
    <row r="9637" spans="6:6">
      <c r="F9637" s="2"/>
    </row>
    <row r="9638" spans="6:6">
      <c r="F9638" s="2"/>
    </row>
    <row r="9639" spans="6:6">
      <c r="F9639" s="2"/>
    </row>
    <row r="9640" spans="6:6">
      <c r="F9640" s="2"/>
    </row>
    <row r="9641" spans="6:6">
      <c r="F9641" s="2"/>
    </row>
    <row r="9642" spans="6:6">
      <c r="F9642" s="2"/>
    </row>
    <row r="9643" spans="6:6">
      <c r="F9643" s="2"/>
    </row>
    <row r="9644" spans="6:6">
      <c r="F9644" s="2"/>
    </row>
    <row r="9645" spans="6:6">
      <c r="F9645" s="2"/>
    </row>
    <row r="9646" spans="6:6">
      <c r="F9646" s="2"/>
    </row>
    <row r="9647" spans="6:6">
      <c r="F9647" s="2"/>
    </row>
    <row r="9648" spans="6:6">
      <c r="F9648" s="2"/>
    </row>
    <row r="9649" spans="6:6">
      <c r="F9649" s="2"/>
    </row>
    <row r="9650" spans="6:6">
      <c r="F9650" s="2"/>
    </row>
    <row r="9651" spans="6:6">
      <c r="F9651" s="2"/>
    </row>
    <row r="9652" spans="6:6">
      <c r="F9652" s="2"/>
    </row>
    <row r="9653" spans="6:6">
      <c r="F9653" s="2"/>
    </row>
    <row r="9654" spans="6:6">
      <c r="F9654" s="2"/>
    </row>
    <row r="9655" spans="6:6">
      <c r="F9655" s="2"/>
    </row>
    <row r="9656" spans="6:6">
      <c r="F9656" s="2"/>
    </row>
    <row r="9657" spans="6:6">
      <c r="F9657" s="2"/>
    </row>
    <row r="9658" spans="6:6">
      <c r="F9658" s="2"/>
    </row>
    <row r="9659" spans="6:6">
      <c r="F9659" s="2"/>
    </row>
    <row r="9660" spans="6:6">
      <c r="F9660" s="2"/>
    </row>
    <row r="9661" spans="6:6">
      <c r="F9661" s="2"/>
    </row>
    <row r="9662" spans="6:6">
      <c r="F9662" s="2"/>
    </row>
    <row r="9663" spans="6:6">
      <c r="F9663" s="2"/>
    </row>
    <row r="9664" spans="6:6">
      <c r="F9664" s="2"/>
    </row>
    <row r="9665" spans="6:6">
      <c r="F9665" s="2"/>
    </row>
    <row r="9666" spans="6:6">
      <c r="F9666" s="2"/>
    </row>
    <row r="9667" spans="6:6">
      <c r="F9667" s="2"/>
    </row>
    <row r="9668" spans="6:6">
      <c r="F9668" s="2"/>
    </row>
    <row r="9669" spans="6:6">
      <c r="F9669" s="2"/>
    </row>
    <row r="9670" spans="6:6">
      <c r="F9670" s="2"/>
    </row>
    <row r="9671" spans="6:6">
      <c r="F9671" s="2"/>
    </row>
    <row r="9672" spans="6:6">
      <c r="F9672" s="2"/>
    </row>
    <row r="9673" spans="6:6">
      <c r="F9673" s="2"/>
    </row>
    <row r="9674" spans="6:6">
      <c r="F9674" s="2"/>
    </row>
    <row r="9675" spans="6:6">
      <c r="F9675" s="2"/>
    </row>
    <row r="9676" spans="6:6">
      <c r="F9676" s="2"/>
    </row>
    <row r="9677" spans="6:6">
      <c r="F9677" s="2"/>
    </row>
    <row r="9678" spans="6:6">
      <c r="F9678" s="2"/>
    </row>
    <row r="9679" spans="6:6">
      <c r="F9679" s="2"/>
    </row>
    <row r="9680" spans="6:6">
      <c r="F9680" s="2"/>
    </row>
    <row r="9681" spans="6:6">
      <c r="F9681" s="2"/>
    </row>
    <row r="9682" spans="6:6">
      <c r="F9682" s="2"/>
    </row>
    <row r="9683" spans="6:6">
      <c r="F9683" s="2"/>
    </row>
    <row r="9684" spans="6:6">
      <c r="F9684" s="2"/>
    </row>
    <row r="9685" spans="6:6">
      <c r="F9685" s="2"/>
    </row>
    <row r="9686" spans="6:6">
      <c r="F9686" s="2"/>
    </row>
    <row r="9687" spans="6:6">
      <c r="F9687" s="2"/>
    </row>
    <row r="9688" spans="6:6">
      <c r="F9688" s="2"/>
    </row>
    <row r="9689" spans="6:6">
      <c r="F9689" s="2"/>
    </row>
    <row r="9690" spans="6:6">
      <c r="F9690" s="2"/>
    </row>
    <row r="9691" spans="6:6">
      <c r="F9691" s="2"/>
    </row>
    <row r="9692" spans="6:6">
      <c r="F9692" s="2"/>
    </row>
    <row r="9693" spans="6:6">
      <c r="F9693" s="2"/>
    </row>
    <row r="9694" spans="6:6">
      <c r="F9694" s="2"/>
    </row>
    <row r="9695" spans="6:6">
      <c r="F9695" s="2"/>
    </row>
    <row r="9696" spans="6:6">
      <c r="F9696" s="2"/>
    </row>
    <row r="9697" spans="6:6">
      <c r="F9697" s="2"/>
    </row>
    <row r="9698" spans="6:6">
      <c r="F9698" s="2"/>
    </row>
    <row r="9699" spans="6:6">
      <c r="F9699" s="2"/>
    </row>
    <row r="9700" spans="6:6">
      <c r="F9700" s="2"/>
    </row>
    <row r="9701" spans="6:6">
      <c r="F9701" s="2"/>
    </row>
    <row r="9702" spans="6:6">
      <c r="F9702" s="2"/>
    </row>
    <row r="9703" spans="6:6">
      <c r="F9703" s="2"/>
    </row>
    <row r="9704" spans="6:6">
      <c r="F9704" s="2"/>
    </row>
    <row r="9705" spans="6:6">
      <c r="F9705" s="2"/>
    </row>
    <row r="9706" spans="6:6">
      <c r="F9706" s="2"/>
    </row>
    <row r="9707" spans="6:6">
      <c r="F9707" s="2"/>
    </row>
    <row r="9708" spans="6:6">
      <c r="F9708" s="2"/>
    </row>
    <row r="9709" spans="6:6">
      <c r="F9709" s="2"/>
    </row>
    <row r="9710" spans="6:6">
      <c r="F9710" s="2"/>
    </row>
    <row r="9711" spans="6:6">
      <c r="F9711" s="2"/>
    </row>
    <row r="9712" spans="6:6">
      <c r="F9712" s="2"/>
    </row>
    <row r="9713" spans="6:6">
      <c r="F9713" s="2"/>
    </row>
    <row r="9714" spans="6:6">
      <c r="F9714" s="2"/>
    </row>
    <row r="9715" spans="6:6">
      <c r="F9715" s="2"/>
    </row>
    <row r="9716" spans="6:6">
      <c r="F9716" s="2"/>
    </row>
    <row r="9717" spans="6:6">
      <c r="F9717" s="2"/>
    </row>
    <row r="9718" spans="6:6">
      <c r="F9718" s="2"/>
    </row>
    <row r="9719" spans="6:6">
      <c r="F9719" s="2"/>
    </row>
    <row r="9720" spans="6:6">
      <c r="F9720" s="2"/>
    </row>
    <row r="9721" spans="6:6">
      <c r="F9721" s="2"/>
    </row>
    <row r="9722" spans="6:6">
      <c r="F9722" s="2"/>
    </row>
    <row r="9723" spans="6:6">
      <c r="F9723" s="2"/>
    </row>
    <row r="9724" spans="6:6">
      <c r="F9724" s="2"/>
    </row>
    <row r="9725" spans="6:6">
      <c r="F9725" s="2"/>
    </row>
    <row r="9726" spans="6:6">
      <c r="F9726" s="2"/>
    </row>
    <row r="9727" spans="6:6">
      <c r="F9727" s="2"/>
    </row>
    <row r="9728" spans="6:6">
      <c r="F9728" s="2"/>
    </row>
    <row r="9729" spans="6:6">
      <c r="F9729" s="2"/>
    </row>
    <row r="9730" spans="6:6">
      <c r="F9730" s="2"/>
    </row>
    <row r="9731" spans="6:6">
      <c r="F9731" s="2"/>
    </row>
    <row r="9732" spans="6:6">
      <c r="F9732" s="2"/>
    </row>
    <row r="9733" spans="6:6">
      <c r="F9733" s="2"/>
    </row>
    <row r="9734" spans="6:6">
      <c r="F9734" s="2"/>
    </row>
    <row r="9735" spans="6:6">
      <c r="F9735" s="2"/>
    </row>
    <row r="9736" spans="6:6">
      <c r="F9736" s="2"/>
    </row>
    <row r="9737" spans="6:6">
      <c r="F9737" s="2"/>
    </row>
    <row r="9738" spans="6:6">
      <c r="F9738" s="2"/>
    </row>
    <row r="9739" spans="6:6">
      <c r="F9739" s="2"/>
    </row>
    <row r="9740" spans="6:6">
      <c r="F9740" s="2"/>
    </row>
    <row r="9741" spans="6:6">
      <c r="F9741" s="2"/>
    </row>
    <row r="9742" spans="6:6">
      <c r="F9742" s="2"/>
    </row>
    <row r="9743" spans="6:6">
      <c r="F9743" s="2"/>
    </row>
    <row r="9744" spans="6:6">
      <c r="F9744" s="2"/>
    </row>
    <row r="9745" spans="6:6">
      <c r="F9745" s="2"/>
    </row>
    <row r="9746" spans="6:6">
      <c r="F9746" s="2"/>
    </row>
    <row r="9747" spans="6:6">
      <c r="F9747" s="2"/>
    </row>
    <row r="9748" spans="6:6">
      <c r="F9748" s="2"/>
    </row>
    <row r="9749" spans="6:6">
      <c r="F9749" s="2"/>
    </row>
    <row r="9750" spans="6:6">
      <c r="F9750" s="2"/>
    </row>
    <row r="9751" spans="6:6">
      <c r="F9751" s="2"/>
    </row>
    <row r="9752" spans="6:6">
      <c r="F9752" s="2"/>
    </row>
    <row r="9753" spans="6:6">
      <c r="F9753" s="2"/>
    </row>
    <row r="9754" spans="6:6">
      <c r="F9754" s="2"/>
    </row>
    <row r="9755" spans="6:6">
      <c r="F9755" s="2"/>
    </row>
    <row r="9756" spans="6:6">
      <c r="F9756" s="2"/>
    </row>
    <row r="9757" spans="6:6">
      <c r="F9757" s="2"/>
    </row>
    <row r="9758" spans="6:6">
      <c r="F9758" s="2"/>
    </row>
    <row r="9759" spans="6:6">
      <c r="F9759" s="2"/>
    </row>
    <row r="9760" spans="6:6">
      <c r="F9760" s="2"/>
    </row>
    <row r="9761" spans="6:6">
      <c r="F9761" s="2"/>
    </row>
    <row r="9762" spans="6:6">
      <c r="F9762" s="2"/>
    </row>
    <row r="9763" spans="6:6">
      <c r="F9763" s="2"/>
    </row>
    <row r="9764" spans="6:6">
      <c r="F9764" s="2"/>
    </row>
    <row r="9765" spans="6:6">
      <c r="F9765" s="2"/>
    </row>
    <row r="9766" spans="6:6">
      <c r="F9766" s="2"/>
    </row>
    <row r="9767" spans="6:6">
      <c r="F9767" s="2"/>
    </row>
    <row r="9768" spans="6:6">
      <c r="F9768" s="2"/>
    </row>
    <row r="9769" spans="6:6">
      <c r="F9769" s="2"/>
    </row>
    <row r="9770" spans="6:6">
      <c r="F9770" s="2"/>
    </row>
    <row r="9771" spans="6:6">
      <c r="F9771" s="2"/>
    </row>
    <row r="9772" spans="6:6">
      <c r="F9772" s="2"/>
    </row>
    <row r="9773" spans="6:6">
      <c r="F9773" s="2"/>
    </row>
    <row r="9774" spans="6:6">
      <c r="F9774" s="2"/>
    </row>
    <row r="9775" spans="6:6">
      <c r="F9775" s="2"/>
    </row>
    <row r="9776" spans="6:6">
      <c r="F9776" s="2"/>
    </row>
    <row r="9777" spans="6:6">
      <c r="F9777" s="2"/>
    </row>
    <row r="9778" spans="6:6">
      <c r="F9778" s="2"/>
    </row>
    <row r="9779" spans="6:6">
      <c r="F9779" s="2"/>
    </row>
    <row r="9780" spans="6:6">
      <c r="F9780" s="2"/>
    </row>
    <row r="9781" spans="6:6">
      <c r="F9781" s="2"/>
    </row>
    <row r="9782" spans="6:6">
      <c r="F9782" s="2"/>
    </row>
    <row r="9783" spans="6:6">
      <c r="F9783" s="2"/>
    </row>
    <row r="9784" spans="6:6">
      <c r="F9784" s="2"/>
    </row>
    <row r="9785" spans="6:6">
      <c r="F9785" s="2"/>
    </row>
    <row r="9786" spans="6:6">
      <c r="F9786" s="2"/>
    </row>
    <row r="9787" spans="6:6">
      <c r="F9787" s="2"/>
    </row>
    <row r="9788" spans="6:6">
      <c r="F9788" s="2"/>
    </row>
    <row r="9789" spans="6:6">
      <c r="F9789" s="2"/>
    </row>
    <row r="9790" spans="6:6">
      <c r="F9790" s="2"/>
    </row>
    <row r="9791" spans="6:6">
      <c r="F9791" s="2"/>
    </row>
    <row r="9792" spans="6:6">
      <c r="F9792" s="2"/>
    </row>
    <row r="9793" spans="6:6">
      <c r="F9793" s="2"/>
    </row>
    <row r="9794" spans="6:6">
      <c r="F9794" s="2"/>
    </row>
    <row r="9795" spans="6:6">
      <c r="F9795" s="2"/>
    </row>
    <row r="9796" spans="6:6">
      <c r="F9796" s="2"/>
    </row>
    <row r="9797" spans="6:6">
      <c r="F9797" s="2"/>
    </row>
    <row r="9798" spans="6:6">
      <c r="F9798" s="2"/>
    </row>
    <row r="9799" spans="6:6">
      <c r="F9799" s="2"/>
    </row>
    <row r="9800" spans="6:6">
      <c r="F9800" s="2"/>
    </row>
    <row r="9801" spans="6:6">
      <c r="F9801" s="2"/>
    </row>
    <row r="9802" spans="6:6">
      <c r="F9802" s="2"/>
    </row>
    <row r="9803" spans="6:6">
      <c r="F9803" s="2"/>
    </row>
    <row r="9804" spans="6:6">
      <c r="F9804" s="2"/>
    </row>
    <row r="9805" spans="6:6">
      <c r="F9805" s="2"/>
    </row>
    <row r="9806" spans="6:6">
      <c r="F9806" s="2"/>
    </row>
    <row r="9807" spans="6:6">
      <c r="F9807" s="2"/>
    </row>
    <row r="9808" spans="6:6">
      <c r="F9808" s="2"/>
    </row>
    <row r="9809" spans="6:6">
      <c r="F9809" s="2"/>
    </row>
    <row r="9810" spans="6:6">
      <c r="F9810" s="2"/>
    </row>
    <row r="9811" spans="6:6">
      <c r="F9811" s="2"/>
    </row>
    <row r="9812" spans="6:6">
      <c r="F9812" s="2"/>
    </row>
    <row r="9813" spans="6:6">
      <c r="F9813" s="2"/>
    </row>
    <row r="9814" spans="6:6">
      <c r="F9814" s="2"/>
    </row>
    <row r="9815" spans="6:6">
      <c r="F9815" s="2"/>
    </row>
    <row r="9816" spans="6:6">
      <c r="F9816" s="2"/>
    </row>
    <row r="9817" spans="6:6">
      <c r="F9817" s="2"/>
    </row>
    <row r="9818" spans="6:6">
      <c r="F9818" s="2"/>
    </row>
    <row r="9819" spans="6:6">
      <c r="F9819" s="2"/>
    </row>
    <row r="9820" spans="6:6">
      <c r="F9820" s="2"/>
    </row>
    <row r="9821" spans="6:6">
      <c r="F9821" s="2"/>
    </row>
    <row r="9822" spans="6:6">
      <c r="F9822" s="2"/>
    </row>
    <row r="9823" spans="6:6">
      <c r="F9823" s="2"/>
    </row>
    <row r="9824" spans="6:6">
      <c r="F9824" s="2"/>
    </row>
    <row r="9825" spans="6:6">
      <c r="F9825" s="2"/>
    </row>
    <row r="9826" spans="6:6">
      <c r="F9826" s="2"/>
    </row>
    <row r="9827" spans="6:6">
      <c r="F9827" s="2"/>
    </row>
    <row r="9828" spans="6:6">
      <c r="F9828" s="2"/>
    </row>
    <row r="9829" spans="6:6">
      <c r="F9829" s="2"/>
    </row>
    <row r="9830" spans="6:6">
      <c r="F9830" s="2"/>
    </row>
    <row r="9831" spans="6:6">
      <c r="F9831" s="2"/>
    </row>
    <row r="9832" spans="6:6">
      <c r="F9832" s="2"/>
    </row>
    <row r="9833" spans="6:6">
      <c r="F9833" s="2"/>
    </row>
    <row r="9834" spans="6:6">
      <c r="F9834" s="2"/>
    </row>
    <row r="9835" spans="6:6">
      <c r="F9835" s="2"/>
    </row>
    <row r="9836" spans="6:6">
      <c r="F9836" s="2"/>
    </row>
    <row r="9837" spans="6:6">
      <c r="F9837" s="2"/>
    </row>
    <row r="9838" spans="6:6">
      <c r="F9838" s="2"/>
    </row>
    <row r="9839" spans="6:6">
      <c r="F9839" s="2"/>
    </row>
    <row r="9840" spans="6:6">
      <c r="F9840" s="2"/>
    </row>
    <row r="9841" spans="6:6">
      <c r="F9841" s="2"/>
    </row>
    <row r="9842" spans="6:6">
      <c r="F9842" s="2"/>
    </row>
    <row r="9843" spans="6:6">
      <c r="F9843" s="2"/>
    </row>
    <row r="9844" spans="6:6">
      <c r="F9844" s="2"/>
    </row>
    <row r="9845" spans="6:6">
      <c r="F9845" s="2"/>
    </row>
    <row r="9846" spans="6:6">
      <c r="F9846" s="2"/>
    </row>
    <row r="9847" spans="6:6">
      <c r="F9847" s="2"/>
    </row>
    <row r="9848" spans="6:6">
      <c r="F9848" s="2"/>
    </row>
    <row r="9849" spans="6:6">
      <c r="F9849" s="2"/>
    </row>
    <row r="9850" spans="6:6">
      <c r="F9850" s="2"/>
    </row>
    <row r="9851" spans="6:6">
      <c r="F9851" s="2"/>
    </row>
    <row r="9852" spans="6:6">
      <c r="F9852" s="2"/>
    </row>
    <row r="9853" spans="6:6">
      <c r="F9853" s="2"/>
    </row>
    <row r="9854" spans="6:6">
      <c r="F9854" s="2"/>
    </row>
    <row r="9855" spans="6:6">
      <c r="F9855" s="2"/>
    </row>
    <row r="9856" spans="6:6">
      <c r="F9856" s="2"/>
    </row>
    <row r="9857" spans="6:6">
      <c r="F9857" s="2"/>
    </row>
    <row r="9858" spans="6:6">
      <c r="F9858" s="2"/>
    </row>
    <row r="9859" spans="6:6">
      <c r="F9859" s="2"/>
    </row>
    <row r="9860" spans="6:6">
      <c r="F9860" s="2"/>
    </row>
    <row r="9861" spans="6:6">
      <c r="F9861" s="2"/>
    </row>
    <row r="9862" spans="6:6">
      <c r="F9862" s="2"/>
    </row>
    <row r="9863" spans="6:6">
      <c r="F9863" s="2"/>
    </row>
    <row r="9864" spans="6:6">
      <c r="F9864" s="2"/>
    </row>
    <row r="9865" spans="6:6">
      <c r="F9865" s="2"/>
    </row>
    <row r="9866" spans="6:6">
      <c r="F9866" s="2"/>
    </row>
    <row r="9867" spans="6:6">
      <c r="F9867" s="2"/>
    </row>
    <row r="9868" spans="6:6">
      <c r="F9868" s="2"/>
    </row>
    <row r="9869" spans="6:6">
      <c r="F9869" s="2"/>
    </row>
    <row r="9870" spans="6:6">
      <c r="F9870" s="2"/>
    </row>
    <row r="9871" spans="6:6">
      <c r="F9871" s="2"/>
    </row>
    <row r="9872" spans="6:6">
      <c r="F9872" s="2"/>
    </row>
    <row r="9873" spans="6:6">
      <c r="F9873" s="2"/>
    </row>
    <row r="9874" spans="6:6">
      <c r="F9874" s="2"/>
    </row>
    <row r="9875" spans="6:6">
      <c r="F9875" s="2"/>
    </row>
    <row r="9876" spans="6:6">
      <c r="F9876" s="2"/>
    </row>
    <row r="9877" spans="6:6">
      <c r="F9877" s="2"/>
    </row>
    <row r="9878" spans="6:6">
      <c r="F9878" s="2"/>
    </row>
    <row r="9879" spans="6:6">
      <c r="F9879" s="2"/>
    </row>
    <row r="9880" spans="6:6">
      <c r="F9880" s="2"/>
    </row>
    <row r="9881" spans="6:6">
      <c r="F9881" s="2"/>
    </row>
    <row r="9882" spans="6:6">
      <c r="F9882" s="2"/>
    </row>
    <row r="9883" spans="6:6">
      <c r="F9883" s="2"/>
    </row>
    <row r="9884" spans="6:6">
      <c r="F9884" s="2"/>
    </row>
    <row r="9885" spans="6:6">
      <c r="F9885" s="2"/>
    </row>
    <row r="9886" spans="6:6">
      <c r="F9886" s="2"/>
    </row>
    <row r="9887" spans="6:6">
      <c r="F9887" s="2"/>
    </row>
    <row r="9888" spans="6:6">
      <c r="F9888" s="2"/>
    </row>
    <row r="9889" spans="6:6">
      <c r="F9889" s="2"/>
    </row>
    <row r="9890" spans="6:6">
      <c r="F9890" s="2"/>
    </row>
    <row r="9891" spans="6:6">
      <c r="F9891" s="2"/>
    </row>
    <row r="9892" spans="6:6">
      <c r="F9892" s="2"/>
    </row>
    <row r="9893" spans="6:6">
      <c r="F9893" s="2"/>
    </row>
    <row r="9894" spans="6:6">
      <c r="F9894" s="2"/>
    </row>
    <row r="9895" spans="6:6">
      <c r="F9895" s="2"/>
    </row>
    <row r="9896" spans="6:6">
      <c r="F9896" s="2"/>
    </row>
    <row r="9897" spans="6:6">
      <c r="F9897" s="2"/>
    </row>
    <row r="9898" spans="6:6">
      <c r="F9898" s="2"/>
    </row>
    <row r="9899" spans="6:6">
      <c r="F9899" s="2"/>
    </row>
    <row r="9900" spans="6:6">
      <c r="F9900" s="2"/>
    </row>
    <row r="9901" spans="6:6">
      <c r="F9901" s="2"/>
    </row>
    <row r="9902" spans="6:6">
      <c r="F9902" s="2"/>
    </row>
    <row r="9903" spans="6:6">
      <c r="F9903" s="2"/>
    </row>
    <row r="9904" spans="6:6">
      <c r="F9904" s="2"/>
    </row>
    <row r="9905" spans="6:6">
      <c r="F9905" s="2"/>
    </row>
    <row r="9906" spans="6:6">
      <c r="F9906" s="2"/>
    </row>
    <row r="9907" spans="6:6">
      <c r="F9907" s="2"/>
    </row>
    <row r="9908" spans="6:6">
      <c r="F9908" s="2"/>
    </row>
    <row r="9909" spans="6:6">
      <c r="F9909" s="2"/>
    </row>
    <row r="9910" spans="6:6">
      <c r="F9910" s="2"/>
    </row>
    <row r="9911" spans="6:6">
      <c r="F9911" s="2"/>
    </row>
    <row r="9912" spans="6:6">
      <c r="F9912" s="2"/>
    </row>
    <row r="9913" spans="6:6">
      <c r="F9913" s="2"/>
    </row>
    <row r="9914" spans="6:6">
      <c r="F9914" s="2"/>
    </row>
    <row r="9915" spans="6:6">
      <c r="F9915" s="2"/>
    </row>
    <row r="9916" spans="6:6">
      <c r="F9916" s="2"/>
    </row>
    <row r="9917" spans="6:6">
      <c r="F9917" s="2"/>
    </row>
    <row r="9918" spans="6:6">
      <c r="F9918" s="2"/>
    </row>
    <row r="9919" spans="6:6">
      <c r="F9919" s="2"/>
    </row>
    <row r="9920" spans="6:6">
      <c r="F9920" s="2"/>
    </row>
    <row r="9921" spans="6:6">
      <c r="F9921" s="2"/>
    </row>
    <row r="9922" spans="6:6">
      <c r="F9922" s="2"/>
    </row>
    <row r="9923" spans="6:6">
      <c r="F9923" s="2"/>
    </row>
    <row r="9924" spans="6:6">
      <c r="F9924" s="2"/>
    </row>
    <row r="9925" spans="6:6">
      <c r="F9925" s="2"/>
    </row>
    <row r="9926" spans="6:6">
      <c r="F9926" s="2"/>
    </row>
    <row r="9927" spans="6:6">
      <c r="F9927" s="2"/>
    </row>
    <row r="9928" spans="6:6">
      <c r="F9928" s="2"/>
    </row>
    <row r="9929" spans="6:6">
      <c r="F9929" s="2"/>
    </row>
    <row r="9930" spans="6:6">
      <c r="F9930" s="2"/>
    </row>
    <row r="9931" spans="6:6">
      <c r="F9931" s="2"/>
    </row>
    <row r="9932" spans="6:6">
      <c r="F9932" s="2"/>
    </row>
    <row r="9933" spans="6:6">
      <c r="F9933" s="2"/>
    </row>
    <row r="9934" spans="6:6">
      <c r="F9934" s="2"/>
    </row>
    <row r="9935" spans="6:6">
      <c r="F9935" s="2"/>
    </row>
    <row r="9936" spans="6:6">
      <c r="F9936" s="2"/>
    </row>
    <row r="9937" spans="6:6">
      <c r="F9937" s="2"/>
    </row>
    <row r="9938" spans="6:6">
      <c r="F9938" s="2"/>
    </row>
    <row r="9939" spans="6:6">
      <c r="F9939" s="2"/>
    </row>
    <row r="9940" spans="6:6">
      <c r="F9940" s="2"/>
    </row>
    <row r="9941" spans="6:6">
      <c r="F9941" s="2"/>
    </row>
    <row r="9942" spans="6:6">
      <c r="F9942" s="2"/>
    </row>
    <row r="9943" spans="6:6">
      <c r="F9943" s="2"/>
    </row>
    <row r="9944" spans="6:6">
      <c r="F9944" s="2"/>
    </row>
    <row r="9945" spans="6:6">
      <c r="F9945" s="2"/>
    </row>
    <row r="9946" spans="6:6">
      <c r="F9946" s="2"/>
    </row>
    <row r="9947" spans="6:6">
      <c r="F9947" s="2"/>
    </row>
    <row r="9948" spans="6:6">
      <c r="F9948" s="2"/>
    </row>
    <row r="9949" spans="6:6">
      <c r="F9949" s="2"/>
    </row>
    <row r="9950" spans="6:6">
      <c r="F9950" s="2"/>
    </row>
    <row r="9951" spans="6:6">
      <c r="F9951" s="2"/>
    </row>
    <row r="9952" spans="6:6">
      <c r="F9952" s="2"/>
    </row>
    <row r="9953" spans="6:6">
      <c r="F9953" s="2"/>
    </row>
    <row r="9954" spans="6:6">
      <c r="F9954" s="2"/>
    </row>
    <row r="9955" spans="6:6">
      <c r="F9955" s="2"/>
    </row>
    <row r="9956" spans="6:6">
      <c r="F9956" s="2"/>
    </row>
    <row r="9957" spans="6:6">
      <c r="F9957" s="2"/>
    </row>
    <row r="9958" spans="6:6">
      <c r="F9958" s="2"/>
    </row>
    <row r="9959" spans="6:6">
      <c r="F9959" s="2"/>
    </row>
    <row r="9960" spans="6:6">
      <c r="F9960" s="2"/>
    </row>
    <row r="9961" spans="6:6">
      <c r="F9961" s="2"/>
    </row>
    <row r="9962" spans="6:6">
      <c r="F9962" s="2"/>
    </row>
    <row r="9963" spans="6:6">
      <c r="F9963" s="2"/>
    </row>
    <row r="9964" spans="6:6">
      <c r="F9964" s="2"/>
    </row>
    <row r="9965" spans="6:6">
      <c r="F9965" s="2"/>
    </row>
    <row r="9966" spans="6:6">
      <c r="F9966" s="2"/>
    </row>
    <row r="9967" spans="6:6">
      <c r="F9967" s="2"/>
    </row>
    <row r="9968" spans="6:6">
      <c r="F9968" s="2"/>
    </row>
    <row r="9969" spans="6:6">
      <c r="F9969" s="2"/>
    </row>
    <row r="9970" spans="6:6">
      <c r="F9970" s="2"/>
    </row>
    <row r="9971" spans="6:6">
      <c r="F9971" s="2"/>
    </row>
    <row r="9972" spans="6:6">
      <c r="F9972" s="2"/>
    </row>
    <row r="9973" spans="6:6">
      <c r="F9973" s="2"/>
    </row>
    <row r="9974" spans="6:6">
      <c r="F9974" s="2"/>
    </row>
    <row r="9975" spans="6:6">
      <c r="F9975" s="2"/>
    </row>
    <row r="9976" spans="6:6">
      <c r="F9976" s="2"/>
    </row>
    <row r="9977" spans="6:6">
      <c r="F9977" s="2"/>
    </row>
    <row r="9978" spans="6:6">
      <c r="F9978" s="2"/>
    </row>
    <row r="9979" spans="6:6">
      <c r="F9979" s="2"/>
    </row>
    <row r="9980" spans="6:6">
      <c r="F9980" s="2"/>
    </row>
    <row r="9981" spans="6:6">
      <c r="F9981" s="2"/>
    </row>
    <row r="9982" spans="6:6">
      <c r="F9982" s="2"/>
    </row>
    <row r="9983" spans="6:6">
      <c r="F9983" s="2"/>
    </row>
    <row r="9984" spans="6:6">
      <c r="F9984" s="2"/>
    </row>
    <row r="9985" spans="6:6">
      <c r="F9985" s="2"/>
    </row>
    <row r="9986" spans="6:6">
      <c r="F9986" s="2"/>
    </row>
    <row r="9987" spans="6:6">
      <c r="F9987" s="2"/>
    </row>
    <row r="9988" spans="6:6">
      <c r="F9988" s="2"/>
    </row>
    <row r="9989" spans="6:6">
      <c r="F9989" s="2"/>
    </row>
    <row r="9990" spans="6:6">
      <c r="F9990" s="2"/>
    </row>
    <row r="9991" spans="6:6">
      <c r="F9991" s="2"/>
    </row>
    <row r="9992" spans="6:6">
      <c r="F9992" s="2"/>
    </row>
    <row r="9993" spans="6:6">
      <c r="F9993" s="2"/>
    </row>
    <row r="9994" spans="6:6">
      <c r="F9994" s="2"/>
    </row>
    <row r="9995" spans="6:6">
      <c r="F9995" s="2"/>
    </row>
    <row r="9996" spans="6:6">
      <c r="F9996" s="2"/>
    </row>
    <row r="9997" spans="6:6">
      <c r="F9997" s="2"/>
    </row>
    <row r="9998" spans="6:6">
      <c r="F9998" s="2"/>
    </row>
    <row r="9999" spans="6:6">
      <c r="F9999" s="2"/>
    </row>
    <row r="10000" spans="6:6">
      <c r="F10000" s="2"/>
    </row>
    <row r="10001" spans="6:6">
      <c r="F10001" s="2"/>
    </row>
    <row r="10002" spans="6:6">
      <c r="F10002" s="2"/>
    </row>
    <row r="10003" spans="6:6">
      <c r="F10003" s="2"/>
    </row>
    <row r="10004" spans="6:6">
      <c r="F10004" s="2"/>
    </row>
    <row r="10005" spans="6:6">
      <c r="F10005" s="2"/>
    </row>
    <row r="10006" spans="6:6">
      <c r="F10006" s="2"/>
    </row>
    <row r="10007" spans="6:6">
      <c r="F10007" s="2"/>
    </row>
    <row r="10008" spans="6:6">
      <c r="F10008" s="2"/>
    </row>
    <row r="10009" spans="6:6">
      <c r="F10009" s="2"/>
    </row>
    <row r="10010" spans="6:6">
      <c r="F10010" s="2"/>
    </row>
    <row r="10011" spans="6:6">
      <c r="F10011" s="2"/>
    </row>
    <row r="10012" spans="6:6">
      <c r="F10012" s="2"/>
    </row>
    <row r="10013" spans="6:6">
      <c r="F10013" s="2"/>
    </row>
    <row r="10014" spans="6:6">
      <c r="F10014" s="2"/>
    </row>
    <row r="10015" spans="6:6">
      <c r="F10015" s="2"/>
    </row>
    <row r="10016" spans="6:6">
      <c r="F10016" s="2"/>
    </row>
    <row r="10017" spans="6:6">
      <c r="F10017" s="2"/>
    </row>
    <row r="10018" spans="6:6">
      <c r="F10018" s="2"/>
    </row>
    <row r="10019" spans="6:6">
      <c r="F10019" s="2"/>
    </row>
    <row r="10020" spans="6:6">
      <c r="F10020" s="2"/>
    </row>
    <row r="10021" spans="6:6">
      <c r="F10021" s="2"/>
    </row>
    <row r="10022" spans="6:6">
      <c r="F10022" s="2"/>
    </row>
    <row r="10023" spans="6:6">
      <c r="F10023" s="2"/>
    </row>
    <row r="10024" spans="6:6">
      <c r="F10024" s="2"/>
    </row>
    <row r="10025" spans="6:6">
      <c r="F10025" s="2"/>
    </row>
    <row r="10026" spans="6:6">
      <c r="F10026" s="2"/>
    </row>
    <row r="10027" spans="6:6">
      <c r="F10027" s="2"/>
    </row>
    <row r="10028" spans="6:6">
      <c r="F10028" s="2"/>
    </row>
    <row r="10029" spans="6:6">
      <c r="F10029" s="2"/>
    </row>
    <row r="10030" spans="6:6">
      <c r="F10030" s="2"/>
    </row>
    <row r="10031" spans="6:6">
      <c r="F10031" s="2"/>
    </row>
    <row r="10032" spans="6:6">
      <c r="F10032" s="2"/>
    </row>
    <row r="10033" spans="6:6">
      <c r="F10033" s="2"/>
    </row>
    <row r="10034" spans="6:6">
      <c r="F10034" s="2"/>
    </row>
    <row r="10035" spans="6:6">
      <c r="F10035" s="2"/>
    </row>
    <row r="10036" spans="6:6">
      <c r="F10036" s="2"/>
    </row>
    <row r="10037" spans="6:6">
      <c r="F10037" s="2"/>
    </row>
    <row r="10038" spans="6:6">
      <c r="F10038" s="2"/>
    </row>
    <row r="10039" spans="6:6">
      <c r="F10039" s="2"/>
    </row>
    <row r="10040" spans="6:6">
      <c r="F10040" s="2"/>
    </row>
    <row r="10041" spans="6:6">
      <c r="F10041" s="2"/>
    </row>
    <row r="10042" spans="6:6">
      <c r="F10042" s="2"/>
    </row>
    <row r="10043" spans="6:6">
      <c r="F10043" s="2"/>
    </row>
    <row r="10044" spans="6:6">
      <c r="F10044" s="2"/>
    </row>
    <row r="10045" spans="6:6">
      <c r="F10045" s="2"/>
    </row>
    <row r="10046" spans="6:6">
      <c r="F10046" s="2"/>
    </row>
    <row r="10047" spans="6:6">
      <c r="F10047" s="2"/>
    </row>
    <row r="10048" spans="6:6">
      <c r="F10048" s="2"/>
    </row>
    <row r="10049" spans="6:6">
      <c r="F10049" s="2"/>
    </row>
    <row r="10050" spans="6:6">
      <c r="F10050" s="2"/>
    </row>
    <row r="10051" spans="6:6">
      <c r="F10051" s="2"/>
    </row>
    <row r="10052" spans="6:6">
      <c r="F10052" s="2"/>
    </row>
    <row r="10053" spans="6:6">
      <c r="F10053" s="2"/>
    </row>
    <row r="10054" spans="6:6">
      <c r="F10054" s="2"/>
    </row>
    <row r="10055" spans="6:6">
      <c r="F10055" s="2"/>
    </row>
    <row r="10056" spans="6:6">
      <c r="F10056" s="2"/>
    </row>
    <row r="10057" spans="6:6">
      <c r="F10057" s="2"/>
    </row>
    <row r="10058" spans="6:6">
      <c r="F10058" s="2"/>
    </row>
    <row r="10059" spans="6:6">
      <c r="F10059" s="2"/>
    </row>
    <row r="10060" spans="6:6">
      <c r="F10060" s="2"/>
    </row>
    <row r="10061" spans="6:6">
      <c r="F10061" s="2"/>
    </row>
    <row r="10062" spans="6:6">
      <c r="F10062" s="2"/>
    </row>
    <row r="10063" spans="6:6">
      <c r="F10063" s="2"/>
    </row>
    <row r="10064" spans="6:6">
      <c r="F10064" s="2"/>
    </row>
    <row r="10065" spans="6:6">
      <c r="F10065" s="2"/>
    </row>
    <row r="10066" spans="6:6">
      <c r="F10066" s="2"/>
    </row>
    <row r="10067" spans="6:6">
      <c r="F10067" s="2"/>
    </row>
    <row r="10068" spans="6:6">
      <c r="F10068" s="2"/>
    </row>
    <row r="10069" spans="6:6">
      <c r="F10069" s="2"/>
    </row>
    <row r="10070" spans="6:6">
      <c r="F10070" s="2"/>
    </row>
    <row r="10071" spans="6:6">
      <c r="F10071" s="2"/>
    </row>
    <row r="10072" spans="6:6">
      <c r="F10072" s="2"/>
    </row>
    <row r="10073" spans="6:6">
      <c r="F10073" s="2"/>
    </row>
    <row r="10074" spans="6:6">
      <c r="F10074" s="2"/>
    </row>
    <row r="10075" spans="6:6">
      <c r="F10075" s="2"/>
    </row>
    <row r="10076" spans="6:6">
      <c r="F10076" s="2"/>
    </row>
    <row r="10077" spans="6:6">
      <c r="F10077" s="2"/>
    </row>
    <row r="10078" spans="6:6">
      <c r="F10078" s="2"/>
    </row>
    <row r="10079" spans="6:6">
      <c r="F10079" s="2"/>
    </row>
    <row r="10080" spans="6:6">
      <c r="F10080" s="2"/>
    </row>
    <row r="10081" spans="6:6">
      <c r="F10081" s="2"/>
    </row>
    <row r="10082" spans="6:6">
      <c r="F10082" s="2"/>
    </row>
    <row r="10083" spans="6:6">
      <c r="F10083" s="2"/>
    </row>
    <row r="10084" spans="6:6">
      <c r="F10084" s="2"/>
    </row>
    <row r="10085" spans="6:6">
      <c r="F10085" s="2"/>
    </row>
    <row r="10086" spans="6:6">
      <c r="F10086" s="2"/>
    </row>
    <row r="10087" spans="6:6">
      <c r="F10087" s="2"/>
    </row>
    <row r="10088" spans="6:6">
      <c r="F10088" s="2"/>
    </row>
    <row r="10089" spans="6:6">
      <c r="F10089" s="2"/>
    </row>
    <row r="10090" spans="6:6">
      <c r="F10090" s="2"/>
    </row>
    <row r="10091" spans="6:6">
      <c r="F10091" s="2"/>
    </row>
    <row r="10092" spans="6:6">
      <c r="F10092" s="2"/>
    </row>
    <row r="10093" spans="6:6">
      <c r="F10093" s="2"/>
    </row>
    <row r="10094" spans="6:6">
      <c r="F10094" s="2"/>
    </row>
    <row r="10095" spans="6:6">
      <c r="F10095" s="2"/>
    </row>
    <row r="10096" spans="6:6">
      <c r="F10096" s="2"/>
    </row>
    <row r="10097" spans="6:6">
      <c r="F10097" s="2"/>
    </row>
    <row r="10098" spans="6:6">
      <c r="F10098" s="2"/>
    </row>
    <row r="10099" spans="6:6">
      <c r="F10099" s="2"/>
    </row>
    <row r="10100" spans="6:6">
      <c r="F10100" s="2"/>
    </row>
    <row r="10101" spans="6:6">
      <c r="F10101" s="2"/>
    </row>
    <row r="10102" spans="6:6">
      <c r="F10102" s="2"/>
    </row>
    <row r="10103" spans="6:6">
      <c r="F10103" s="2"/>
    </row>
    <row r="10104" spans="6:6">
      <c r="F10104" s="2"/>
    </row>
    <row r="10105" spans="6:6">
      <c r="F10105" s="2"/>
    </row>
    <row r="10106" spans="6:6">
      <c r="F10106" s="2"/>
    </row>
    <row r="10107" spans="6:6">
      <c r="F10107" s="2"/>
    </row>
    <row r="10108" spans="6:6">
      <c r="F10108" s="2"/>
    </row>
    <row r="10109" spans="6:6">
      <c r="F10109" s="2"/>
    </row>
    <row r="10110" spans="6:6">
      <c r="F10110" s="2"/>
    </row>
    <row r="10111" spans="6:6">
      <c r="F10111" s="2"/>
    </row>
    <row r="10112" spans="6:6">
      <c r="F10112" s="2"/>
    </row>
    <row r="10113" spans="6:6">
      <c r="F10113" s="2"/>
    </row>
    <row r="10114" spans="6:6">
      <c r="F10114" s="2"/>
    </row>
    <row r="10115" spans="6:6">
      <c r="F10115" s="2"/>
    </row>
    <row r="10116" spans="6:6">
      <c r="F10116" s="2"/>
    </row>
    <row r="10117" spans="6:6">
      <c r="F10117" s="2"/>
    </row>
    <row r="10118" spans="6:6">
      <c r="F10118" s="2"/>
    </row>
    <row r="10119" spans="6:6">
      <c r="F10119" s="2"/>
    </row>
    <row r="10120" spans="6:6">
      <c r="F10120" s="2"/>
    </row>
    <row r="10121" spans="6:6">
      <c r="F10121" s="2"/>
    </row>
    <row r="10122" spans="6:6">
      <c r="F10122" s="2"/>
    </row>
    <row r="10123" spans="6:6">
      <c r="F10123" s="2"/>
    </row>
    <row r="10124" spans="6:6">
      <c r="F10124" s="2"/>
    </row>
    <row r="10125" spans="6:6">
      <c r="F10125" s="2"/>
    </row>
    <row r="10126" spans="6:6">
      <c r="F10126" s="2"/>
    </row>
    <row r="10127" spans="6:6">
      <c r="F10127" s="2"/>
    </row>
    <row r="10128" spans="6:6">
      <c r="F10128" s="2"/>
    </row>
    <row r="10129" spans="6:6">
      <c r="F10129" s="2"/>
    </row>
    <row r="10130" spans="6:6">
      <c r="F10130" s="2"/>
    </row>
    <row r="10131" spans="6:6">
      <c r="F10131" s="2"/>
    </row>
    <row r="10132" spans="6:6">
      <c r="F10132" s="2"/>
    </row>
    <row r="10133" spans="6:6">
      <c r="F10133" s="2"/>
    </row>
    <row r="10134" spans="6:6">
      <c r="F10134" s="2"/>
    </row>
    <row r="10135" spans="6:6">
      <c r="F10135" s="2"/>
    </row>
    <row r="10136" spans="6:6">
      <c r="F10136" s="2"/>
    </row>
    <row r="10137" spans="6:6">
      <c r="F10137" s="2"/>
    </row>
    <row r="10138" spans="6:6">
      <c r="F10138" s="2"/>
    </row>
    <row r="10139" spans="6:6">
      <c r="F10139" s="2"/>
    </row>
    <row r="10140" spans="6:6">
      <c r="F10140" s="2"/>
    </row>
    <row r="10141" spans="6:6">
      <c r="F10141" s="2"/>
    </row>
    <row r="10142" spans="6:6">
      <c r="F10142" s="2"/>
    </row>
    <row r="10143" spans="6:6">
      <c r="F10143" s="2"/>
    </row>
    <row r="10144" spans="6:6">
      <c r="F10144" s="2"/>
    </row>
    <row r="10145" spans="6:6">
      <c r="F10145" s="2"/>
    </row>
    <row r="10146" spans="6:6">
      <c r="F10146" s="2"/>
    </row>
    <row r="10147" spans="6:6">
      <c r="F10147" s="2"/>
    </row>
    <row r="10148" spans="6:6">
      <c r="F10148" s="2"/>
    </row>
    <row r="10149" spans="6:6">
      <c r="F10149" s="2"/>
    </row>
    <row r="10150" spans="6:6">
      <c r="F10150" s="2"/>
    </row>
    <row r="10151" spans="6:6">
      <c r="F10151" s="2"/>
    </row>
    <row r="10152" spans="6:6">
      <c r="F10152" s="2"/>
    </row>
    <row r="10153" spans="6:6">
      <c r="F10153" s="2"/>
    </row>
    <row r="10154" spans="6:6">
      <c r="F10154" s="2"/>
    </row>
    <row r="10155" spans="6:6">
      <c r="F10155" s="2"/>
    </row>
    <row r="10156" spans="6:6">
      <c r="F10156" s="2"/>
    </row>
    <row r="10157" spans="6:6">
      <c r="F10157" s="2"/>
    </row>
    <row r="10158" spans="6:6">
      <c r="F10158" s="2"/>
    </row>
    <row r="10159" spans="6:6">
      <c r="F10159" s="2"/>
    </row>
    <row r="10160" spans="6:6">
      <c r="F10160" s="2"/>
    </row>
    <row r="10161" spans="6:6">
      <c r="F10161" s="2"/>
    </row>
    <row r="10162" spans="6:6">
      <c r="F10162" s="2"/>
    </row>
    <row r="10163" spans="6:6">
      <c r="F10163" s="2"/>
    </row>
    <row r="10164" spans="6:6">
      <c r="F10164" s="2"/>
    </row>
    <row r="10165" spans="6:6">
      <c r="F10165" s="2"/>
    </row>
    <row r="10166" spans="6:6">
      <c r="F10166" s="2"/>
    </row>
    <row r="10167" spans="6:6">
      <c r="F10167" s="2"/>
    </row>
    <row r="10168" spans="6:6">
      <c r="F10168" s="2"/>
    </row>
    <row r="10169" spans="6:6">
      <c r="F10169" s="2"/>
    </row>
    <row r="10170" spans="6:6">
      <c r="F10170" s="2"/>
    </row>
    <row r="10171" spans="6:6">
      <c r="F10171" s="2"/>
    </row>
    <row r="10172" spans="6:6">
      <c r="F10172" s="2"/>
    </row>
    <row r="10173" spans="6:6">
      <c r="F10173" s="2"/>
    </row>
    <row r="10174" spans="6:6">
      <c r="F10174" s="2"/>
    </row>
    <row r="10175" spans="6:6">
      <c r="F10175" s="2"/>
    </row>
    <row r="10176" spans="6:6">
      <c r="F10176" s="2"/>
    </row>
    <row r="10177" spans="6:6">
      <c r="F10177" s="2"/>
    </row>
    <row r="10178" spans="6:6">
      <c r="F10178" s="2"/>
    </row>
    <row r="10179" spans="6:6">
      <c r="F10179" s="2"/>
    </row>
    <row r="10180" spans="6:6">
      <c r="F10180" s="2"/>
    </row>
    <row r="10181" spans="6:6">
      <c r="F10181" s="2"/>
    </row>
    <row r="10182" spans="6:6">
      <c r="F10182" s="2"/>
    </row>
    <row r="10183" spans="6:6">
      <c r="F10183" s="2"/>
    </row>
    <row r="10184" spans="6:6">
      <c r="F10184" s="2"/>
    </row>
    <row r="10185" spans="6:6">
      <c r="F10185" s="2"/>
    </row>
    <row r="10186" spans="6:6">
      <c r="F10186" s="2"/>
    </row>
    <row r="10187" spans="6:6">
      <c r="F10187" s="2"/>
    </row>
    <row r="10188" spans="6:6">
      <c r="F10188" s="2"/>
    </row>
    <row r="10189" spans="6:6">
      <c r="F10189" s="2"/>
    </row>
    <row r="10190" spans="6:6">
      <c r="F10190" s="2"/>
    </row>
    <row r="10191" spans="6:6">
      <c r="F10191" s="2"/>
    </row>
    <row r="10192" spans="6:6">
      <c r="F10192" s="2"/>
    </row>
    <row r="10193" spans="6:6">
      <c r="F10193" s="2"/>
    </row>
    <row r="10194" spans="6:6">
      <c r="F10194" s="2"/>
    </row>
    <row r="10195" spans="6:6">
      <c r="F10195" s="2"/>
    </row>
    <row r="10196" spans="6:6">
      <c r="F10196" s="2"/>
    </row>
    <row r="10197" spans="6:6">
      <c r="F10197" s="2"/>
    </row>
    <row r="10198" spans="6:6">
      <c r="F10198" s="2"/>
    </row>
    <row r="10199" spans="6:6">
      <c r="F10199" s="2"/>
    </row>
    <row r="10200" spans="6:6">
      <c r="F10200" s="2"/>
    </row>
    <row r="10201" spans="6:6">
      <c r="F10201" s="2"/>
    </row>
    <row r="10202" spans="6:6">
      <c r="F10202" s="2"/>
    </row>
    <row r="10203" spans="6:6">
      <c r="F10203" s="2"/>
    </row>
    <row r="10204" spans="6:6">
      <c r="F10204" s="2"/>
    </row>
    <row r="10205" spans="6:6">
      <c r="F10205" s="2"/>
    </row>
    <row r="10206" spans="6:6">
      <c r="F10206" s="2"/>
    </row>
    <row r="10207" spans="6:6">
      <c r="F10207" s="2"/>
    </row>
    <row r="10208" spans="6:6">
      <c r="F10208" s="2"/>
    </row>
    <row r="10209" spans="6:6">
      <c r="F10209" s="2"/>
    </row>
    <row r="10210" spans="6:6">
      <c r="F10210" s="2"/>
    </row>
    <row r="10211" spans="6:6">
      <c r="F10211" s="2"/>
    </row>
    <row r="10212" spans="6:6">
      <c r="F10212" s="2"/>
    </row>
    <row r="10213" spans="6:6">
      <c r="F10213" s="2"/>
    </row>
    <row r="10214" spans="6:6">
      <c r="F10214" s="2"/>
    </row>
    <row r="10215" spans="6:6">
      <c r="F10215" s="2"/>
    </row>
    <row r="10216" spans="6:6">
      <c r="F10216" s="2"/>
    </row>
    <row r="10217" spans="6:6">
      <c r="F10217" s="2"/>
    </row>
    <row r="10218" spans="6:6">
      <c r="F10218" s="2"/>
    </row>
    <row r="10219" spans="6:6">
      <c r="F10219" s="2"/>
    </row>
    <row r="10220" spans="6:6">
      <c r="F10220" s="2"/>
    </row>
    <row r="10221" spans="6:6">
      <c r="F10221" s="2"/>
    </row>
    <row r="10222" spans="6:6">
      <c r="F10222" s="2"/>
    </row>
    <row r="10223" spans="6:6">
      <c r="F10223" s="2"/>
    </row>
    <row r="10224" spans="6:6">
      <c r="F10224" s="2"/>
    </row>
    <row r="10225" spans="6:6">
      <c r="F10225" s="2"/>
    </row>
    <row r="10226" spans="6:6">
      <c r="F10226" s="2"/>
    </row>
    <row r="10227" spans="6:6">
      <c r="F10227" s="2"/>
    </row>
    <row r="10228" spans="6:6">
      <c r="F10228" s="2"/>
    </row>
    <row r="10229" spans="6:6">
      <c r="F10229" s="2"/>
    </row>
    <row r="10230" spans="6:6">
      <c r="F10230" s="2"/>
    </row>
    <row r="10231" spans="6:6">
      <c r="F10231" s="2"/>
    </row>
    <row r="10232" spans="6:6">
      <c r="F10232" s="2"/>
    </row>
    <row r="10233" spans="6:6">
      <c r="F10233" s="2"/>
    </row>
    <row r="10234" spans="6:6">
      <c r="F10234" s="2"/>
    </row>
    <row r="10235" spans="6:6">
      <c r="F10235" s="2"/>
    </row>
    <row r="10236" spans="6:6">
      <c r="F10236" s="2"/>
    </row>
    <row r="10237" spans="6:6">
      <c r="F10237" s="2"/>
    </row>
    <row r="10238" spans="6:6">
      <c r="F10238" s="2"/>
    </row>
    <row r="10239" spans="6:6">
      <c r="F10239" s="2"/>
    </row>
    <row r="10240" spans="6:6">
      <c r="F10240" s="2"/>
    </row>
    <row r="10241" spans="6:6">
      <c r="F10241" s="2"/>
    </row>
    <row r="10242" spans="6:6">
      <c r="F10242" s="2"/>
    </row>
    <row r="10243" spans="6:6">
      <c r="F10243" s="2"/>
    </row>
    <row r="10244" spans="6:6">
      <c r="F10244" s="2"/>
    </row>
    <row r="10245" spans="6:6">
      <c r="F10245" s="2"/>
    </row>
    <row r="10246" spans="6:6">
      <c r="F10246" s="2"/>
    </row>
    <row r="10247" spans="6:6">
      <c r="F10247" s="2"/>
    </row>
    <row r="10248" spans="6:6">
      <c r="F10248" s="2"/>
    </row>
    <row r="10249" spans="6:6">
      <c r="F10249" s="2"/>
    </row>
    <row r="10250" spans="6:6">
      <c r="F10250" s="2"/>
    </row>
    <row r="10251" spans="6:6">
      <c r="F10251" s="2"/>
    </row>
    <row r="10252" spans="6:6">
      <c r="F10252" s="2"/>
    </row>
    <row r="10253" spans="6:6">
      <c r="F10253" s="2"/>
    </row>
    <row r="10254" spans="6:6">
      <c r="F10254" s="2"/>
    </row>
    <row r="10255" spans="6:6">
      <c r="F10255" s="2"/>
    </row>
    <row r="10256" spans="6:6">
      <c r="F10256" s="2"/>
    </row>
    <row r="10257" spans="6:6">
      <c r="F10257" s="2"/>
    </row>
    <row r="10258" spans="6:6">
      <c r="F10258" s="2"/>
    </row>
    <row r="10259" spans="6:6">
      <c r="F10259" s="2"/>
    </row>
    <row r="10260" spans="6:6">
      <c r="F10260" s="2"/>
    </row>
    <row r="10261" spans="6:6">
      <c r="F10261" s="2"/>
    </row>
    <row r="10262" spans="6:6">
      <c r="F10262" s="2"/>
    </row>
    <row r="10263" spans="6:6">
      <c r="F10263" s="2"/>
    </row>
    <row r="10264" spans="6:6">
      <c r="F10264" s="2"/>
    </row>
    <row r="10265" spans="6:6">
      <c r="F10265" s="2"/>
    </row>
    <row r="10266" spans="6:6">
      <c r="F10266" s="2"/>
    </row>
    <row r="10267" spans="6:6">
      <c r="F10267" s="2"/>
    </row>
    <row r="10268" spans="6:6">
      <c r="F10268" s="2"/>
    </row>
    <row r="10269" spans="6:6">
      <c r="F10269" s="2"/>
    </row>
    <row r="10270" spans="6:6">
      <c r="F10270" s="2"/>
    </row>
    <row r="10271" spans="6:6">
      <c r="F10271" s="2"/>
    </row>
    <row r="10272" spans="6:6">
      <c r="F10272" s="2"/>
    </row>
    <row r="10273" spans="6:6">
      <c r="F10273" s="2"/>
    </row>
    <row r="10274" spans="6:6">
      <c r="F10274" s="2"/>
    </row>
    <row r="10275" spans="6:6">
      <c r="F10275" s="2"/>
    </row>
    <row r="10276" spans="6:6">
      <c r="F10276" s="2"/>
    </row>
    <row r="10277" spans="6:6">
      <c r="F10277" s="2"/>
    </row>
    <row r="10278" spans="6:6">
      <c r="F10278" s="2"/>
    </row>
    <row r="10279" spans="6:6">
      <c r="F10279" s="2"/>
    </row>
    <row r="10280" spans="6:6">
      <c r="F10280" s="2"/>
    </row>
    <row r="10281" spans="6:6">
      <c r="F10281" s="2"/>
    </row>
    <row r="10282" spans="6:6">
      <c r="F10282" s="2"/>
    </row>
    <row r="10283" spans="6:6">
      <c r="F10283" s="2"/>
    </row>
    <row r="10284" spans="6:6">
      <c r="F10284" s="2"/>
    </row>
    <row r="10285" spans="6:6">
      <c r="F10285" s="2"/>
    </row>
    <row r="10286" spans="6:6">
      <c r="F10286" s="2"/>
    </row>
    <row r="10287" spans="6:6">
      <c r="F10287" s="2"/>
    </row>
    <row r="10288" spans="6:6">
      <c r="F10288" s="2"/>
    </row>
    <row r="10289" spans="6:6">
      <c r="F10289" s="2"/>
    </row>
    <row r="10290" spans="6:6">
      <c r="F10290" s="2"/>
    </row>
    <row r="10291" spans="6:6">
      <c r="F10291" s="2"/>
    </row>
    <row r="10292" spans="6:6">
      <c r="F10292" s="2"/>
    </row>
    <row r="10293" spans="6:6">
      <c r="F10293" s="2"/>
    </row>
    <row r="10294" spans="6:6">
      <c r="F10294" s="2"/>
    </row>
    <row r="10295" spans="6:6">
      <c r="F10295" s="2"/>
    </row>
    <row r="10296" spans="6:6">
      <c r="F10296" s="2"/>
    </row>
    <row r="10297" spans="6:6">
      <c r="F10297" s="2"/>
    </row>
    <row r="10298" spans="6:6">
      <c r="F10298" s="2"/>
    </row>
    <row r="10299" spans="6:6">
      <c r="F10299" s="2"/>
    </row>
    <row r="10300" spans="6:6">
      <c r="F10300" s="2"/>
    </row>
    <row r="10301" spans="6:6">
      <c r="F10301" s="2"/>
    </row>
    <row r="10302" spans="6:6">
      <c r="F10302" s="2"/>
    </row>
    <row r="10303" spans="6:6">
      <c r="F10303" s="2"/>
    </row>
    <row r="10304" spans="6:6">
      <c r="F10304" s="2"/>
    </row>
    <row r="10305" spans="6:6">
      <c r="F10305" s="2"/>
    </row>
    <row r="10306" spans="6:6">
      <c r="F10306" s="2"/>
    </row>
    <row r="10307" spans="6:6">
      <c r="F10307" s="2"/>
    </row>
    <row r="10308" spans="6:6">
      <c r="F10308" s="2"/>
    </row>
    <row r="10309" spans="6:6">
      <c r="F10309" s="2"/>
    </row>
    <row r="10310" spans="6:6">
      <c r="F10310" s="2"/>
    </row>
    <row r="10311" spans="6:6">
      <c r="F10311" s="2"/>
    </row>
    <row r="10312" spans="6:6">
      <c r="F10312" s="2"/>
    </row>
    <row r="10313" spans="6:6">
      <c r="F10313" s="2"/>
    </row>
    <row r="10314" spans="6:6">
      <c r="F10314" s="2"/>
    </row>
    <row r="10315" spans="6:6">
      <c r="F10315" s="2"/>
    </row>
    <row r="10316" spans="6:6">
      <c r="F10316" s="2"/>
    </row>
    <row r="10317" spans="6:6">
      <c r="F10317" s="2"/>
    </row>
    <row r="10318" spans="6:6">
      <c r="F10318" s="2"/>
    </row>
    <row r="10319" spans="6:6">
      <c r="F10319" s="2"/>
    </row>
    <row r="10320" spans="6:6">
      <c r="F10320" s="2"/>
    </row>
    <row r="10321" spans="6:6">
      <c r="F10321" s="2"/>
    </row>
    <row r="10322" spans="6:6">
      <c r="F10322" s="2"/>
    </row>
    <row r="10323" spans="6:6">
      <c r="F10323" s="2"/>
    </row>
    <row r="10324" spans="6:6">
      <c r="F10324" s="2"/>
    </row>
    <row r="10325" spans="6:6">
      <c r="F10325" s="2"/>
    </row>
    <row r="10326" spans="6:6">
      <c r="F10326" s="2"/>
    </row>
    <row r="10327" spans="6:6">
      <c r="F10327" s="2"/>
    </row>
    <row r="10328" spans="6:6">
      <c r="F10328" s="2"/>
    </row>
    <row r="10329" spans="6:6">
      <c r="F10329" s="2"/>
    </row>
    <row r="10330" spans="6:6">
      <c r="F10330" s="2"/>
    </row>
    <row r="10331" spans="6:6">
      <c r="F10331" s="2"/>
    </row>
    <row r="10332" spans="6:6">
      <c r="F10332" s="2"/>
    </row>
    <row r="10333" spans="6:6">
      <c r="F10333" s="2"/>
    </row>
    <row r="10334" spans="6:6">
      <c r="F10334" s="2"/>
    </row>
    <row r="10335" spans="6:6">
      <c r="F10335" s="2"/>
    </row>
    <row r="10336" spans="6:6">
      <c r="F10336" s="2"/>
    </row>
    <row r="10337" spans="6:6">
      <c r="F10337" s="2"/>
    </row>
    <row r="10338" spans="6:6">
      <c r="F10338" s="2"/>
    </row>
    <row r="10339" spans="6:6">
      <c r="F10339" s="2"/>
    </row>
    <row r="10340" spans="6:6">
      <c r="F10340" s="2"/>
    </row>
    <row r="10341" spans="6:6">
      <c r="F10341" s="2"/>
    </row>
    <row r="10342" spans="6:6">
      <c r="F10342" s="2"/>
    </row>
    <row r="10343" spans="6:6">
      <c r="F10343" s="2"/>
    </row>
    <row r="10344" spans="6:6">
      <c r="F10344" s="2"/>
    </row>
    <row r="10345" spans="6:6">
      <c r="F10345" s="2"/>
    </row>
    <row r="10346" spans="6:6">
      <c r="F10346" s="2"/>
    </row>
    <row r="10347" spans="6:6">
      <c r="F10347" s="2"/>
    </row>
    <row r="10348" spans="6:6">
      <c r="F10348" s="2"/>
    </row>
    <row r="10349" spans="6:6">
      <c r="F10349" s="2"/>
    </row>
    <row r="10350" spans="6:6">
      <c r="F10350" s="2"/>
    </row>
    <row r="10351" spans="6:6">
      <c r="F10351" s="2"/>
    </row>
    <row r="10352" spans="6:6">
      <c r="F10352" s="2"/>
    </row>
    <row r="10353" spans="6:6">
      <c r="F10353" s="2"/>
    </row>
    <row r="10354" spans="6:6">
      <c r="F10354" s="2"/>
    </row>
    <row r="10355" spans="6:6">
      <c r="F10355" s="2"/>
    </row>
    <row r="10356" spans="6:6">
      <c r="F10356" s="2"/>
    </row>
    <row r="10357" spans="6:6">
      <c r="F10357" s="2"/>
    </row>
    <row r="10358" spans="6:6">
      <c r="F10358" s="2"/>
    </row>
    <row r="10359" spans="6:6">
      <c r="F10359" s="2"/>
    </row>
    <row r="10360" spans="6:6">
      <c r="F10360" s="2"/>
    </row>
    <row r="10361" spans="6:6">
      <c r="F10361" s="2"/>
    </row>
    <row r="10362" spans="6:6">
      <c r="F10362" s="2"/>
    </row>
    <row r="10363" spans="6:6">
      <c r="F10363" s="2"/>
    </row>
    <row r="10364" spans="6:6">
      <c r="F10364" s="2"/>
    </row>
    <row r="10365" spans="6:6">
      <c r="F10365" s="2"/>
    </row>
    <row r="10366" spans="6:6">
      <c r="F10366" s="2"/>
    </row>
    <row r="10367" spans="6:6">
      <c r="F10367" s="2"/>
    </row>
    <row r="10368" spans="6:6">
      <c r="F10368" s="2"/>
    </row>
    <row r="10369" spans="6:6">
      <c r="F10369" s="2"/>
    </row>
    <row r="10370" spans="6:6">
      <c r="F10370" s="2"/>
    </row>
    <row r="10371" spans="6:6">
      <c r="F10371" s="2"/>
    </row>
    <row r="10372" spans="6:6">
      <c r="F10372" s="2"/>
    </row>
    <row r="10373" spans="6:6">
      <c r="F10373" s="2"/>
    </row>
    <row r="10374" spans="6:6">
      <c r="F10374" s="2"/>
    </row>
    <row r="10375" spans="6:6">
      <c r="F10375" s="2"/>
    </row>
    <row r="10376" spans="6:6">
      <c r="F10376" s="2"/>
    </row>
    <row r="10377" spans="6:6">
      <c r="F10377" s="2"/>
    </row>
    <row r="10378" spans="6:6">
      <c r="F10378" s="2"/>
    </row>
    <row r="10379" spans="6:6">
      <c r="F10379" s="2"/>
    </row>
    <row r="10380" spans="6:6">
      <c r="F10380" s="2"/>
    </row>
    <row r="10381" spans="6:6">
      <c r="F10381" s="2"/>
    </row>
    <row r="10382" spans="6:6">
      <c r="F10382" s="2"/>
    </row>
    <row r="10383" spans="6:6">
      <c r="F10383" s="2"/>
    </row>
    <row r="10384" spans="6:6">
      <c r="F10384" s="2"/>
    </row>
    <row r="10385" spans="6:6">
      <c r="F10385" s="2"/>
    </row>
    <row r="10386" spans="6:6">
      <c r="F10386" s="2"/>
    </row>
    <row r="10387" spans="6:6">
      <c r="F10387" s="2"/>
    </row>
    <row r="10388" spans="6:6">
      <c r="F10388" s="2"/>
    </row>
    <row r="10389" spans="6:6">
      <c r="F10389" s="2"/>
    </row>
    <row r="10390" spans="6:6">
      <c r="F10390" s="2"/>
    </row>
    <row r="10391" spans="6:6">
      <c r="F10391" s="2"/>
    </row>
    <row r="10392" spans="6:6">
      <c r="F10392" s="2"/>
    </row>
    <row r="10393" spans="6:6">
      <c r="F10393" s="2"/>
    </row>
    <row r="10394" spans="6:6">
      <c r="F10394" s="2"/>
    </row>
    <row r="10395" spans="6:6">
      <c r="F10395" s="2"/>
    </row>
    <row r="10396" spans="6:6">
      <c r="F10396" s="2"/>
    </row>
    <row r="10397" spans="6:6">
      <c r="F10397" s="2"/>
    </row>
    <row r="10398" spans="6:6">
      <c r="F10398" s="2"/>
    </row>
    <row r="10399" spans="6:6">
      <c r="F10399" s="2"/>
    </row>
    <row r="10400" spans="6:6">
      <c r="F10400" s="2"/>
    </row>
    <row r="10401" spans="6:6">
      <c r="F10401" s="2"/>
    </row>
    <row r="10402" spans="6:6">
      <c r="F10402" s="2"/>
    </row>
    <row r="10403" spans="6:6">
      <c r="F10403" s="2"/>
    </row>
    <row r="10404" spans="6:6">
      <c r="F10404" s="2"/>
    </row>
    <row r="10405" spans="6:6">
      <c r="F10405" s="2"/>
    </row>
    <row r="10406" spans="6:6">
      <c r="F10406" s="2"/>
    </row>
    <row r="10407" spans="6:6">
      <c r="F10407" s="2"/>
    </row>
    <row r="10408" spans="6:6">
      <c r="F10408" s="2"/>
    </row>
    <row r="10409" spans="6:6">
      <c r="F10409" s="2"/>
    </row>
    <row r="10410" spans="6:6">
      <c r="F10410" s="2"/>
    </row>
    <row r="10411" spans="6:6">
      <c r="F10411" s="2"/>
    </row>
    <row r="10412" spans="6:6">
      <c r="F10412" s="2"/>
    </row>
    <row r="10413" spans="6:6">
      <c r="F10413" s="2"/>
    </row>
    <row r="10414" spans="6:6">
      <c r="F10414" s="2"/>
    </row>
    <row r="10415" spans="6:6">
      <c r="F10415" s="2"/>
    </row>
    <row r="10416" spans="6:6">
      <c r="F10416" s="2"/>
    </row>
    <row r="10417" spans="6:6">
      <c r="F10417" s="2"/>
    </row>
    <row r="10418" spans="6:6">
      <c r="F10418" s="2"/>
    </row>
    <row r="10419" spans="6:6">
      <c r="F10419" s="2"/>
    </row>
    <row r="10420" spans="6:6">
      <c r="F10420" s="2"/>
    </row>
    <row r="10421" spans="6:6">
      <c r="F10421" s="2"/>
    </row>
    <row r="10422" spans="6:6">
      <c r="F10422" s="2"/>
    </row>
    <row r="10423" spans="6:6">
      <c r="F10423" s="2"/>
    </row>
    <row r="10424" spans="6:6">
      <c r="F10424" s="2"/>
    </row>
    <row r="10425" spans="6:6">
      <c r="F10425" s="2"/>
    </row>
    <row r="10426" spans="6:6">
      <c r="F10426" s="2"/>
    </row>
    <row r="10427" spans="6:6">
      <c r="F10427" s="2"/>
    </row>
    <row r="10428" spans="6:6">
      <c r="F10428" s="2"/>
    </row>
    <row r="10429" spans="6:6">
      <c r="F10429" s="2"/>
    </row>
    <row r="10430" spans="6:6">
      <c r="F10430" s="2"/>
    </row>
    <row r="10431" spans="6:6">
      <c r="F10431" s="2"/>
    </row>
    <row r="10432" spans="6:6">
      <c r="F10432" s="2"/>
    </row>
    <row r="10433" spans="6:6">
      <c r="F10433" s="2"/>
    </row>
    <row r="10434" spans="6:6">
      <c r="F10434" s="2"/>
    </row>
    <row r="10435" spans="6:6">
      <c r="F10435" s="2"/>
    </row>
    <row r="10436" spans="6:6">
      <c r="F10436" s="2"/>
    </row>
    <row r="10437" spans="6:6">
      <c r="F10437" s="2"/>
    </row>
    <row r="10438" spans="6:6">
      <c r="F10438" s="2"/>
    </row>
    <row r="10439" spans="6:6">
      <c r="F10439" s="2"/>
    </row>
    <row r="10440" spans="6:6">
      <c r="F10440" s="2"/>
    </row>
    <row r="10441" spans="6:6">
      <c r="F10441" s="2"/>
    </row>
    <row r="10442" spans="6:6">
      <c r="F10442" s="2"/>
    </row>
    <row r="10443" spans="6:6">
      <c r="F10443" s="2"/>
    </row>
    <row r="10444" spans="6:6">
      <c r="F10444" s="2"/>
    </row>
    <row r="10445" spans="6:6">
      <c r="F10445" s="2"/>
    </row>
    <row r="10446" spans="6:6">
      <c r="F10446" s="2"/>
    </row>
    <row r="10447" spans="6:6">
      <c r="F10447" s="2"/>
    </row>
    <row r="10448" spans="6:6">
      <c r="F10448" s="2"/>
    </row>
    <row r="10449" spans="6:6">
      <c r="F10449" s="2"/>
    </row>
    <row r="10450" spans="6:6">
      <c r="F10450" s="2"/>
    </row>
    <row r="10451" spans="6:6">
      <c r="F10451" s="2"/>
    </row>
    <row r="10452" spans="6:6">
      <c r="F10452" s="2"/>
    </row>
    <row r="10453" spans="6:6">
      <c r="F10453" s="2"/>
    </row>
    <row r="10454" spans="6:6">
      <c r="F10454" s="2"/>
    </row>
    <row r="10455" spans="6:6">
      <c r="F10455" s="2"/>
    </row>
    <row r="10456" spans="6:6">
      <c r="F10456" s="2"/>
    </row>
    <row r="10457" spans="6:6">
      <c r="F10457" s="2"/>
    </row>
    <row r="10458" spans="6:6">
      <c r="F10458" s="2"/>
    </row>
    <row r="10459" spans="6:6">
      <c r="F10459" s="2"/>
    </row>
    <row r="10460" spans="6:6">
      <c r="F10460" s="2"/>
    </row>
    <row r="10461" spans="6:6">
      <c r="F10461" s="2"/>
    </row>
    <row r="10462" spans="6:6">
      <c r="F10462" s="2"/>
    </row>
    <row r="10463" spans="6:6">
      <c r="F10463" s="2"/>
    </row>
    <row r="10464" spans="6:6">
      <c r="F10464" s="2"/>
    </row>
    <row r="10465" spans="6:6">
      <c r="F10465" s="2"/>
    </row>
    <row r="10466" spans="6:6">
      <c r="F10466" s="2"/>
    </row>
    <row r="10467" spans="6:6">
      <c r="F10467" s="2"/>
    </row>
    <row r="10468" spans="6:6">
      <c r="F10468" s="2"/>
    </row>
    <row r="10469" spans="6:6">
      <c r="F10469" s="2"/>
    </row>
    <row r="10470" spans="6:6">
      <c r="F10470" s="2"/>
    </row>
    <row r="10471" spans="6:6">
      <c r="F10471" s="2"/>
    </row>
    <row r="10472" spans="6:6">
      <c r="F10472" s="2"/>
    </row>
    <row r="10473" spans="6:6">
      <c r="F10473" s="2"/>
    </row>
    <row r="10474" spans="6:6">
      <c r="F10474" s="2"/>
    </row>
    <row r="10475" spans="6:6">
      <c r="F10475" s="2"/>
    </row>
    <row r="10476" spans="6:6">
      <c r="F10476" s="2"/>
    </row>
    <row r="10477" spans="6:6">
      <c r="F10477" s="2"/>
    </row>
    <row r="10478" spans="6:6">
      <c r="F10478" s="2"/>
    </row>
    <row r="10479" spans="6:6">
      <c r="F10479" s="2"/>
    </row>
    <row r="10480" spans="6:6">
      <c r="F10480" s="2"/>
    </row>
    <row r="10481" spans="6:6">
      <c r="F10481" s="2"/>
    </row>
    <row r="10482" spans="6:6">
      <c r="F10482" s="2"/>
    </row>
    <row r="10483" spans="6:6">
      <c r="F10483" s="2"/>
    </row>
    <row r="10484" spans="6:6">
      <c r="F10484" s="2"/>
    </row>
    <row r="10485" spans="6:6">
      <c r="F10485" s="2"/>
    </row>
    <row r="10486" spans="6:6">
      <c r="F10486" s="2"/>
    </row>
    <row r="10487" spans="6:6">
      <c r="F10487" s="2"/>
    </row>
    <row r="10488" spans="6:6">
      <c r="F10488" s="2"/>
    </row>
    <row r="10489" spans="6:6">
      <c r="F10489" s="2"/>
    </row>
    <row r="10490" spans="6:6">
      <c r="F10490" s="2"/>
    </row>
    <row r="10491" spans="6:6">
      <c r="F10491" s="2"/>
    </row>
    <row r="10492" spans="6:6">
      <c r="F10492" s="2"/>
    </row>
    <row r="10493" spans="6:6">
      <c r="F10493" s="2"/>
    </row>
    <row r="10494" spans="6:6">
      <c r="F10494" s="2"/>
    </row>
    <row r="10495" spans="6:6">
      <c r="F10495" s="2"/>
    </row>
    <row r="10496" spans="6:6">
      <c r="F10496" s="2"/>
    </row>
    <row r="10497" spans="6:6">
      <c r="F10497" s="2"/>
    </row>
    <row r="10498" spans="6:6">
      <c r="F10498" s="2"/>
    </row>
    <row r="10499" spans="6:6">
      <c r="F10499" s="2"/>
    </row>
    <row r="10500" spans="6:6">
      <c r="F10500" s="2"/>
    </row>
    <row r="10501" spans="6:6">
      <c r="F10501" s="2"/>
    </row>
    <row r="10502" spans="6:6">
      <c r="F10502" s="2"/>
    </row>
    <row r="10503" spans="6:6">
      <c r="F10503" s="2"/>
    </row>
    <row r="10504" spans="6:6">
      <c r="F10504" s="2"/>
    </row>
    <row r="10505" spans="6:6">
      <c r="F10505" s="2"/>
    </row>
    <row r="10506" spans="6:6">
      <c r="F10506" s="2"/>
    </row>
    <row r="10507" spans="6:6">
      <c r="F10507" s="2"/>
    </row>
    <row r="10508" spans="6:6">
      <c r="F10508" s="2"/>
    </row>
    <row r="10509" spans="6:6">
      <c r="F10509" s="2"/>
    </row>
    <row r="10510" spans="6:6">
      <c r="F10510" s="2"/>
    </row>
    <row r="10511" spans="6:6">
      <c r="F10511" s="2"/>
    </row>
    <row r="10512" spans="6:6">
      <c r="F10512" s="2"/>
    </row>
    <row r="10513" spans="6:6">
      <c r="F10513" s="2"/>
    </row>
    <row r="10514" spans="6:6">
      <c r="F10514" s="2"/>
    </row>
    <row r="10515" spans="6:6">
      <c r="F10515" s="2"/>
    </row>
    <row r="10516" spans="6:6">
      <c r="F10516" s="2"/>
    </row>
    <row r="10517" spans="6:6">
      <c r="F10517" s="2"/>
    </row>
    <row r="10518" spans="6:6">
      <c r="F10518" s="2"/>
    </row>
    <row r="10519" spans="6:6">
      <c r="F10519" s="2"/>
    </row>
    <row r="10520" spans="6:6">
      <c r="F10520" s="2"/>
    </row>
    <row r="10521" spans="6:6">
      <c r="F10521" s="2"/>
    </row>
    <row r="10522" spans="6:6">
      <c r="F10522" s="2"/>
    </row>
    <row r="10523" spans="6:6">
      <c r="F10523" s="2"/>
    </row>
    <row r="10524" spans="6:6">
      <c r="F10524" s="2"/>
    </row>
    <row r="10525" spans="6:6">
      <c r="F10525" s="2"/>
    </row>
    <row r="10526" spans="6:6">
      <c r="F10526" s="2"/>
    </row>
    <row r="10527" spans="6:6">
      <c r="F10527" s="2"/>
    </row>
    <row r="10528" spans="6:6">
      <c r="F10528" s="2"/>
    </row>
    <row r="10529" spans="6:6">
      <c r="F10529" s="2"/>
    </row>
    <row r="10530" spans="6:6">
      <c r="F10530" s="2"/>
    </row>
    <row r="10531" spans="6:6">
      <c r="F10531" s="2"/>
    </row>
    <row r="10532" spans="6:6">
      <c r="F10532" s="2"/>
    </row>
    <row r="10533" spans="6:6">
      <c r="F10533" s="2"/>
    </row>
    <row r="10534" spans="6:6">
      <c r="F10534" s="2"/>
    </row>
    <row r="10535" spans="6:6">
      <c r="F10535" s="2"/>
    </row>
    <row r="10536" spans="6:6">
      <c r="F10536" s="2"/>
    </row>
    <row r="10537" spans="6:6">
      <c r="F10537" s="2"/>
    </row>
    <row r="10538" spans="6:6">
      <c r="F10538" s="2"/>
    </row>
    <row r="10539" spans="6:6">
      <c r="F10539" s="2"/>
    </row>
    <row r="10540" spans="6:6">
      <c r="F10540" s="2"/>
    </row>
    <row r="10541" spans="6:6">
      <c r="F10541" s="2"/>
    </row>
    <row r="10542" spans="6:6">
      <c r="F10542" s="2"/>
    </row>
    <row r="10543" spans="6:6">
      <c r="F10543" s="2"/>
    </row>
    <row r="10544" spans="6:6">
      <c r="F10544" s="2"/>
    </row>
    <row r="10545" spans="6:6">
      <c r="F10545" s="2"/>
    </row>
    <row r="10546" spans="6:6">
      <c r="F10546" s="2"/>
    </row>
    <row r="10547" spans="6:6">
      <c r="F10547" s="2"/>
    </row>
    <row r="10548" spans="6:6">
      <c r="F10548" s="2"/>
    </row>
    <row r="10549" spans="6:6">
      <c r="F10549" s="2"/>
    </row>
    <row r="10550" spans="6:6">
      <c r="F10550" s="2"/>
    </row>
    <row r="10551" spans="6:6">
      <c r="F10551" s="2"/>
    </row>
    <row r="10552" spans="6:6">
      <c r="F10552" s="2"/>
    </row>
    <row r="10553" spans="6:6">
      <c r="F10553" s="2"/>
    </row>
    <row r="10554" spans="6:6">
      <c r="F10554" s="2"/>
    </row>
    <row r="10555" spans="6:6">
      <c r="F10555" s="2"/>
    </row>
    <row r="10556" spans="6:6">
      <c r="F10556" s="2"/>
    </row>
    <row r="10557" spans="6:6">
      <c r="F10557" s="2"/>
    </row>
    <row r="10558" spans="6:6">
      <c r="F10558" s="2"/>
    </row>
    <row r="10559" spans="6:6">
      <c r="F10559" s="2"/>
    </row>
    <row r="10560" spans="6:6">
      <c r="F10560" s="2"/>
    </row>
    <row r="10561" spans="6:6">
      <c r="F10561" s="2"/>
    </row>
    <row r="10562" spans="6:6">
      <c r="F10562" s="2"/>
    </row>
    <row r="10563" spans="6:6">
      <c r="F10563" s="2"/>
    </row>
    <row r="10564" spans="6:6">
      <c r="F10564" s="2"/>
    </row>
    <row r="10565" spans="6:6">
      <c r="F10565" s="2"/>
    </row>
    <row r="10566" spans="6:6">
      <c r="F10566" s="2"/>
    </row>
    <row r="10567" spans="6:6">
      <c r="F10567" s="2"/>
    </row>
    <row r="10568" spans="6:6">
      <c r="F10568" s="2"/>
    </row>
    <row r="10569" spans="6:6">
      <c r="F10569" s="2"/>
    </row>
    <row r="10570" spans="6:6">
      <c r="F10570" s="2"/>
    </row>
    <row r="10571" spans="6:6">
      <c r="F10571" s="2"/>
    </row>
    <row r="10572" spans="6:6">
      <c r="F10572" s="2"/>
    </row>
    <row r="10573" spans="6:6">
      <c r="F10573" s="2"/>
    </row>
    <row r="10574" spans="6:6">
      <c r="F10574" s="2"/>
    </row>
    <row r="10575" spans="6:6">
      <c r="F10575" s="2"/>
    </row>
    <row r="10576" spans="6:6">
      <c r="F10576" s="2"/>
    </row>
    <row r="10577" spans="6:6">
      <c r="F10577" s="2"/>
    </row>
    <row r="10578" spans="6:6">
      <c r="F10578" s="2"/>
    </row>
    <row r="10579" spans="6:6">
      <c r="F10579" s="2"/>
    </row>
    <row r="10580" spans="6:6">
      <c r="F10580" s="2"/>
    </row>
    <row r="10581" spans="6:6">
      <c r="F10581" s="2"/>
    </row>
    <row r="10582" spans="6:6">
      <c r="F10582" s="2"/>
    </row>
    <row r="10583" spans="6:6">
      <c r="F10583" s="2"/>
    </row>
    <row r="10584" spans="6:6">
      <c r="F10584" s="2"/>
    </row>
    <row r="10585" spans="6:6">
      <c r="F10585" s="2"/>
    </row>
    <row r="10586" spans="6:6">
      <c r="F10586" s="2"/>
    </row>
    <row r="10587" spans="6:6">
      <c r="F10587" s="2"/>
    </row>
    <row r="10588" spans="6:6">
      <c r="F10588" s="2"/>
    </row>
    <row r="10589" spans="6:6">
      <c r="F10589" s="2"/>
    </row>
    <row r="10590" spans="6:6">
      <c r="F10590" s="2"/>
    </row>
    <row r="10591" spans="6:6">
      <c r="F10591" s="2"/>
    </row>
    <row r="10592" spans="6:6">
      <c r="F10592" s="2"/>
    </row>
    <row r="10593" spans="6:6">
      <c r="F10593" s="2"/>
    </row>
    <row r="10594" spans="6:6">
      <c r="F10594" s="2"/>
    </row>
    <row r="10595" spans="6:6">
      <c r="F10595" s="2"/>
    </row>
    <row r="10596" spans="6:6">
      <c r="F10596" s="2"/>
    </row>
    <row r="10597" spans="6:6">
      <c r="F10597" s="2"/>
    </row>
    <row r="10598" spans="6:6">
      <c r="F10598" s="2"/>
    </row>
    <row r="10599" spans="6:6">
      <c r="F10599" s="2"/>
    </row>
    <row r="10600" spans="6:6">
      <c r="F10600" s="2"/>
    </row>
    <row r="10601" spans="6:6">
      <c r="F10601" s="2"/>
    </row>
    <row r="10602" spans="6:6">
      <c r="F10602" s="2"/>
    </row>
    <row r="10603" spans="6:6">
      <c r="F10603" s="2"/>
    </row>
    <row r="10604" spans="6:6">
      <c r="F10604" s="2"/>
    </row>
    <row r="10605" spans="6:6">
      <c r="F10605" s="2"/>
    </row>
    <row r="10606" spans="6:6">
      <c r="F10606" s="2"/>
    </row>
    <row r="10607" spans="6:6">
      <c r="F10607" s="2"/>
    </row>
    <row r="10608" spans="6:6">
      <c r="F10608" s="2"/>
    </row>
    <row r="10609" spans="6:6">
      <c r="F10609" s="2"/>
    </row>
    <row r="10610" spans="6:6">
      <c r="F10610" s="2"/>
    </row>
    <row r="10611" spans="6:6">
      <c r="F10611" s="2"/>
    </row>
    <row r="10612" spans="6:6">
      <c r="F10612" s="2"/>
    </row>
    <row r="10613" spans="6:6">
      <c r="F10613" s="2"/>
    </row>
    <row r="10614" spans="6:6">
      <c r="F10614" s="2"/>
    </row>
    <row r="10615" spans="6:6">
      <c r="F10615" s="2"/>
    </row>
    <row r="10616" spans="6:6">
      <c r="F10616" s="2"/>
    </row>
    <row r="10617" spans="6:6">
      <c r="F10617" s="2"/>
    </row>
    <row r="10618" spans="6:6">
      <c r="F10618" s="2"/>
    </row>
    <row r="10619" spans="6:6">
      <c r="F10619" s="2"/>
    </row>
    <row r="10620" spans="6:6">
      <c r="F10620" s="2"/>
    </row>
    <row r="10621" spans="6:6">
      <c r="F10621" s="2"/>
    </row>
    <row r="10622" spans="6:6">
      <c r="F10622" s="2"/>
    </row>
    <row r="10623" spans="6:6">
      <c r="F10623" s="2"/>
    </row>
    <row r="10624" spans="6:6">
      <c r="F10624" s="2"/>
    </row>
    <row r="10625" spans="6:6">
      <c r="F10625" s="2"/>
    </row>
    <row r="10626" spans="6:6">
      <c r="F10626" s="2"/>
    </row>
    <row r="10627" spans="6:6">
      <c r="F10627" s="2"/>
    </row>
    <row r="10628" spans="6:6">
      <c r="F10628" s="2"/>
    </row>
    <row r="10629" spans="6:6">
      <c r="F10629" s="2"/>
    </row>
    <row r="10630" spans="6:6">
      <c r="F10630" s="2"/>
    </row>
    <row r="10631" spans="6:6">
      <c r="F10631" s="2"/>
    </row>
    <row r="10632" spans="6:6">
      <c r="F10632" s="2"/>
    </row>
    <row r="10633" spans="6:6">
      <c r="F10633" s="2"/>
    </row>
    <row r="10634" spans="6:6">
      <c r="F10634" s="2"/>
    </row>
    <row r="10635" spans="6:6">
      <c r="F10635" s="2"/>
    </row>
    <row r="10636" spans="6:6">
      <c r="F10636" s="2"/>
    </row>
    <row r="10637" spans="6:6">
      <c r="F10637" s="2"/>
    </row>
    <row r="10638" spans="6:6">
      <c r="F10638" s="2"/>
    </row>
    <row r="10639" spans="6:6">
      <c r="F10639" s="2"/>
    </row>
    <row r="10640" spans="6:6">
      <c r="F10640" s="2"/>
    </row>
    <row r="10641" spans="6:6">
      <c r="F10641" s="2"/>
    </row>
    <row r="10642" spans="6:6">
      <c r="F10642" s="2"/>
    </row>
    <row r="10643" spans="6:6">
      <c r="F10643" s="2"/>
    </row>
    <row r="10644" spans="6:6">
      <c r="F10644" s="2"/>
    </row>
    <row r="10645" spans="6:6">
      <c r="F10645" s="2"/>
    </row>
    <row r="10646" spans="6:6">
      <c r="F10646" s="2"/>
    </row>
    <row r="10647" spans="6:6">
      <c r="F10647" s="2"/>
    </row>
    <row r="10648" spans="6:6">
      <c r="F10648" s="2"/>
    </row>
    <row r="10649" spans="6:6">
      <c r="F10649" s="2"/>
    </row>
    <row r="10650" spans="6:6">
      <c r="F10650" s="2"/>
    </row>
    <row r="10651" spans="6:6">
      <c r="F10651" s="2"/>
    </row>
    <row r="10652" spans="6:6">
      <c r="F10652" s="2"/>
    </row>
    <row r="10653" spans="6:6">
      <c r="F10653" s="2"/>
    </row>
    <row r="10654" spans="6:6">
      <c r="F10654" s="2"/>
    </row>
    <row r="10655" spans="6:6">
      <c r="F10655" s="2"/>
    </row>
    <row r="10656" spans="6:6">
      <c r="F10656" s="2"/>
    </row>
    <row r="10657" spans="6:6">
      <c r="F10657" s="2"/>
    </row>
    <row r="10658" spans="6:6">
      <c r="F10658" s="2"/>
    </row>
    <row r="10659" spans="6:6">
      <c r="F10659" s="2"/>
    </row>
    <row r="10660" spans="6:6">
      <c r="F10660" s="2"/>
    </row>
    <row r="10661" spans="6:6">
      <c r="F10661" s="2"/>
    </row>
    <row r="10662" spans="6:6">
      <c r="F10662" s="2"/>
    </row>
    <row r="10663" spans="6:6">
      <c r="F10663" s="2"/>
    </row>
    <row r="10664" spans="6:6">
      <c r="F10664" s="2"/>
    </row>
    <row r="10665" spans="6:6">
      <c r="F10665" s="2"/>
    </row>
    <row r="10666" spans="6:6">
      <c r="F10666" s="2"/>
    </row>
    <row r="10667" spans="6:6">
      <c r="F10667" s="2"/>
    </row>
    <row r="10668" spans="6:6">
      <c r="F10668" s="2"/>
    </row>
    <row r="10669" spans="6:6">
      <c r="F10669" s="2"/>
    </row>
    <row r="10670" spans="6:6">
      <c r="F10670" s="2"/>
    </row>
    <row r="10671" spans="6:6">
      <c r="F10671" s="2"/>
    </row>
    <row r="10672" spans="6:6">
      <c r="F10672" s="2"/>
    </row>
    <row r="10673" spans="6:6">
      <c r="F10673" s="2"/>
    </row>
    <row r="10674" spans="6:6">
      <c r="F10674" s="2"/>
    </row>
    <row r="10675" spans="6:6">
      <c r="F10675" s="2"/>
    </row>
    <row r="10676" spans="6:6">
      <c r="F10676" s="2"/>
    </row>
    <row r="10677" spans="6:6">
      <c r="F10677" s="2"/>
    </row>
    <row r="10678" spans="6:6">
      <c r="F10678" s="2"/>
    </row>
    <row r="10679" spans="6:6">
      <c r="F10679" s="2"/>
    </row>
    <row r="10680" spans="6:6">
      <c r="F10680" s="2"/>
    </row>
    <row r="10681" spans="6:6">
      <c r="F10681" s="2"/>
    </row>
    <row r="10682" spans="6:6">
      <c r="F10682" s="2"/>
    </row>
    <row r="10683" spans="6:6">
      <c r="F10683" s="2"/>
    </row>
    <row r="10684" spans="6:6">
      <c r="F10684" s="2"/>
    </row>
    <row r="10685" spans="6:6">
      <c r="F10685" s="2"/>
    </row>
    <row r="10686" spans="6:6">
      <c r="F10686" s="2"/>
    </row>
    <row r="10687" spans="6:6">
      <c r="F10687" s="2"/>
    </row>
    <row r="10688" spans="6:6">
      <c r="F10688" s="2"/>
    </row>
    <row r="10689" spans="6:6">
      <c r="F10689" s="2"/>
    </row>
    <row r="10690" spans="6:6">
      <c r="F10690" s="2"/>
    </row>
    <row r="10691" spans="6:6">
      <c r="F10691" s="2"/>
    </row>
    <row r="10692" spans="6:6">
      <c r="F10692" s="2"/>
    </row>
    <row r="10693" spans="6:6">
      <c r="F10693" s="2"/>
    </row>
    <row r="10694" spans="6:6">
      <c r="F10694" s="2"/>
    </row>
    <row r="10695" spans="6:6">
      <c r="F10695" s="2"/>
    </row>
    <row r="10696" spans="6:6">
      <c r="F10696" s="2"/>
    </row>
    <row r="10697" spans="6:6">
      <c r="F10697" s="2"/>
    </row>
    <row r="10698" spans="6:6">
      <c r="F10698" s="2"/>
    </row>
    <row r="10699" spans="6:6">
      <c r="F10699" s="2"/>
    </row>
    <row r="10700" spans="6:6">
      <c r="F10700" s="2"/>
    </row>
    <row r="10701" spans="6:6">
      <c r="F10701" s="2"/>
    </row>
    <row r="10702" spans="6:6">
      <c r="F10702" s="2"/>
    </row>
    <row r="10703" spans="6:6">
      <c r="F10703" s="2"/>
    </row>
    <row r="10704" spans="6:6">
      <c r="F10704" s="2"/>
    </row>
    <row r="10705" spans="6:6">
      <c r="F10705" s="2"/>
    </row>
    <row r="10706" spans="6:6">
      <c r="F10706" s="2"/>
    </row>
    <row r="10707" spans="6:6">
      <c r="F10707" s="2"/>
    </row>
    <row r="10708" spans="6:6">
      <c r="F10708" s="2"/>
    </row>
    <row r="10709" spans="6:6">
      <c r="F10709" s="2"/>
    </row>
    <row r="10710" spans="6:6">
      <c r="F10710" s="2"/>
    </row>
    <row r="10711" spans="6:6">
      <c r="F10711" s="2"/>
    </row>
    <row r="10712" spans="6:6">
      <c r="F10712" s="2"/>
    </row>
    <row r="10713" spans="6:6">
      <c r="F10713" s="2"/>
    </row>
    <row r="10714" spans="6:6">
      <c r="F10714" s="2"/>
    </row>
    <row r="10715" spans="6:6">
      <c r="F10715" s="2"/>
    </row>
    <row r="10716" spans="6:6">
      <c r="F10716" s="2"/>
    </row>
    <row r="10717" spans="6:6">
      <c r="F10717" s="2"/>
    </row>
    <row r="10718" spans="6:6">
      <c r="F10718" s="2"/>
    </row>
    <row r="10719" spans="6:6">
      <c r="F10719" s="2"/>
    </row>
    <row r="10720" spans="6:6">
      <c r="F10720" s="2"/>
    </row>
    <row r="10721" spans="6:6">
      <c r="F10721" s="2"/>
    </row>
    <row r="10722" spans="6:6">
      <c r="F10722" s="2"/>
    </row>
    <row r="10723" spans="6:6">
      <c r="F10723" s="2"/>
    </row>
    <row r="10724" spans="6:6">
      <c r="F10724" s="2"/>
    </row>
    <row r="10725" spans="6:6">
      <c r="F10725" s="2"/>
    </row>
    <row r="10726" spans="6:6">
      <c r="F10726" s="2"/>
    </row>
    <row r="10727" spans="6:6">
      <c r="F10727" s="2"/>
    </row>
    <row r="10728" spans="6:6">
      <c r="F10728" s="2"/>
    </row>
    <row r="10729" spans="6:6">
      <c r="F10729" s="2"/>
    </row>
    <row r="10730" spans="6:6">
      <c r="F10730" s="2"/>
    </row>
    <row r="10731" spans="6:6">
      <c r="F10731" s="2"/>
    </row>
    <row r="10732" spans="6:6">
      <c r="F10732" s="2"/>
    </row>
    <row r="10733" spans="6:6">
      <c r="F10733" s="2"/>
    </row>
    <row r="10734" spans="6:6">
      <c r="F10734" s="2"/>
    </row>
    <row r="10735" spans="6:6">
      <c r="F10735" s="2"/>
    </row>
    <row r="10736" spans="6:6">
      <c r="F10736" s="2"/>
    </row>
    <row r="10737" spans="6:6">
      <c r="F10737" s="2"/>
    </row>
    <row r="10738" spans="6:6">
      <c r="F10738" s="2"/>
    </row>
    <row r="10739" spans="6:6">
      <c r="F10739" s="2"/>
    </row>
    <row r="10740" spans="6:6">
      <c r="F10740" s="2"/>
    </row>
    <row r="10741" spans="6:6">
      <c r="F10741" s="2"/>
    </row>
    <row r="10742" spans="6:6">
      <c r="F10742" s="2"/>
    </row>
    <row r="10743" spans="6:6">
      <c r="F10743" s="2"/>
    </row>
    <row r="10744" spans="6:6">
      <c r="F10744" s="2"/>
    </row>
    <row r="10745" spans="6:6">
      <c r="F10745" s="2"/>
    </row>
    <row r="10746" spans="6:6">
      <c r="F10746" s="2"/>
    </row>
    <row r="10747" spans="6:6">
      <c r="F10747" s="2"/>
    </row>
    <row r="10748" spans="6:6">
      <c r="F10748" s="2"/>
    </row>
    <row r="10749" spans="6:6">
      <c r="F10749" s="2"/>
    </row>
    <row r="10750" spans="6:6">
      <c r="F10750" s="2"/>
    </row>
    <row r="10751" spans="6:6">
      <c r="F10751" s="2"/>
    </row>
    <row r="10752" spans="6:6">
      <c r="F10752" s="2"/>
    </row>
    <row r="10753" spans="6:6">
      <c r="F10753" s="2"/>
    </row>
    <row r="10754" spans="6:6">
      <c r="F10754" s="2"/>
    </row>
    <row r="10755" spans="6:6">
      <c r="F10755" s="2"/>
    </row>
    <row r="10756" spans="6:6">
      <c r="F10756" s="2"/>
    </row>
    <row r="10757" spans="6:6">
      <c r="F10757" s="2"/>
    </row>
    <row r="10758" spans="6:6">
      <c r="F10758" s="2"/>
    </row>
    <row r="10759" spans="6:6">
      <c r="F10759" s="2"/>
    </row>
    <row r="10760" spans="6:6">
      <c r="F10760" s="2"/>
    </row>
    <row r="10761" spans="6:6">
      <c r="F10761" s="2"/>
    </row>
    <row r="10762" spans="6:6">
      <c r="F10762" s="2"/>
    </row>
    <row r="10763" spans="6:6">
      <c r="F10763" s="2"/>
    </row>
    <row r="10764" spans="6:6">
      <c r="F10764" s="2"/>
    </row>
    <row r="10765" spans="6:6">
      <c r="F10765" s="2"/>
    </row>
    <row r="10766" spans="6:6">
      <c r="F10766" s="2"/>
    </row>
    <row r="10767" spans="6:6">
      <c r="F10767" s="2"/>
    </row>
    <row r="10768" spans="6:6">
      <c r="F10768" s="2"/>
    </row>
    <row r="10769" spans="6:6">
      <c r="F10769" s="2"/>
    </row>
    <row r="10770" spans="6:6">
      <c r="F10770" s="2"/>
    </row>
    <row r="10771" spans="6:6">
      <c r="F10771" s="2"/>
    </row>
    <row r="10772" spans="6:6">
      <c r="F10772" s="2"/>
    </row>
    <row r="10773" spans="6:6">
      <c r="F10773" s="2"/>
    </row>
    <row r="10774" spans="6:6">
      <c r="F10774" s="2"/>
    </row>
    <row r="10775" spans="6:6">
      <c r="F10775" s="2"/>
    </row>
    <row r="10776" spans="6:6">
      <c r="F10776" s="2"/>
    </row>
    <row r="10777" spans="6:6">
      <c r="F10777" s="2"/>
    </row>
    <row r="10778" spans="6:6">
      <c r="F10778" s="2"/>
    </row>
    <row r="10779" spans="6:6">
      <c r="F10779" s="2"/>
    </row>
    <row r="10780" spans="6:6">
      <c r="F10780" s="2"/>
    </row>
    <row r="10781" spans="6:6">
      <c r="F10781" s="2"/>
    </row>
    <row r="10782" spans="6:6">
      <c r="F10782" s="2"/>
    </row>
    <row r="10783" spans="6:6">
      <c r="F10783" s="2"/>
    </row>
    <row r="10784" spans="6:6">
      <c r="F10784" s="2"/>
    </row>
    <row r="10785" spans="6:6">
      <c r="F10785" s="2"/>
    </row>
    <row r="10786" spans="6:6">
      <c r="F10786" s="2"/>
    </row>
    <row r="10787" spans="6:6">
      <c r="F10787" s="2"/>
    </row>
    <row r="10788" spans="6:6">
      <c r="F10788" s="2"/>
    </row>
    <row r="10789" spans="6:6">
      <c r="F10789" s="2"/>
    </row>
    <row r="10790" spans="6:6">
      <c r="F10790" s="2"/>
    </row>
    <row r="10791" spans="6:6">
      <c r="F10791" s="2"/>
    </row>
    <row r="10792" spans="6:6">
      <c r="F10792" s="2"/>
    </row>
    <row r="10793" spans="6:6">
      <c r="F10793" s="2"/>
    </row>
    <row r="10794" spans="6:6">
      <c r="F10794" s="2"/>
    </row>
    <row r="10795" spans="6:6">
      <c r="F10795" s="2"/>
    </row>
    <row r="10796" spans="6:6">
      <c r="F10796" s="2"/>
    </row>
    <row r="10797" spans="6:6">
      <c r="F10797" s="2"/>
    </row>
    <row r="10798" spans="6:6">
      <c r="F10798" s="2"/>
    </row>
    <row r="10799" spans="6:6">
      <c r="F10799" s="2"/>
    </row>
    <row r="10800" spans="6:6">
      <c r="F10800" s="2"/>
    </row>
    <row r="10801" spans="6:6">
      <c r="F10801" s="2"/>
    </row>
    <row r="10802" spans="6:6">
      <c r="F10802" s="2"/>
    </row>
    <row r="10803" spans="6:6">
      <c r="F10803" s="2"/>
    </row>
    <row r="10804" spans="6:6">
      <c r="F10804" s="2"/>
    </row>
    <row r="10805" spans="6:6">
      <c r="F10805" s="2"/>
    </row>
    <row r="10806" spans="6:6">
      <c r="F10806" s="2"/>
    </row>
    <row r="10807" spans="6:6">
      <c r="F10807" s="2"/>
    </row>
    <row r="10808" spans="6:6">
      <c r="F10808" s="2"/>
    </row>
    <row r="10809" spans="6:6">
      <c r="F10809" s="2"/>
    </row>
    <row r="10810" spans="6:6">
      <c r="F10810" s="2"/>
    </row>
    <row r="10811" spans="6:6">
      <c r="F10811" s="2"/>
    </row>
    <row r="10812" spans="6:6">
      <c r="F10812" s="2"/>
    </row>
    <row r="10813" spans="6:6">
      <c r="F10813" s="2"/>
    </row>
    <row r="10814" spans="6:6">
      <c r="F10814" s="2"/>
    </row>
    <row r="10815" spans="6:6">
      <c r="F10815" s="2"/>
    </row>
    <row r="10816" spans="6:6">
      <c r="F10816" s="2"/>
    </row>
    <row r="10817" spans="6:6">
      <c r="F10817" s="2"/>
    </row>
    <row r="10818" spans="6:6">
      <c r="F10818" s="2"/>
    </row>
    <row r="10819" spans="6:6">
      <c r="F10819" s="2"/>
    </row>
    <row r="10820" spans="6:6">
      <c r="F10820" s="2"/>
    </row>
    <row r="10821" spans="6:6">
      <c r="F10821" s="2"/>
    </row>
    <row r="10822" spans="6:6">
      <c r="F10822" s="2"/>
    </row>
    <row r="10823" spans="6:6">
      <c r="F10823" s="2"/>
    </row>
    <row r="10824" spans="6:6">
      <c r="F10824" s="2"/>
    </row>
    <row r="10825" spans="6:6">
      <c r="F10825" s="2"/>
    </row>
    <row r="10826" spans="6:6">
      <c r="F10826" s="2"/>
    </row>
    <row r="10827" spans="6:6">
      <c r="F10827" s="2"/>
    </row>
    <row r="10828" spans="6:6">
      <c r="F10828" s="2"/>
    </row>
    <row r="10829" spans="6:6">
      <c r="F10829" s="2"/>
    </row>
    <row r="10830" spans="6:6">
      <c r="F10830" s="2"/>
    </row>
    <row r="10831" spans="6:6">
      <c r="F10831" s="2"/>
    </row>
    <row r="10832" spans="6:6">
      <c r="F10832" s="2"/>
    </row>
    <row r="10833" spans="6:6">
      <c r="F10833" s="2"/>
    </row>
    <row r="10834" spans="6:6">
      <c r="F10834" s="2"/>
    </row>
    <row r="10835" spans="6:6">
      <c r="F10835" s="2"/>
    </row>
    <row r="10836" spans="6:6">
      <c r="F10836" s="2"/>
    </row>
    <row r="10837" spans="6:6">
      <c r="F10837" s="2"/>
    </row>
    <row r="10838" spans="6:6">
      <c r="F10838" s="2"/>
    </row>
    <row r="10839" spans="6:6">
      <c r="F10839" s="2"/>
    </row>
    <row r="10840" spans="6:6">
      <c r="F10840" s="2"/>
    </row>
    <row r="10841" spans="6:6">
      <c r="F10841" s="2"/>
    </row>
    <row r="10842" spans="6:6">
      <c r="F10842" s="2"/>
    </row>
    <row r="10843" spans="6:6">
      <c r="F10843" s="2"/>
    </row>
    <row r="10844" spans="6:6">
      <c r="F10844" s="2"/>
    </row>
    <row r="10845" spans="6:6">
      <c r="F10845" s="2"/>
    </row>
    <row r="10846" spans="6:6">
      <c r="F10846" s="2"/>
    </row>
    <row r="10847" spans="6:6">
      <c r="F10847" s="2"/>
    </row>
    <row r="10848" spans="6:6">
      <c r="F10848" s="2"/>
    </row>
    <row r="10849" spans="6:6">
      <c r="F10849" s="2"/>
    </row>
    <row r="10850" spans="6:6">
      <c r="F10850" s="2"/>
    </row>
    <row r="10851" spans="6:6">
      <c r="F10851" s="2"/>
    </row>
    <row r="10852" spans="6:6">
      <c r="F10852" s="2"/>
    </row>
    <row r="10853" spans="6:6">
      <c r="F10853" s="2"/>
    </row>
    <row r="10854" spans="6:6">
      <c r="F10854" s="2"/>
    </row>
    <row r="10855" spans="6:6">
      <c r="F10855" s="2"/>
    </row>
    <row r="10856" spans="6:6">
      <c r="F10856" s="2"/>
    </row>
    <row r="10857" spans="6:6">
      <c r="F10857" s="2"/>
    </row>
    <row r="10858" spans="6:6">
      <c r="F10858" s="2"/>
    </row>
    <row r="10859" spans="6:6">
      <c r="F10859" s="2"/>
    </row>
    <row r="10860" spans="6:6">
      <c r="F10860" s="2"/>
    </row>
    <row r="10861" spans="6:6">
      <c r="F10861" s="2"/>
    </row>
    <row r="10862" spans="6:6">
      <c r="F10862" s="2"/>
    </row>
    <row r="10863" spans="6:6">
      <c r="F10863" s="2"/>
    </row>
    <row r="10864" spans="6:6">
      <c r="F10864" s="2"/>
    </row>
    <row r="10865" spans="6:6">
      <c r="F10865" s="2"/>
    </row>
    <row r="10866" spans="6:6">
      <c r="F10866" s="2"/>
    </row>
    <row r="10867" spans="6:6">
      <c r="F10867" s="2"/>
    </row>
    <row r="10868" spans="6:6">
      <c r="F10868" s="2"/>
    </row>
    <row r="10869" spans="6:6">
      <c r="F10869" s="2"/>
    </row>
    <row r="10870" spans="6:6">
      <c r="F10870" s="2"/>
    </row>
    <row r="10871" spans="6:6">
      <c r="F10871" s="2"/>
    </row>
    <row r="10872" spans="6:6">
      <c r="F10872" s="2"/>
    </row>
    <row r="10873" spans="6:6">
      <c r="F10873" s="2"/>
    </row>
    <row r="10874" spans="6:6">
      <c r="F10874" s="2"/>
    </row>
    <row r="10875" spans="6:6">
      <c r="F10875" s="2"/>
    </row>
    <row r="10876" spans="6:6">
      <c r="F10876" s="2"/>
    </row>
    <row r="10877" spans="6:6">
      <c r="F10877" s="2"/>
    </row>
    <row r="10878" spans="6:6">
      <c r="F10878" s="2"/>
    </row>
    <row r="10879" spans="6:6">
      <c r="F10879" s="2"/>
    </row>
    <row r="10880" spans="6:6">
      <c r="F10880" s="2"/>
    </row>
    <row r="10881" spans="6:6">
      <c r="F10881" s="2"/>
    </row>
    <row r="10882" spans="6:6">
      <c r="F10882" s="2"/>
    </row>
    <row r="10883" spans="6:6">
      <c r="F10883" s="2"/>
    </row>
    <row r="10884" spans="6:6">
      <c r="F10884" s="2"/>
    </row>
    <row r="10885" spans="6:6">
      <c r="F10885" s="2"/>
    </row>
    <row r="10886" spans="6:6">
      <c r="F10886" s="2"/>
    </row>
    <row r="10887" spans="6:6">
      <c r="F10887" s="2"/>
    </row>
    <row r="10888" spans="6:6">
      <c r="F10888" s="2"/>
    </row>
    <row r="10889" spans="6:6">
      <c r="F10889" s="2"/>
    </row>
    <row r="10890" spans="6:6">
      <c r="F10890" s="2"/>
    </row>
    <row r="10891" spans="6:6">
      <c r="F10891" s="2"/>
    </row>
    <row r="10892" spans="6:6">
      <c r="F10892" s="2"/>
    </row>
    <row r="10893" spans="6:6">
      <c r="F10893" s="2"/>
    </row>
    <row r="10894" spans="6:6">
      <c r="F10894" s="2"/>
    </row>
    <row r="10895" spans="6:6">
      <c r="F10895" s="2"/>
    </row>
    <row r="10896" spans="6:6">
      <c r="F10896" s="2"/>
    </row>
    <row r="10897" spans="6:6">
      <c r="F10897" s="2"/>
    </row>
    <row r="10898" spans="6:6">
      <c r="F10898" s="2"/>
    </row>
    <row r="10899" spans="6:6">
      <c r="F10899" s="2"/>
    </row>
    <row r="10900" spans="6:6">
      <c r="F10900" s="2"/>
    </row>
    <row r="10901" spans="6:6">
      <c r="F10901" s="2"/>
    </row>
    <row r="10902" spans="6:6">
      <c r="F10902" s="2"/>
    </row>
    <row r="10903" spans="6:6">
      <c r="F10903" s="2"/>
    </row>
    <row r="10904" spans="6:6">
      <c r="F10904" s="2"/>
    </row>
    <row r="10905" spans="6:6">
      <c r="F10905" s="2"/>
    </row>
    <row r="10906" spans="6:6">
      <c r="F10906" s="2"/>
    </row>
    <row r="10907" spans="6:6">
      <c r="F10907" s="2"/>
    </row>
    <row r="10908" spans="6:6">
      <c r="F10908" s="2"/>
    </row>
    <row r="10909" spans="6:6">
      <c r="F10909" s="2"/>
    </row>
    <row r="10910" spans="6:6">
      <c r="F10910" s="2"/>
    </row>
    <row r="10911" spans="6:6">
      <c r="F10911" s="2"/>
    </row>
    <row r="10912" spans="6:6">
      <c r="F10912" s="2"/>
    </row>
    <row r="10913" spans="6:6">
      <c r="F10913" s="2"/>
    </row>
    <row r="10914" spans="6:6">
      <c r="F10914" s="2"/>
    </row>
    <row r="10915" spans="6:6">
      <c r="F10915" s="2"/>
    </row>
    <row r="10916" spans="6:6">
      <c r="F10916" s="2"/>
    </row>
    <row r="10917" spans="6:6">
      <c r="F10917" s="2"/>
    </row>
    <row r="10918" spans="6:6">
      <c r="F10918" s="2"/>
    </row>
    <row r="10919" spans="6:6">
      <c r="F10919" s="2"/>
    </row>
    <row r="10920" spans="6:6">
      <c r="F10920" s="2"/>
    </row>
    <row r="10921" spans="6:6">
      <c r="F10921" s="2"/>
    </row>
    <row r="10922" spans="6:6">
      <c r="F10922" s="2"/>
    </row>
    <row r="10923" spans="6:6">
      <c r="F10923" s="2"/>
    </row>
    <row r="10924" spans="6:6">
      <c r="F10924" s="2"/>
    </row>
    <row r="10925" spans="6:6">
      <c r="F10925" s="2"/>
    </row>
    <row r="10926" spans="6:6">
      <c r="F10926" s="2"/>
    </row>
    <row r="10927" spans="6:6">
      <c r="F10927" s="2"/>
    </row>
    <row r="10928" spans="6:6">
      <c r="F10928" s="2"/>
    </row>
    <row r="10929" spans="6:6">
      <c r="F10929" s="2"/>
    </row>
    <row r="10930" spans="6:6">
      <c r="F10930" s="2"/>
    </row>
    <row r="10931" spans="6:6">
      <c r="F10931" s="2"/>
    </row>
    <row r="10932" spans="6:6">
      <c r="F10932" s="2"/>
    </row>
    <row r="10933" spans="6:6">
      <c r="F10933" s="2"/>
    </row>
    <row r="10934" spans="6:6">
      <c r="F10934" s="2"/>
    </row>
    <row r="10935" spans="6:6">
      <c r="F10935" s="2"/>
    </row>
    <row r="10936" spans="6:6">
      <c r="F10936" s="2"/>
    </row>
    <row r="10937" spans="6:6">
      <c r="F10937" s="2"/>
    </row>
    <row r="10938" spans="6:6">
      <c r="F10938" s="2"/>
    </row>
    <row r="10939" spans="6:6">
      <c r="F10939" s="2"/>
    </row>
    <row r="10940" spans="6:6">
      <c r="F10940" s="2"/>
    </row>
    <row r="10941" spans="6:6">
      <c r="F10941" s="2"/>
    </row>
    <row r="10942" spans="6:6">
      <c r="F10942" s="2"/>
    </row>
    <row r="10943" spans="6:6">
      <c r="F10943" s="2"/>
    </row>
    <row r="10944" spans="6:6">
      <c r="F10944" s="2"/>
    </row>
    <row r="10945" spans="6:6">
      <c r="F10945" s="2"/>
    </row>
    <row r="10946" spans="6:6">
      <c r="F10946" s="2"/>
    </row>
    <row r="10947" spans="6:6">
      <c r="F10947" s="2"/>
    </row>
    <row r="10948" spans="6:6">
      <c r="F10948" s="2"/>
    </row>
    <row r="10949" spans="6:6">
      <c r="F10949" s="2"/>
    </row>
    <row r="10950" spans="6:6">
      <c r="F10950" s="2"/>
    </row>
    <row r="10951" spans="6:6">
      <c r="F10951" s="2"/>
    </row>
    <row r="10952" spans="6:6">
      <c r="F10952" s="2"/>
    </row>
    <row r="10953" spans="6:6">
      <c r="F10953" s="2"/>
    </row>
    <row r="10954" spans="6:6">
      <c r="F10954" s="2"/>
    </row>
    <row r="10955" spans="6:6">
      <c r="F10955" s="2"/>
    </row>
    <row r="10956" spans="6:6">
      <c r="F10956" s="2"/>
    </row>
    <row r="10957" spans="6:6">
      <c r="F10957" s="2"/>
    </row>
    <row r="10958" spans="6:6">
      <c r="F10958" s="2"/>
    </row>
    <row r="10959" spans="6:6">
      <c r="F10959" s="2"/>
    </row>
    <row r="10960" spans="6:6">
      <c r="F10960" s="2"/>
    </row>
    <row r="10961" spans="6:6">
      <c r="F10961" s="2"/>
    </row>
    <row r="10962" spans="6:6">
      <c r="F10962" s="2"/>
    </row>
    <row r="10963" spans="6:6">
      <c r="F10963" s="2"/>
    </row>
    <row r="10964" spans="6:6">
      <c r="F10964" s="2"/>
    </row>
    <row r="10965" spans="6:6">
      <c r="F10965" s="2"/>
    </row>
    <row r="10966" spans="6:6">
      <c r="F10966" s="2"/>
    </row>
    <row r="10967" spans="6:6">
      <c r="F10967" s="2"/>
    </row>
    <row r="10968" spans="6:6">
      <c r="F10968" s="2"/>
    </row>
    <row r="10969" spans="6:6">
      <c r="F10969" s="2"/>
    </row>
    <row r="10970" spans="6:6">
      <c r="F10970" s="2"/>
    </row>
    <row r="10971" spans="6:6">
      <c r="F10971" s="2"/>
    </row>
    <row r="10972" spans="6:6">
      <c r="F10972" s="2"/>
    </row>
    <row r="10973" spans="6:6">
      <c r="F10973" s="2"/>
    </row>
    <row r="10974" spans="6:6">
      <c r="F10974" s="2"/>
    </row>
    <row r="10975" spans="6:6">
      <c r="F10975" s="2"/>
    </row>
    <row r="10976" spans="6:6">
      <c r="F10976" s="2"/>
    </row>
    <row r="10977" spans="6:6">
      <c r="F10977" s="2"/>
    </row>
    <row r="10978" spans="6:6">
      <c r="F10978" s="2"/>
    </row>
    <row r="10979" spans="6:6">
      <c r="F10979" s="2"/>
    </row>
    <row r="10980" spans="6:6">
      <c r="F10980" s="2"/>
    </row>
    <row r="10981" spans="6:6">
      <c r="F10981" s="2"/>
    </row>
    <row r="10982" spans="6:6">
      <c r="F10982" s="2"/>
    </row>
    <row r="10983" spans="6:6">
      <c r="F10983" s="2"/>
    </row>
    <row r="10984" spans="6:6">
      <c r="F10984" s="2"/>
    </row>
    <row r="10985" spans="6:6">
      <c r="F10985" s="2"/>
    </row>
    <row r="10986" spans="6:6">
      <c r="F10986" s="2"/>
    </row>
    <row r="10987" spans="6:6">
      <c r="F10987" s="2"/>
    </row>
    <row r="10988" spans="6:6">
      <c r="F10988" s="2"/>
    </row>
    <row r="10989" spans="6:6">
      <c r="F10989" s="2"/>
    </row>
    <row r="10990" spans="6:6">
      <c r="F10990" s="2"/>
    </row>
    <row r="10991" spans="6:6">
      <c r="F10991" s="2"/>
    </row>
    <row r="10992" spans="6:6">
      <c r="F10992" s="2"/>
    </row>
    <row r="10993" spans="6:6">
      <c r="F10993" s="2"/>
    </row>
    <row r="10994" spans="6:6">
      <c r="F10994" s="2"/>
    </row>
    <row r="10995" spans="6:6">
      <c r="F10995" s="2"/>
    </row>
    <row r="10996" spans="6:6">
      <c r="F10996" s="2"/>
    </row>
    <row r="10997" spans="6:6">
      <c r="F10997" s="2"/>
    </row>
    <row r="10998" spans="6:6">
      <c r="F10998" s="2"/>
    </row>
    <row r="10999" spans="6:6">
      <c r="F10999" s="2"/>
    </row>
    <row r="11000" spans="6:6">
      <c r="F11000" s="2"/>
    </row>
    <row r="11001" spans="6:6">
      <c r="F11001" s="2"/>
    </row>
    <row r="11002" spans="6:6">
      <c r="F11002" s="2"/>
    </row>
    <row r="11003" spans="6:6">
      <c r="F11003" s="2"/>
    </row>
    <row r="11004" spans="6:6">
      <c r="F11004" s="2"/>
    </row>
    <row r="11005" spans="6:6">
      <c r="F11005" s="2"/>
    </row>
    <row r="11006" spans="6:6">
      <c r="F11006" s="2"/>
    </row>
    <row r="11007" spans="6:6">
      <c r="F11007" s="2"/>
    </row>
    <row r="11008" spans="6:6">
      <c r="F11008" s="2"/>
    </row>
    <row r="11009" spans="6:6">
      <c r="F11009" s="2"/>
    </row>
    <row r="11010" spans="6:6">
      <c r="F11010" s="2"/>
    </row>
    <row r="11011" spans="6:6">
      <c r="F11011" s="2"/>
    </row>
    <row r="11012" spans="6:6">
      <c r="F11012" s="2"/>
    </row>
    <row r="11013" spans="6:6">
      <c r="F11013" s="2"/>
    </row>
    <row r="11014" spans="6:6">
      <c r="F11014" s="2"/>
    </row>
    <row r="11015" spans="6:6">
      <c r="F11015" s="2"/>
    </row>
    <row r="11016" spans="6:6">
      <c r="F11016" s="2"/>
    </row>
    <row r="11017" spans="6:6">
      <c r="F11017" s="2"/>
    </row>
    <row r="11018" spans="6:6">
      <c r="F11018" s="2"/>
    </row>
    <row r="11019" spans="6:6">
      <c r="F11019" s="2"/>
    </row>
    <row r="11020" spans="6:6">
      <c r="F11020" s="2"/>
    </row>
    <row r="11021" spans="6:6">
      <c r="F11021" s="2"/>
    </row>
    <row r="11022" spans="6:6">
      <c r="F11022" s="2"/>
    </row>
    <row r="11023" spans="6:6">
      <c r="F11023" s="2"/>
    </row>
    <row r="11024" spans="6:6">
      <c r="F11024" s="2"/>
    </row>
    <row r="11025" spans="6:6">
      <c r="F11025" s="2"/>
    </row>
    <row r="11026" spans="6:6">
      <c r="F11026" s="2"/>
    </row>
    <row r="11027" spans="6:6">
      <c r="F11027" s="2"/>
    </row>
    <row r="11028" spans="6:6">
      <c r="F11028" s="2"/>
    </row>
    <row r="11029" spans="6:6">
      <c r="F11029" s="2"/>
    </row>
    <row r="11030" spans="6:6">
      <c r="F11030" s="2"/>
    </row>
    <row r="11031" spans="6:6">
      <c r="F11031" s="2"/>
    </row>
    <row r="11032" spans="6:6">
      <c r="F11032" s="2"/>
    </row>
    <row r="11033" spans="6:6">
      <c r="F11033" s="2"/>
    </row>
    <row r="11034" spans="6:6">
      <c r="F11034" s="2"/>
    </row>
    <row r="11035" spans="6:6">
      <c r="F11035" s="2"/>
    </row>
    <row r="11036" spans="6:6">
      <c r="F11036" s="2"/>
    </row>
    <row r="11037" spans="6:6">
      <c r="F11037" s="2"/>
    </row>
    <row r="11038" spans="6:6">
      <c r="F11038" s="2"/>
    </row>
    <row r="11039" spans="6:6">
      <c r="F11039" s="2"/>
    </row>
    <row r="11040" spans="6:6">
      <c r="F11040" s="2"/>
    </row>
    <row r="11041" spans="6:6">
      <c r="F11041" s="2"/>
    </row>
    <row r="11042" spans="6:6">
      <c r="F11042" s="2"/>
    </row>
    <row r="11043" spans="6:6">
      <c r="F11043" s="2"/>
    </row>
    <row r="11044" spans="6:6">
      <c r="F11044" s="2"/>
    </row>
    <row r="11045" spans="6:6">
      <c r="F11045" s="2"/>
    </row>
    <row r="11046" spans="6:6">
      <c r="F11046" s="2"/>
    </row>
    <row r="11047" spans="6:6">
      <c r="F11047" s="2"/>
    </row>
    <row r="11048" spans="6:6">
      <c r="F11048" s="2"/>
    </row>
    <row r="11049" spans="6:6">
      <c r="F11049" s="2"/>
    </row>
    <row r="11050" spans="6:6">
      <c r="F11050" s="2"/>
    </row>
    <row r="11051" spans="6:6">
      <c r="F11051" s="2"/>
    </row>
    <row r="11052" spans="6:6">
      <c r="F11052" s="2"/>
    </row>
    <row r="11053" spans="6:6">
      <c r="F11053" s="2"/>
    </row>
    <row r="11054" spans="6:6">
      <c r="F11054" s="2"/>
    </row>
    <row r="11055" spans="6:6">
      <c r="F11055" s="2"/>
    </row>
    <row r="11056" spans="6:6">
      <c r="F11056" s="2"/>
    </row>
    <row r="11057" spans="6:6">
      <c r="F11057" s="2"/>
    </row>
    <row r="11058" spans="6:6">
      <c r="F11058" s="2"/>
    </row>
    <row r="11059" spans="6:6">
      <c r="F11059" s="2"/>
    </row>
    <row r="11060" spans="6:6">
      <c r="F11060" s="2"/>
    </row>
    <row r="11061" spans="6:6">
      <c r="F11061" s="2"/>
    </row>
    <row r="11062" spans="6:6">
      <c r="F11062" s="2"/>
    </row>
    <row r="11063" spans="6:6">
      <c r="F11063" s="2"/>
    </row>
    <row r="11064" spans="6:6">
      <c r="F11064" s="2"/>
    </row>
    <row r="11065" spans="6:6">
      <c r="F11065" s="2"/>
    </row>
    <row r="11066" spans="6:6">
      <c r="F11066" s="2"/>
    </row>
    <row r="11067" spans="6:6">
      <c r="F11067" s="2"/>
    </row>
    <row r="11068" spans="6:6">
      <c r="F11068" s="2"/>
    </row>
    <row r="11069" spans="6:6">
      <c r="F11069" s="2"/>
    </row>
    <row r="11070" spans="6:6">
      <c r="F11070" s="2"/>
    </row>
    <row r="11071" spans="6:6">
      <c r="F11071" s="2"/>
    </row>
    <row r="11072" spans="6:6">
      <c r="F11072" s="2"/>
    </row>
    <row r="11073" spans="6:6">
      <c r="F11073" s="2"/>
    </row>
    <row r="11074" spans="6:6">
      <c r="F11074" s="2"/>
    </row>
    <row r="11075" spans="6:6">
      <c r="F11075" s="2"/>
    </row>
    <row r="11076" spans="6:6">
      <c r="F11076" s="2"/>
    </row>
    <row r="11077" spans="6:6">
      <c r="F11077" s="2"/>
    </row>
    <row r="11078" spans="6:6">
      <c r="F11078" s="2"/>
    </row>
    <row r="11079" spans="6:6">
      <c r="F11079" s="2"/>
    </row>
    <row r="11080" spans="6:6">
      <c r="F11080" s="2"/>
    </row>
    <row r="11081" spans="6:6">
      <c r="F11081" s="2"/>
    </row>
    <row r="11082" spans="6:6">
      <c r="F11082" s="2"/>
    </row>
    <row r="11083" spans="6:6">
      <c r="F11083" s="2"/>
    </row>
    <row r="11084" spans="6:6">
      <c r="F11084" s="2"/>
    </row>
    <row r="11085" spans="6:6">
      <c r="F11085" s="2"/>
    </row>
    <row r="11086" spans="6:6">
      <c r="F11086" s="2"/>
    </row>
    <row r="11087" spans="6:6">
      <c r="F11087" s="2"/>
    </row>
    <row r="11088" spans="6:6">
      <c r="F11088" s="2"/>
    </row>
    <row r="11089" spans="6:6">
      <c r="F11089" s="2"/>
    </row>
    <row r="11090" spans="6:6">
      <c r="F11090" s="2"/>
    </row>
    <row r="11091" spans="6:6">
      <c r="F11091" s="2"/>
    </row>
    <row r="11092" spans="6:6">
      <c r="F11092" s="2"/>
    </row>
    <row r="11093" spans="6:6">
      <c r="F11093" s="2"/>
    </row>
    <row r="11094" spans="6:6">
      <c r="F11094" s="2"/>
    </row>
    <row r="11095" spans="6:6">
      <c r="F11095" s="2"/>
    </row>
    <row r="11096" spans="6:6">
      <c r="F11096" s="2"/>
    </row>
    <row r="11097" spans="6:6">
      <c r="F11097" s="2"/>
    </row>
    <row r="11098" spans="6:6">
      <c r="F11098" s="2"/>
    </row>
    <row r="11099" spans="6:6">
      <c r="F11099" s="2"/>
    </row>
    <row r="11100" spans="6:6">
      <c r="F11100" s="2"/>
    </row>
    <row r="11101" spans="6:6">
      <c r="F11101" s="2"/>
    </row>
    <row r="11102" spans="6:6">
      <c r="F11102" s="2"/>
    </row>
    <row r="11103" spans="6:6">
      <c r="F11103" s="2"/>
    </row>
    <row r="11104" spans="6:6">
      <c r="F11104" s="2"/>
    </row>
    <row r="11105" spans="6:6">
      <c r="F11105" s="2"/>
    </row>
    <row r="11106" spans="6:6">
      <c r="F11106" s="2"/>
    </row>
    <row r="11107" spans="6:6">
      <c r="F11107" s="2"/>
    </row>
    <row r="11108" spans="6:6">
      <c r="F11108" s="2"/>
    </row>
    <row r="11109" spans="6:6">
      <c r="F11109" s="2"/>
    </row>
    <row r="11110" spans="6:6">
      <c r="F11110" s="2"/>
    </row>
    <row r="11111" spans="6:6">
      <c r="F11111" s="2"/>
    </row>
    <row r="11112" spans="6:6">
      <c r="F11112" s="2"/>
    </row>
    <row r="11113" spans="6:6">
      <c r="F11113" s="2"/>
    </row>
    <row r="11114" spans="6:6">
      <c r="F11114" s="2"/>
    </row>
    <row r="11115" spans="6:6">
      <c r="F11115" s="2"/>
    </row>
    <row r="11116" spans="6:6">
      <c r="F11116" s="2"/>
    </row>
    <row r="11117" spans="6:6">
      <c r="F11117" s="2"/>
    </row>
    <row r="11118" spans="6:6">
      <c r="F11118" s="2"/>
    </row>
    <row r="11119" spans="6:6">
      <c r="F11119" s="2"/>
    </row>
    <row r="11120" spans="6:6">
      <c r="F11120" s="2"/>
    </row>
    <row r="11121" spans="6:6">
      <c r="F11121" s="2"/>
    </row>
    <row r="11122" spans="6:6">
      <c r="F11122" s="2"/>
    </row>
    <row r="11123" spans="6:6">
      <c r="F11123" s="2"/>
    </row>
    <row r="11124" spans="6:6">
      <c r="F11124" s="2"/>
    </row>
    <row r="11125" spans="6:6">
      <c r="F11125" s="2"/>
    </row>
    <row r="11126" spans="6:6">
      <c r="F11126" s="2"/>
    </row>
    <row r="11127" spans="6:6">
      <c r="F11127" s="2"/>
    </row>
    <row r="11128" spans="6:6">
      <c r="F11128" s="2"/>
    </row>
    <row r="11129" spans="6:6">
      <c r="F11129" s="2"/>
    </row>
    <row r="11130" spans="6:6">
      <c r="F11130" s="2"/>
    </row>
    <row r="11131" spans="6:6">
      <c r="F11131" s="2"/>
    </row>
    <row r="11132" spans="6:6">
      <c r="F11132" s="2"/>
    </row>
    <row r="11133" spans="6:6">
      <c r="F11133" s="2"/>
    </row>
    <row r="11134" spans="6:6">
      <c r="F11134" s="2"/>
    </row>
    <row r="11135" spans="6:6">
      <c r="F11135" s="2"/>
    </row>
    <row r="11136" spans="6:6">
      <c r="F11136" s="2"/>
    </row>
    <row r="11137" spans="6:6">
      <c r="F11137" s="2"/>
    </row>
    <row r="11138" spans="6:6">
      <c r="F11138" s="2"/>
    </row>
    <row r="11139" spans="6:6">
      <c r="F11139" s="2"/>
    </row>
    <row r="11140" spans="6:6">
      <c r="F11140" s="2"/>
    </row>
    <row r="11141" spans="6:6">
      <c r="F11141" s="2"/>
    </row>
    <row r="11142" spans="6:6">
      <c r="F11142" s="2"/>
    </row>
    <row r="11143" spans="6:6">
      <c r="F11143" s="2"/>
    </row>
    <row r="11144" spans="6:6">
      <c r="F11144" s="2"/>
    </row>
    <row r="11145" spans="6:6">
      <c r="F11145" s="2"/>
    </row>
    <row r="11146" spans="6:6">
      <c r="F11146" s="2"/>
    </row>
    <row r="11147" spans="6:6">
      <c r="F11147" s="2"/>
    </row>
    <row r="11148" spans="6:6">
      <c r="F11148" s="2"/>
    </row>
    <row r="11149" spans="6:6">
      <c r="F11149" s="2"/>
    </row>
    <row r="11150" spans="6:6">
      <c r="F11150" s="2"/>
    </row>
    <row r="11151" spans="6:6">
      <c r="F11151" s="2"/>
    </row>
    <row r="11152" spans="6:6">
      <c r="F11152" s="2"/>
    </row>
    <row r="11153" spans="6:6">
      <c r="F11153" s="2"/>
    </row>
    <row r="11154" spans="6:6">
      <c r="F11154" s="2"/>
    </row>
    <row r="11155" spans="6:6">
      <c r="F11155" s="2"/>
    </row>
    <row r="11156" spans="6:6">
      <c r="F11156" s="2"/>
    </row>
    <row r="11157" spans="6:6">
      <c r="F11157" s="2"/>
    </row>
    <row r="11158" spans="6:6">
      <c r="F11158" s="2"/>
    </row>
    <row r="11159" spans="6:6">
      <c r="F11159" s="2"/>
    </row>
    <row r="11160" spans="6:6">
      <c r="F11160" s="2"/>
    </row>
    <row r="11161" spans="6:6">
      <c r="F11161" s="2"/>
    </row>
    <row r="11162" spans="6:6">
      <c r="F11162" s="2"/>
    </row>
    <row r="11163" spans="6:6">
      <c r="F11163" s="2"/>
    </row>
    <row r="11164" spans="6:6">
      <c r="F11164" s="2"/>
    </row>
    <row r="11165" spans="6:6">
      <c r="F11165" s="2"/>
    </row>
    <row r="11166" spans="6:6">
      <c r="F11166" s="2"/>
    </row>
    <row r="11167" spans="6:6">
      <c r="F11167" s="2"/>
    </row>
    <row r="11168" spans="6:6">
      <c r="F11168" s="2"/>
    </row>
    <row r="11169" spans="6:6">
      <c r="F11169" s="2"/>
    </row>
    <row r="11170" spans="6:6">
      <c r="F11170" s="2"/>
    </row>
    <row r="11171" spans="6:6">
      <c r="F11171" s="2"/>
    </row>
    <row r="11172" spans="6:6">
      <c r="F11172" s="2"/>
    </row>
    <row r="11173" spans="6:6">
      <c r="F11173" s="2"/>
    </row>
    <row r="11174" spans="6:6">
      <c r="F11174" s="2"/>
    </row>
    <row r="11175" spans="6:6">
      <c r="F11175" s="2"/>
    </row>
    <row r="11176" spans="6:6">
      <c r="F11176" s="2"/>
    </row>
    <row r="11177" spans="6:6">
      <c r="F11177" s="2"/>
    </row>
    <row r="11178" spans="6:6">
      <c r="F11178" s="2"/>
    </row>
    <row r="11179" spans="6:6">
      <c r="F11179" s="2"/>
    </row>
    <row r="11180" spans="6:6">
      <c r="F11180" s="2"/>
    </row>
    <row r="11181" spans="6:6">
      <c r="F11181" s="2"/>
    </row>
    <row r="11182" spans="6:6">
      <c r="F11182" s="2"/>
    </row>
    <row r="11183" spans="6:6">
      <c r="F11183" s="2"/>
    </row>
    <row r="11184" spans="6:6">
      <c r="F11184" s="2"/>
    </row>
    <row r="11185" spans="6:6">
      <c r="F11185" s="2"/>
    </row>
    <row r="11186" spans="6:6">
      <c r="F11186" s="2"/>
    </row>
    <row r="11187" spans="6:6">
      <c r="F11187" s="2"/>
    </row>
    <row r="11188" spans="6:6">
      <c r="F11188" s="2"/>
    </row>
    <row r="11189" spans="6:6">
      <c r="F11189" s="2"/>
    </row>
    <row r="11190" spans="6:6">
      <c r="F11190" s="2"/>
    </row>
    <row r="11191" spans="6:6">
      <c r="F11191" s="2"/>
    </row>
    <row r="11192" spans="6:6">
      <c r="F11192" s="2"/>
    </row>
    <row r="11193" spans="6:6">
      <c r="F11193" s="2"/>
    </row>
    <row r="11194" spans="6:6">
      <c r="F11194" s="2"/>
    </row>
    <row r="11195" spans="6:6">
      <c r="F11195" s="2"/>
    </row>
    <row r="11196" spans="6:6">
      <c r="F11196" s="2"/>
    </row>
    <row r="11197" spans="6:6">
      <c r="F11197" s="2"/>
    </row>
    <row r="11198" spans="6:6">
      <c r="F11198" s="2"/>
    </row>
    <row r="11199" spans="6:6">
      <c r="F11199" s="2"/>
    </row>
    <row r="11200" spans="6:6">
      <c r="F11200" s="2"/>
    </row>
    <row r="11201" spans="6:6">
      <c r="F11201" s="2"/>
    </row>
    <row r="11202" spans="6:6">
      <c r="F11202" s="2"/>
    </row>
    <row r="11203" spans="6:6">
      <c r="F11203" s="2"/>
    </row>
    <row r="11204" spans="6:6">
      <c r="F11204" s="2"/>
    </row>
    <row r="11205" spans="6:6">
      <c r="F11205" s="2"/>
    </row>
    <row r="11206" spans="6:6">
      <c r="F11206" s="2"/>
    </row>
    <row r="11207" spans="6:6">
      <c r="F11207" s="2"/>
    </row>
    <row r="11208" spans="6:6">
      <c r="F11208" s="2"/>
    </row>
    <row r="11209" spans="6:6">
      <c r="F11209" s="2"/>
    </row>
    <row r="11210" spans="6:6">
      <c r="F11210" s="2"/>
    </row>
    <row r="11211" spans="6:6">
      <c r="F11211" s="2"/>
    </row>
    <row r="11212" spans="6:6">
      <c r="F11212" s="2"/>
    </row>
    <row r="11213" spans="6:6">
      <c r="F11213" s="2"/>
    </row>
    <row r="11214" spans="6:6">
      <c r="F11214" s="2"/>
    </row>
    <row r="11215" spans="6:6">
      <c r="F11215" s="2"/>
    </row>
    <row r="11216" spans="6:6">
      <c r="F11216" s="2"/>
    </row>
    <row r="11217" spans="6:6">
      <c r="F11217" s="2"/>
    </row>
    <row r="11218" spans="6:6">
      <c r="F11218" s="2"/>
    </row>
    <row r="11219" spans="6:6">
      <c r="F11219" s="2"/>
    </row>
    <row r="11220" spans="6:6">
      <c r="F11220" s="2"/>
    </row>
    <row r="11221" spans="6:6">
      <c r="F11221" s="2"/>
    </row>
    <row r="11222" spans="6:6">
      <c r="F11222" s="2"/>
    </row>
    <row r="11223" spans="6:6">
      <c r="F11223" s="2"/>
    </row>
    <row r="11224" spans="6:6">
      <c r="F11224" s="2"/>
    </row>
    <row r="11225" spans="6:6">
      <c r="F11225" s="2"/>
    </row>
    <row r="11226" spans="6:6">
      <c r="F11226" s="2"/>
    </row>
    <row r="11227" spans="6:6">
      <c r="F11227" s="2"/>
    </row>
    <row r="11228" spans="6:6">
      <c r="F11228" s="2"/>
    </row>
    <row r="11229" spans="6:6">
      <c r="F11229" s="2"/>
    </row>
    <row r="11230" spans="6:6">
      <c r="F11230" s="2"/>
    </row>
    <row r="11231" spans="6:6">
      <c r="F11231" s="2"/>
    </row>
    <row r="11232" spans="6:6">
      <c r="F11232" s="2"/>
    </row>
    <row r="11233" spans="6:6">
      <c r="F11233" s="2"/>
    </row>
    <row r="11234" spans="6:6">
      <c r="F11234" s="2"/>
    </row>
    <row r="11235" spans="6:6">
      <c r="F11235" s="2"/>
    </row>
    <row r="11236" spans="6:6">
      <c r="F11236" s="2"/>
    </row>
    <row r="11237" spans="6:6">
      <c r="F11237" s="2"/>
    </row>
    <row r="11238" spans="6:6">
      <c r="F11238" s="2"/>
    </row>
    <row r="11239" spans="6:6">
      <c r="F11239" s="2"/>
    </row>
    <row r="11240" spans="6:6">
      <c r="F11240" s="2"/>
    </row>
    <row r="11241" spans="6:6">
      <c r="F11241" s="2"/>
    </row>
    <row r="11242" spans="6:6">
      <c r="F11242" s="2"/>
    </row>
    <row r="11243" spans="6:6">
      <c r="F11243" s="2"/>
    </row>
    <row r="11244" spans="6:6">
      <c r="F11244" s="2"/>
    </row>
    <row r="11245" spans="6:6">
      <c r="F11245" s="2"/>
    </row>
    <row r="11246" spans="6:6">
      <c r="F11246" s="2"/>
    </row>
    <row r="11247" spans="6:6">
      <c r="F11247" s="2"/>
    </row>
    <row r="11248" spans="6:6">
      <c r="F11248" s="2"/>
    </row>
    <row r="11249" spans="6:6">
      <c r="F11249" s="2"/>
    </row>
    <row r="11250" spans="6:6">
      <c r="F11250" s="2"/>
    </row>
    <row r="11251" spans="6:6">
      <c r="F11251" s="2"/>
    </row>
    <row r="11252" spans="6:6">
      <c r="F11252" s="2"/>
    </row>
    <row r="11253" spans="6:6">
      <c r="F11253" s="2"/>
    </row>
    <row r="11254" spans="6:6">
      <c r="F11254" s="2"/>
    </row>
    <row r="11255" spans="6:6">
      <c r="F11255" s="2"/>
    </row>
    <row r="11256" spans="6:6">
      <c r="F11256" s="2"/>
    </row>
    <row r="11257" spans="6:6">
      <c r="F11257" s="2"/>
    </row>
    <row r="11258" spans="6:6">
      <c r="F11258" s="2"/>
    </row>
    <row r="11259" spans="6:6">
      <c r="F11259" s="2"/>
    </row>
    <row r="11260" spans="6:6">
      <c r="F11260" s="2"/>
    </row>
    <row r="11261" spans="6:6">
      <c r="F11261" s="2"/>
    </row>
    <row r="11262" spans="6:6">
      <c r="F11262" s="2"/>
    </row>
    <row r="11263" spans="6:6">
      <c r="F11263" s="2"/>
    </row>
    <row r="11264" spans="6:6">
      <c r="F11264" s="2"/>
    </row>
    <row r="11265" spans="6:6">
      <c r="F11265" s="2"/>
    </row>
    <row r="11266" spans="6:6">
      <c r="F11266" s="2"/>
    </row>
    <row r="11267" spans="6:6">
      <c r="F11267" s="2"/>
    </row>
    <row r="11268" spans="6:6">
      <c r="F11268" s="2"/>
    </row>
    <row r="11269" spans="6:6">
      <c r="F11269" s="2"/>
    </row>
    <row r="11270" spans="6:6">
      <c r="F11270" s="2"/>
    </row>
    <row r="11271" spans="6:6">
      <c r="F11271" s="2"/>
    </row>
    <row r="11272" spans="6:6">
      <c r="F11272" s="2"/>
    </row>
    <row r="11273" spans="6:6">
      <c r="F11273" s="2"/>
    </row>
    <row r="11274" spans="6:6">
      <c r="F11274" s="2"/>
    </row>
    <row r="11275" spans="6:6">
      <c r="F11275" s="2"/>
    </row>
    <row r="11276" spans="6:6">
      <c r="F11276" s="2"/>
    </row>
    <row r="11277" spans="6:6">
      <c r="F11277" s="2"/>
    </row>
    <row r="11278" spans="6:6">
      <c r="F11278" s="2"/>
    </row>
    <row r="11279" spans="6:6">
      <c r="F11279" s="2"/>
    </row>
    <row r="11280" spans="6:6">
      <c r="F11280" s="2"/>
    </row>
    <row r="11281" spans="6:6">
      <c r="F11281" s="2"/>
    </row>
    <row r="11282" spans="6:6">
      <c r="F11282" s="2"/>
    </row>
    <row r="11283" spans="6:6">
      <c r="F11283" s="2"/>
    </row>
    <row r="11284" spans="6:6">
      <c r="F11284" s="2"/>
    </row>
    <row r="11285" spans="6:6">
      <c r="F11285" s="2"/>
    </row>
    <row r="11286" spans="6:6">
      <c r="F11286" s="2"/>
    </row>
    <row r="11287" spans="6:6">
      <c r="F11287" s="2"/>
    </row>
    <row r="11288" spans="6:6">
      <c r="F11288" s="2"/>
    </row>
    <row r="11289" spans="6:6">
      <c r="F11289" s="2"/>
    </row>
    <row r="11290" spans="6:6">
      <c r="F11290" s="2"/>
    </row>
    <row r="11291" spans="6:6">
      <c r="F11291" s="2"/>
    </row>
    <row r="11292" spans="6:6">
      <c r="F11292" s="2"/>
    </row>
    <row r="11293" spans="6:6">
      <c r="F11293" s="2"/>
    </row>
    <row r="11294" spans="6:6">
      <c r="F11294" s="2"/>
    </row>
    <row r="11295" spans="6:6">
      <c r="F11295" s="2"/>
    </row>
    <row r="11296" spans="6:6">
      <c r="F11296" s="2"/>
    </row>
    <row r="11297" spans="6:6">
      <c r="F11297" s="2"/>
    </row>
    <row r="11298" spans="6:6">
      <c r="F11298" s="2"/>
    </row>
    <row r="11299" spans="6:6">
      <c r="F11299" s="2"/>
    </row>
    <row r="11300" spans="6:6">
      <c r="F11300" s="2"/>
    </row>
    <row r="11301" spans="6:6">
      <c r="F11301" s="2"/>
    </row>
    <row r="11302" spans="6:6">
      <c r="F11302" s="2"/>
    </row>
    <row r="11303" spans="6:6">
      <c r="F11303" s="2"/>
    </row>
    <row r="11304" spans="6:6">
      <c r="F11304" s="2"/>
    </row>
    <row r="11305" spans="6:6">
      <c r="F11305" s="2"/>
    </row>
    <row r="11306" spans="6:6">
      <c r="F11306" s="2"/>
    </row>
    <row r="11307" spans="6:6">
      <c r="F11307" s="2"/>
    </row>
    <row r="11308" spans="6:6">
      <c r="F11308" s="2"/>
    </row>
    <row r="11309" spans="6:6">
      <c r="F11309" s="2"/>
    </row>
    <row r="11310" spans="6:6">
      <c r="F11310" s="2"/>
    </row>
    <row r="11311" spans="6:6">
      <c r="F11311" s="2"/>
    </row>
    <row r="11312" spans="6:6">
      <c r="F11312" s="2"/>
    </row>
    <row r="11313" spans="6:6">
      <c r="F11313" s="2"/>
    </row>
    <row r="11314" spans="6:6">
      <c r="F11314" s="2"/>
    </row>
    <row r="11315" spans="6:6">
      <c r="F11315" s="2"/>
    </row>
    <row r="11316" spans="6:6">
      <c r="F11316" s="2"/>
    </row>
    <row r="11317" spans="6:6">
      <c r="F11317" s="2"/>
    </row>
    <row r="11318" spans="6:6">
      <c r="F11318" s="2"/>
    </row>
    <row r="11319" spans="6:6">
      <c r="F11319" s="2"/>
    </row>
    <row r="11320" spans="6:6">
      <c r="F11320" s="2"/>
    </row>
    <row r="11321" spans="6:6">
      <c r="F11321" s="2"/>
    </row>
    <row r="11322" spans="6:6">
      <c r="F11322" s="2"/>
    </row>
    <row r="11323" spans="6:6">
      <c r="F11323" s="2"/>
    </row>
    <row r="11324" spans="6:6">
      <c r="F11324" s="2"/>
    </row>
    <row r="11325" spans="6:6">
      <c r="F11325" s="2"/>
    </row>
    <row r="11326" spans="6:6">
      <c r="F11326" s="2"/>
    </row>
    <row r="11327" spans="6:6">
      <c r="F11327" s="2"/>
    </row>
    <row r="11328" spans="6:6">
      <c r="F11328" s="2"/>
    </row>
    <row r="11329" spans="6:6">
      <c r="F11329" s="2"/>
    </row>
    <row r="11330" spans="6:6">
      <c r="F11330" s="2"/>
    </row>
    <row r="11331" spans="6:6">
      <c r="F11331" s="2"/>
    </row>
    <row r="11332" spans="6:6">
      <c r="F11332" s="2"/>
    </row>
    <row r="11333" spans="6:6">
      <c r="F11333" s="2"/>
    </row>
    <row r="11334" spans="6:6">
      <c r="F11334" s="2"/>
    </row>
    <row r="11335" spans="6:6">
      <c r="F11335" s="2"/>
    </row>
    <row r="11336" spans="6:6">
      <c r="F11336" s="2"/>
    </row>
    <row r="11337" spans="6:6">
      <c r="F11337" s="2"/>
    </row>
    <row r="11338" spans="6:6">
      <c r="F11338" s="2"/>
    </row>
    <row r="11339" spans="6:6">
      <c r="F11339" s="2"/>
    </row>
    <row r="11340" spans="6:6">
      <c r="F11340" s="2"/>
    </row>
    <row r="11341" spans="6:6">
      <c r="F11341" s="2"/>
    </row>
    <row r="11342" spans="6:6">
      <c r="F11342" s="2"/>
    </row>
    <row r="11343" spans="6:6">
      <c r="F11343" s="2"/>
    </row>
    <row r="11344" spans="6:6">
      <c r="F11344" s="2"/>
    </row>
    <row r="11345" spans="6:6">
      <c r="F11345" s="2"/>
    </row>
    <row r="11346" spans="6:6">
      <c r="F11346" s="2"/>
    </row>
    <row r="11347" spans="6:6">
      <c r="F11347" s="2"/>
    </row>
    <row r="11348" spans="6:6">
      <c r="F11348" s="2"/>
    </row>
    <row r="11349" spans="6:6">
      <c r="F11349" s="2"/>
    </row>
    <row r="11350" spans="6:6">
      <c r="F11350" s="2"/>
    </row>
    <row r="11351" spans="6:6">
      <c r="F11351" s="2"/>
    </row>
    <row r="11352" spans="6:6">
      <c r="F11352" s="2"/>
    </row>
    <row r="11353" spans="6:6">
      <c r="F11353" s="2"/>
    </row>
    <row r="11354" spans="6:6">
      <c r="F11354" s="2"/>
    </row>
    <row r="11355" spans="6:6">
      <c r="F11355" s="2"/>
    </row>
    <row r="11356" spans="6:6">
      <c r="F11356" s="2"/>
    </row>
    <row r="11357" spans="6:6">
      <c r="F11357" s="2"/>
    </row>
    <row r="11358" spans="6:6">
      <c r="F11358" s="2"/>
    </row>
    <row r="11359" spans="6:6">
      <c r="F11359" s="2"/>
    </row>
    <row r="11360" spans="6:6">
      <c r="F11360" s="2"/>
    </row>
    <row r="11361" spans="6:6">
      <c r="F11361" s="2"/>
    </row>
    <row r="11362" spans="6:6">
      <c r="F11362" s="2"/>
    </row>
    <row r="11363" spans="6:6">
      <c r="F11363" s="2"/>
    </row>
    <row r="11364" spans="6:6">
      <c r="F11364" s="2"/>
    </row>
    <row r="11365" spans="6:6">
      <c r="F11365" s="2"/>
    </row>
    <row r="11366" spans="6:6">
      <c r="F11366" s="2"/>
    </row>
    <row r="11367" spans="6:6">
      <c r="F11367" s="2"/>
    </row>
    <row r="11368" spans="6:6">
      <c r="F11368" s="2"/>
    </row>
    <row r="11369" spans="6:6">
      <c r="F11369" s="2"/>
    </row>
    <row r="11370" spans="6:6">
      <c r="F11370" s="2"/>
    </row>
    <row r="11371" spans="6:6">
      <c r="F11371" s="2"/>
    </row>
    <row r="11372" spans="6:6">
      <c r="F11372" s="2"/>
    </row>
    <row r="11373" spans="6:6">
      <c r="F11373" s="2"/>
    </row>
    <row r="11374" spans="6:6">
      <c r="F11374" s="2"/>
    </row>
    <row r="11375" spans="6:6">
      <c r="F11375" s="2"/>
    </row>
    <row r="11376" spans="6:6">
      <c r="F11376" s="2"/>
    </row>
    <row r="11377" spans="6:6">
      <c r="F11377" s="2"/>
    </row>
    <row r="11378" spans="6:6">
      <c r="F11378" s="2"/>
    </row>
    <row r="11379" spans="6:6">
      <c r="F11379" s="2"/>
    </row>
    <row r="11380" spans="6:6">
      <c r="F11380" s="2"/>
    </row>
    <row r="11381" spans="6:6">
      <c r="F11381" s="2"/>
    </row>
    <row r="11382" spans="6:6">
      <c r="F11382" s="2"/>
    </row>
    <row r="11383" spans="6:6">
      <c r="F11383" s="2"/>
    </row>
    <row r="11384" spans="6:6">
      <c r="F11384" s="2"/>
    </row>
    <row r="11385" spans="6:6">
      <c r="F11385" s="2"/>
    </row>
    <row r="11386" spans="6:6">
      <c r="F11386" s="2"/>
    </row>
    <row r="11387" spans="6:6">
      <c r="F11387" s="2"/>
    </row>
    <row r="11388" spans="6:6">
      <c r="F11388" s="2"/>
    </row>
    <row r="11389" spans="6:6">
      <c r="F11389" s="2"/>
    </row>
    <row r="11390" spans="6:6">
      <c r="F11390" s="2"/>
    </row>
    <row r="11391" spans="6:6">
      <c r="F11391" s="2"/>
    </row>
    <row r="11392" spans="6:6">
      <c r="F11392" s="2"/>
    </row>
    <row r="11393" spans="6:6">
      <c r="F11393" s="2"/>
    </row>
    <row r="11394" spans="6:6">
      <c r="F11394" s="2"/>
    </row>
    <row r="11395" spans="6:6">
      <c r="F11395" s="2"/>
    </row>
    <row r="11396" spans="6:6">
      <c r="F11396" s="2"/>
    </row>
    <row r="11397" spans="6:6">
      <c r="F11397" s="2"/>
    </row>
    <row r="11398" spans="6:6">
      <c r="F11398" s="2"/>
    </row>
    <row r="11399" spans="6:6">
      <c r="F11399" s="2"/>
    </row>
    <row r="11400" spans="6:6">
      <c r="F11400" s="2"/>
    </row>
    <row r="11401" spans="6:6">
      <c r="F11401" s="2"/>
    </row>
    <row r="11402" spans="6:6">
      <c r="F11402" s="2"/>
    </row>
    <row r="11403" spans="6:6">
      <c r="F11403" s="2"/>
    </row>
    <row r="11404" spans="6:6">
      <c r="F11404" s="2"/>
    </row>
    <row r="11405" spans="6:6">
      <c r="F11405" s="2"/>
    </row>
    <row r="11406" spans="6:6">
      <c r="F11406" s="2"/>
    </row>
    <row r="11407" spans="6:6">
      <c r="F11407" s="2"/>
    </row>
    <row r="11408" spans="6:6">
      <c r="F11408" s="2"/>
    </row>
    <row r="11409" spans="6:6">
      <c r="F11409" s="2"/>
    </row>
    <row r="11410" spans="6:6">
      <c r="F11410" s="2"/>
    </row>
    <row r="11411" spans="6:6">
      <c r="F11411" s="2"/>
    </row>
    <row r="11412" spans="6:6">
      <c r="F11412" s="2"/>
    </row>
    <row r="11413" spans="6:6">
      <c r="F11413" s="2"/>
    </row>
    <row r="11414" spans="6:6">
      <c r="F11414" s="2"/>
    </row>
    <row r="11415" spans="6:6">
      <c r="F11415" s="2"/>
    </row>
    <row r="11416" spans="6:6">
      <c r="F11416" s="2"/>
    </row>
    <row r="11417" spans="6:6">
      <c r="F11417" s="2"/>
    </row>
    <row r="11418" spans="6:6">
      <c r="F11418" s="2"/>
    </row>
    <row r="11419" spans="6:6">
      <c r="F11419" s="2"/>
    </row>
    <row r="11420" spans="6:6">
      <c r="F11420" s="2"/>
    </row>
    <row r="11421" spans="6:6">
      <c r="F11421" s="2"/>
    </row>
    <row r="11422" spans="6:6">
      <c r="F11422" s="2"/>
    </row>
    <row r="11423" spans="6:6">
      <c r="F11423" s="2"/>
    </row>
    <row r="11424" spans="6:6">
      <c r="F11424" s="2"/>
    </row>
    <row r="11425" spans="6:6">
      <c r="F11425" s="2"/>
    </row>
    <row r="11426" spans="6:6">
      <c r="F11426" s="2"/>
    </row>
    <row r="11427" spans="6:6">
      <c r="F11427" s="2"/>
    </row>
    <row r="11428" spans="6:6">
      <c r="F11428" s="2"/>
    </row>
    <row r="11429" spans="6:6">
      <c r="F11429" s="2"/>
    </row>
    <row r="11430" spans="6:6">
      <c r="F11430" s="2"/>
    </row>
    <row r="11431" spans="6:6">
      <c r="F11431" s="2"/>
    </row>
    <row r="11432" spans="6:6">
      <c r="F11432" s="2"/>
    </row>
    <row r="11433" spans="6:6">
      <c r="F11433" s="2"/>
    </row>
    <row r="11434" spans="6:6">
      <c r="F11434" s="2"/>
    </row>
    <row r="11435" spans="6:6">
      <c r="F11435" s="2"/>
    </row>
    <row r="11436" spans="6:6">
      <c r="F11436" s="2"/>
    </row>
    <row r="11437" spans="6:6">
      <c r="F11437" s="2"/>
    </row>
    <row r="11438" spans="6:6">
      <c r="F11438" s="2"/>
    </row>
    <row r="11439" spans="6:6">
      <c r="F11439" s="2"/>
    </row>
    <row r="11440" spans="6:6">
      <c r="F11440" s="2"/>
    </row>
    <row r="11441" spans="6:6">
      <c r="F11441" s="2"/>
    </row>
    <row r="11442" spans="6:6">
      <c r="F11442" s="2"/>
    </row>
    <row r="11443" spans="6:6">
      <c r="F11443" s="2"/>
    </row>
    <row r="11444" spans="6:6">
      <c r="F11444" s="2"/>
    </row>
    <row r="11445" spans="6:6">
      <c r="F11445" s="2"/>
    </row>
    <row r="11446" spans="6:6">
      <c r="F11446" s="2"/>
    </row>
    <row r="11447" spans="6:6">
      <c r="F11447" s="2"/>
    </row>
    <row r="11448" spans="6:6">
      <c r="F11448" s="2"/>
    </row>
    <row r="11449" spans="6:6">
      <c r="F11449" s="2"/>
    </row>
    <row r="11450" spans="6:6">
      <c r="F11450" s="2"/>
    </row>
    <row r="11451" spans="6:6">
      <c r="F11451" s="2"/>
    </row>
    <row r="11452" spans="6:6">
      <c r="F11452" s="2"/>
    </row>
    <row r="11453" spans="6:6">
      <c r="F11453" s="2"/>
    </row>
    <row r="11454" spans="6:6">
      <c r="F11454" s="2"/>
    </row>
    <row r="11455" spans="6:6">
      <c r="F11455" s="2"/>
    </row>
    <row r="11456" spans="6:6">
      <c r="F11456" s="2"/>
    </row>
    <row r="11457" spans="6:6">
      <c r="F11457" s="2"/>
    </row>
    <row r="11458" spans="6:6">
      <c r="F11458" s="2"/>
    </row>
    <row r="11459" spans="6:6">
      <c r="F11459" s="2"/>
    </row>
    <row r="11460" spans="6:6">
      <c r="F11460" s="2"/>
    </row>
    <row r="11461" spans="6:6">
      <c r="F11461" s="2"/>
    </row>
    <row r="11462" spans="6:6">
      <c r="F11462" s="2"/>
    </row>
    <row r="11463" spans="6:6">
      <c r="F11463" s="2"/>
    </row>
    <row r="11464" spans="6:6">
      <c r="F11464" s="2"/>
    </row>
    <row r="11465" spans="6:6">
      <c r="F11465" s="2"/>
    </row>
    <row r="11466" spans="6:6">
      <c r="F11466" s="2"/>
    </row>
    <row r="11467" spans="6:6">
      <c r="F11467" s="2"/>
    </row>
    <row r="11468" spans="6:6">
      <c r="F11468" s="2"/>
    </row>
    <row r="11469" spans="6:6">
      <c r="F11469" s="2"/>
    </row>
    <row r="11470" spans="6:6">
      <c r="F11470" s="2"/>
    </row>
    <row r="11471" spans="6:6">
      <c r="F11471" s="2"/>
    </row>
    <row r="11472" spans="6:6">
      <c r="F11472" s="2"/>
    </row>
    <row r="11473" spans="6:6">
      <c r="F11473" s="2"/>
    </row>
    <row r="11474" spans="6:6">
      <c r="F11474" s="2"/>
    </row>
    <row r="11475" spans="6:6">
      <c r="F11475" s="2"/>
    </row>
    <row r="11476" spans="6:6">
      <c r="F11476" s="2"/>
    </row>
    <row r="11477" spans="6:6">
      <c r="F11477" s="2"/>
    </row>
    <row r="11478" spans="6:6">
      <c r="F11478" s="2"/>
    </row>
    <row r="11479" spans="6:6">
      <c r="F11479" s="2"/>
    </row>
    <row r="11480" spans="6:6">
      <c r="F11480" s="2"/>
    </row>
    <row r="11481" spans="6:6">
      <c r="F11481" s="2"/>
    </row>
    <row r="11482" spans="6:6">
      <c r="F11482" s="2"/>
    </row>
    <row r="11483" spans="6:6">
      <c r="F11483" s="2"/>
    </row>
    <row r="11484" spans="6:6">
      <c r="F11484" s="2"/>
    </row>
    <row r="11485" spans="6:6">
      <c r="F11485" s="2"/>
    </row>
    <row r="11486" spans="6:6">
      <c r="F11486" s="2"/>
    </row>
    <row r="11487" spans="6:6">
      <c r="F11487" s="2"/>
    </row>
    <row r="11488" spans="6:6">
      <c r="F11488" s="2"/>
    </row>
    <row r="11489" spans="6:6">
      <c r="F11489" s="2"/>
    </row>
    <row r="11490" spans="6:6">
      <c r="F11490" s="2"/>
    </row>
    <row r="11491" spans="6:6">
      <c r="F11491" s="2"/>
    </row>
    <row r="11492" spans="6:6">
      <c r="F11492" s="2"/>
    </row>
    <row r="11493" spans="6:6">
      <c r="F11493" s="2"/>
    </row>
    <row r="11494" spans="6:6">
      <c r="F11494" s="2"/>
    </row>
    <row r="11495" spans="6:6">
      <c r="F11495" s="2"/>
    </row>
    <row r="11496" spans="6:6">
      <c r="F11496" s="2"/>
    </row>
    <row r="11497" spans="6:6">
      <c r="F11497" s="2"/>
    </row>
    <row r="11498" spans="6:6">
      <c r="F11498" s="2"/>
    </row>
    <row r="11499" spans="6:6">
      <c r="F11499" s="2"/>
    </row>
    <row r="11500" spans="6:6">
      <c r="F11500" s="2"/>
    </row>
    <row r="11501" spans="6:6">
      <c r="F11501" s="2"/>
    </row>
    <row r="11502" spans="6:6">
      <c r="F11502" s="2"/>
    </row>
    <row r="11503" spans="6:6">
      <c r="F11503" s="2"/>
    </row>
    <row r="11504" spans="6:6">
      <c r="F11504" s="2"/>
    </row>
    <row r="11505" spans="6:6">
      <c r="F11505" s="2"/>
    </row>
    <row r="11506" spans="6:6">
      <c r="F11506" s="2"/>
    </row>
    <row r="11507" spans="6:6">
      <c r="F11507" s="2"/>
    </row>
    <row r="11508" spans="6:6">
      <c r="F11508" s="2"/>
    </row>
    <row r="11509" spans="6:6">
      <c r="F11509" s="2"/>
    </row>
    <row r="11510" spans="6:6">
      <c r="F11510" s="2"/>
    </row>
    <row r="11511" spans="6:6">
      <c r="F11511" s="2"/>
    </row>
    <row r="11512" spans="6:6">
      <c r="F11512" s="2"/>
    </row>
    <row r="11513" spans="6:6">
      <c r="F11513" s="2"/>
    </row>
    <row r="11514" spans="6:6">
      <c r="F11514" s="2"/>
    </row>
    <row r="11515" spans="6:6">
      <c r="F11515" s="2"/>
    </row>
    <row r="11516" spans="6:6">
      <c r="F11516" s="2"/>
    </row>
    <row r="11517" spans="6:6">
      <c r="F11517" s="2"/>
    </row>
    <row r="11518" spans="6:6">
      <c r="F11518" s="2"/>
    </row>
    <row r="11519" spans="6:6">
      <c r="F11519" s="2"/>
    </row>
    <row r="11520" spans="6:6">
      <c r="F11520" s="2"/>
    </row>
    <row r="11521" spans="6:6">
      <c r="F11521" s="2"/>
    </row>
    <row r="11522" spans="6:6">
      <c r="F11522" s="2"/>
    </row>
    <row r="11523" spans="6:6">
      <c r="F11523" s="2"/>
    </row>
    <row r="11524" spans="6:6">
      <c r="F11524" s="2"/>
    </row>
    <row r="11525" spans="6:6">
      <c r="F11525" s="2"/>
    </row>
    <row r="11526" spans="6:6">
      <c r="F11526" s="2"/>
    </row>
    <row r="11527" spans="6:6">
      <c r="F11527" s="2"/>
    </row>
    <row r="11528" spans="6:6">
      <c r="F11528" s="2"/>
    </row>
    <row r="11529" spans="6:6">
      <c r="F11529" s="2"/>
    </row>
    <row r="11530" spans="6:6">
      <c r="F11530" s="2"/>
    </row>
    <row r="11531" spans="6:6">
      <c r="F11531" s="2"/>
    </row>
    <row r="11532" spans="6:6">
      <c r="F11532" s="2"/>
    </row>
    <row r="11533" spans="6:6">
      <c r="F11533" s="2"/>
    </row>
    <row r="11534" spans="6:6">
      <c r="F11534" s="2"/>
    </row>
    <row r="11535" spans="6:6">
      <c r="F11535" s="2"/>
    </row>
    <row r="11536" spans="6:6">
      <c r="F11536" s="2"/>
    </row>
    <row r="11537" spans="6:6">
      <c r="F11537" s="2"/>
    </row>
    <row r="11538" spans="6:6">
      <c r="F11538" s="2"/>
    </row>
    <row r="11539" spans="6:6">
      <c r="F11539" s="2"/>
    </row>
    <row r="11540" spans="6:6">
      <c r="F11540" s="2"/>
    </row>
    <row r="11541" spans="6:6">
      <c r="F11541" s="2"/>
    </row>
    <row r="11542" spans="6:6">
      <c r="F11542" s="2"/>
    </row>
    <row r="11543" spans="6:6">
      <c r="F11543" s="2"/>
    </row>
    <row r="11544" spans="6:6">
      <c r="F11544" s="2"/>
    </row>
    <row r="11545" spans="6:6">
      <c r="F11545" s="2"/>
    </row>
    <row r="11546" spans="6:6">
      <c r="F11546" s="2"/>
    </row>
    <row r="11547" spans="6:6">
      <c r="F11547" s="2"/>
    </row>
    <row r="11548" spans="6:6">
      <c r="F11548" s="2"/>
    </row>
    <row r="11549" spans="6:6">
      <c r="F11549" s="2"/>
    </row>
    <row r="11550" spans="6:6">
      <c r="F11550" s="2"/>
    </row>
    <row r="11551" spans="6:6">
      <c r="F11551" s="2"/>
    </row>
    <row r="11552" spans="6:6">
      <c r="F11552" s="2"/>
    </row>
    <row r="11553" spans="6:6">
      <c r="F11553" s="2"/>
    </row>
    <row r="11554" spans="6:6">
      <c r="F11554" s="2"/>
    </row>
    <row r="11555" spans="6:6">
      <c r="F11555" s="2"/>
    </row>
    <row r="11556" spans="6:6">
      <c r="F11556" s="2"/>
    </row>
    <row r="11557" spans="6:6">
      <c r="F11557" s="2"/>
    </row>
    <row r="11558" spans="6:6">
      <c r="F11558" s="2"/>
    </row>
    <row r="11559" spans="6:6">
      <c r="F11559" s="2"/>
    </row>
    <row r="11560" spans="6:6">
      <c r="F11560" s="2"/>
    </row>
    <row r="11561" spans="6:6">
      <c r="F11561" s="2"/>
    </row>
    <row r="11562" spans="6:6">
      <c r="F11562" s="2"/>
    </row>
    <row r="11563" spans="6:6">
      <c r="F11563" s="2"/>
    </row>
    <row r="11564" spans="6:6">
      <c r="F11564" s="2"/>
    </row>
    <row r="11565" spans="6:6">
      <c r="F11565" s="2"/>
    </row>
    <row r="11566" spans="6:6">
      <c r="F11566" s="2"/>
    </row>
    <row r="11567" spans="6:6">
      <c r="F11567" s="2"/>
    </row>
    <row r="11568" spans="6:6">
      <c r="F11568" s="2"/>
    </row>
    <row r="11569" spans="6:6">
      <c r="F11569" s="2"/>
    </row>
    <row r="11570" spans="6:6">
      <c r="F11570" s="2"/>
    </row>
    <row r="11571" spans="6:6">
      <c r="F11571" s="2"/>
    </row>
    <row r="11572" spans="6:6">
      <c r="F11572" s="2"/>
    </row>
    <row r="11573" spans="6:6">
      <c r="F11573" s="2"/>
    </row>
    <row r="11574" spans="6:6">
      <c r="F11574" s="2"/>
    </row>
    <row r="11575" spans="6:6">
      <c r="F11575" s="2"/>
    </row>
    <row r="11576" spans="6:6">
      <c r="F11576" s="2"/>
    </row>
    <row r="11577" spans="6:6">
      <c r="F11577" s="2"/>
    </row>
    <row r="11578" spans="6:6">
      <c r="F11578" s="2"/>
    </row>
    <row r="11579" spans="6:6">
      <c r="F11579" s="2"/>
    </row>
    <row r="11580" spans="6:6">
      <c r="F11580" s="2"/>
    </row>
    <row r="11581" spans="6:6">
      <c r="F11581" s="2"/>
    </row>
    <row r="11582" spans="6:6">
      <c r="F11582" s="2"/>
    </row>
    <row r="11583" spans="6:6">
      <c r="F11583" s="2"/>
    </row>
    <row r="11584" spans="6:6">
      <c r="F11584" s="2"/>
    </row>
    <row r="11585" spans="6:6">
      <c r="F11585" s="2"/>
    </row>
    <row r="11586" spans="6:6">
      <c r="F11586" s="2"/>
    </row>
    <row r="11587" spans="6:6">
      <c r="F11587" s="2"/>
    </row>
    <row r="11588" spans="6:6">
      <c r="F11588" s="2"/>
    </row>
    <row r="11589" spans="6:6">
      <c r="F11589" s="2"/>
    </row>
    <row r="11590" spans="6:6">
      <c r="F11590" s="2"/>
    </row>
    <row r="11591" spans="6:6">
      <c r="F11591" s="2"/>
    </row>
    <row r="11592" spans="6:6">
      <c r="F11592" s="2"/>
    </row>
    <row r="11593" spans="6:6">
      <c r="F11593" s="2"/>
    </row>
    <row r="11594" spans="6:6">
      <c r="F11594" s="2"/>
    </row>
    <row r="11595" spans="6:6">
      <c r="F11595" s="2"/>
    </row>
    <row r="11596" spans="6:6">
      <c r="F11596" s="2"/>
    </row>
    <row r="11597" spans="6:6">
      <c r="F11597" s="2"/>
    </row>
    <row r="11598" spans="6:6">
      <c r="F11598" s="2"/>
    </row>
    <row r="11599" spans="6:6">
      <c r="F11599" s="2"/>
    </row>
    <row r="11600" spans="6:6">
      <c r="F11600" s="2"/>
    </row>
    <row r="11601" spans="6:6">
      <c r="F11601" s="2"/>
    </row>
    <row r="11602" spans="6:6">
      <c r="F11602" s="2"/>
    </row>
    <row r="11603" spans="6:6">
      <c r="F11603" s="2"/>
    </row>
    <row r="11604" spans="6:6">
      <c r="F11604" s="2"/>
    </row>
    <row r="11605" spans="6:6">
      <c r="F11605" s="2"/>
    </row>
    <row r="11606" spans="6:6">
      <c r="F11606" s="2"/>
    </row>
    <row r="11607" spans="6:6">
      <c r="F11607" s="2"/>
    </row>
    <row r="11608" spans="6:6">
      <c r="F11608" s="2"/>
    </row>
    <row r="11609" spans="6:6">
      <c r="F11609" s="2"/>
    </row>
    <row r="11610" spans="6:6">
      <c r="F11610" s="2"/>
    </row>
    <row r="11611" spans="6:6">
      <c r="F11611" s="2"/>
    </row>
    <row r="11612" spans="6:6">
      <c r="F11612" s="2"/>
    </row>
    <row r="11613" spans="6:6">
      <c r="F11613" s="2"/>
    </row>
    <row r="11614" spans="6:6">
      <c r="F11614" s="2"/>
    </row>
    <row r="11615" spans="6:6">
      <c r="F11615" s="2"/>
    </row>
    <row r="11616" spans="6:6">
      <c r="F11616" s="2"/>
    </row>
    <row r="11617" spans="6:6">
      <c r="F11617" s="2"/>
    </row>
    <row r="11618" spans="6:6">
      <c r="F11618" s="2"/>
    </row>
    <row r="11619" spans="6:6">
      <c r="F11619" s="2"/>
    </row>
    <row r="11620" spans="6:6">
      <c r="F11620" s="2"/>
    </row>
    <row r="11621" spans="6:6">
      <c r="F11621" s="2"/>
    </row>
    <row r="11622" spans="6:6">
      <c r="F11622" s="2"/>
    </row>
    <row r="11623" spans="6:6">
      <c r="F11623" s="2"/>
    </row>
    <row r="11624" spans="6:6">
      <c r="F11624" s="2"/>
    </row>
    <row r="11625" spans="6:6">
      <c r="F11625" s="2"/>
    </row>
    <row r="11626" spans="6:6">
      <c r="F11626" s="2"/>
    </row>
    <row r="11627" spans="6:6">
      <c r="F11627" s="2"/>
    </row>
    <row r="11628" spans="6:6">
      <c r="F11628" s="2"/>
    </row>
    <row r="11629" spans="6:6">
      <c r="F11629" s="2"/>
    </row>
    <row r="11630" spans="6:6">
      <c r="F11630" s="2"/>
    </row>
    <row r="11631" spans="6:6">
      <c r="F11631" s="2"/>
    </row>
    <row r="11632" spans="6:6">
      <c r="F11632" s="2"/>
    </row>
    <row r="11633" spans="6:6">
      <c r="F11633" s="2"/>
    </row>
    <row r="11634" spans="6:6">
      <c r="F11634" s="2"/>
    </row>
    <row r="11635" spans="6:6">
      <c r="F11635" s="2"/>
    </row>
    <row r="11636" spans="6:6">
      <c r="F11636" s="2"/>
    </row>
    <row r="11637" spans="6:6">
      <c r="F11637" s="2"/>
    </row>
    <row r="11638" spans="6:6">
      <c r="F11638" s="2"/>
    </row>
    <row r="11639" spans="6:6">
      <c r="F11639" s="2"/>
    </row>
    <row r="11640" spans="6:6">
      <c r="F11640" s="2"/>
    </row>
    <row r="11641" spans="6:6">
      <c r="F11641" s="2"/>
    </row>
    <row r="11642" spans="6:6">
      <c r="F11642" s="2"/>
    </row>
    <row r="11643" spans="6:6">
      <c r="F11643" s="2"/>
    </row>
    <row r="11644" spans="6:6">
      <c r="F11644" s="2"/>
    </row>
    <row r="11645" spans="6:6">
      <c r="F11645" s="2"/>
    </row>
    <row r="11646" spans="6:6">
      <c r="F11646" s="2"/>
    </row>
    <row r="11647" spans="6:6">
      <c r="F11647" s="2"/>
    </row>
    <row r="11648" spans="6:6">
      <c r="F11648" s="2"/>
    </row>
    <row r="11649" spans="6:6">
      <c r="F11649" s="2"/>
    </row>
    <row r="11650" spans="6:6">
      <c r="F11650" s="2"/>
    </row>
    <row r="11651" spans="6:6">
      <c r="F11651" s="2"/>
    </row>
    <row r="11652" spans="6:6">
      <c r="F11652" s="2"/>
    </row>
    <row r="11653" spans="6:6">
      <c r="F11653" s="2"/>
    </row>
    <row r="11654" spans="6:6">
      <c r="F11654" s="2"/>
    </row>
    <row r="11655" spans="6:6">
      <c r="F11655" s="2"/>
    </row>
    <row r="11656" spans="6:6">
      <c r="F11656" s="2"/>
    </row>
    <row r="11657" spans="6:6">
      <c r="F11657" s="2"/>
    </row>
    <row r="11658" spans="6:6">
      <c r="F11658" s="2"/>
    </row>
    <row r="11659" spans="6:6">
      <c r="F11659" s="2"/>
    </row>
    <row r="11660" spans="6:6">
      <c r="F11660" s="2"/>
    </row>
    <row r="11661" spans="6:6">
      <c r="F11661" s="2"/>
    </row>
    <row r="11662" spans="6:6">
      <c r="F11662" s="2"/>
    </row>
    <row r="11663" spans="6:6">
      <c r="F11663" s="2"/>
    </row>
    <row r="11664" spans="6:6">
      <c r="F11664" s="2"/>
    </row>
    <row r="11665" spans="6:6">
      <c r="F11665" s="2"/>
    </row>
    <row r="11666" spans="6:6">
      <c r="F11666" s="2"/>
    </row>
    <row r="11667" spans="6:6">
      <c r="F11667" s="2"/>
    </row>
    <row r="11668" spans="6:6">
      <c r="F11668" s="2"/>
    </row>
    <row r="11669" spans="6:6">
      <c r="F11669" s="2"/>
    </row>
    <row r="11670" spans="6:6">
      <c r="F11670" s="2"/>
    </row>
    <row r="11671" spans="6:6">
      <c r="F11671" s="2"/>
    </row>
    <row r="11672" spans="6:6">
      <c r="F11672" s="2"/>
    </row>
    <row r="11673" spans="6:6">
      <c r="F11673" s="2"/>
    </row>
    <row r="11674" spans="6:6">
      <c r="F11674" s="2"/>
    </row>
    <row r="11675" spans="6:6">
      <c r="F11675" s="2"/>
    </row>
    <row r="11676" spans="6:6">
      <c r="F11676" s="2"/>
    </row>
    <row r="11677" spans="6:6">
      <c r="F11677" s="2"/>
    </row>
    <row r="11678" spans="6:6">
      <c r="F11678" s="2"/>
    </row>
    <row r="11679" spans="6:6">
      <c r="F11679" s="2"/>
    </row>
    <row r="11680" spans="6:6">
      <c r="F11680" s="2"/>
    </row>
    <row r="11681" spans="6:6">
      <c r="F11681" s="2"/>
    </row>
    <row r="11682" spans="6:6">
      <c r="F11682" s="2"/>
    </row>
    <row r="11683" spans="6:6">
      <c r="F11683" s="2"/>
    </row>
    <row r="11684" spans="6:6">
      <c r="F11684" s="2"/>
    </row>
    <row r="11685" spans="6:6">
      <c r="F11685" s="2"/>
    </row>
    <row r="11686" spans="6:6">
      <c r="F11686" s="2"/>
    </row>
    <row r="11687" spans="6:6">
      <c r="F11687" s="2"/>
    </row>
    <row r="11688" spans="6:6">
      <c r="F11688" s="2"/>
    </row>
    <row r="11689" spans="6:6">
      <c r="F11689" s="2"/>
    </row>
    <row r="11690" spans="6:6">
      <c r="F11690" s="2"/>
    </row>
    <row r="11691" spans="6:6">
      <c r="F11691" s="2"/>
    </row>
    <row r="11692" spans="6:6">
      <c r="F11692" s="2"/>
    </row>
    <row r="11693" spans="6:6">
      <c r="F11693" s="2"/>
    </row>
    <row r="11694" spans="6:6">
      <c r="F11694" s="2"/>
    </row>
    <row r="11695" spans="6:6">
      <c r="F11695" s="2"/>
    </row>
    <row r="11696" spans="6:6">
      <c r="F11696" s="2"/>
    </row>
    <row r="11697" spans="6:6">
      <c r="F11697" s="2"/>
    </row>
    <row r="11698" spans="6:6">
      <c r="F11698" s="2"/>
    </row>
    <row r="11699" spans="6:6">
      <c r="F11699" s="2"/>
    </row>
    <row r="11700" spans="6:6">
      <c r="F11700" s="2"/>
    </row>
    <row r="11701" spans="6:6">
      <c r="F11701" s="2"/>
    </row>
    <row r="11702" spans="6:6">
      <c r="F11702" s="2"/>
    </row>
    <row r="11703" spans="6:6">
      <c r="F11703" s="2"/>
    </row>
    <row r="11704" spans="6:6">
      <c r="F11704" s="2"/>
    </row>
    <row r="11705" spans="6:6">
      <c r="F11705" s="2"/>
    </row>
    <row r="11706" spans="6:6">
      <c r="F11706" s="2"/>
    </row>
    <row r="11707" spans="6:6">
      <c r="F11707" s="2"/>
    </row>
    <row r="11708" spans="6:6">
      <c r="F11708" s="2"/>
    </row>
    <row r="11709" spans="6:6">
      <c r="F11709" s="2"/>
    </row>
    <row r="11710" spans="6:6">
      <c r="F11710" s="2"/>
    </row>
    <row r="11711" spans="6:6">
      <c r="F11711" s="2"/>
    </row>
    <row r="11712" spans="6:6">
      <c r="F11712" s="2"/>
    </row>
    <row r="11713" spans="6:6">
      <c r="F11713" s="2"/>
    </row>
    <row r="11714" spans="6:6">
      <c r="F11714" s="2"/>
    </row>
    <row r="11715" spans="6:6">
      <c r="F11715" s="2"/>
    </row>
    <row r="11716" spans="6:6">
      <c r="F11716" s="2"/>
    </row>
    <row r="11717" spans="6:6">
      <c r="F11717" s="2"/>
    </row>
    <row r="11718" spans="6:6">
      <c r="F11718" s="2"/>
    </row>
    <row r="11719" spans="6:6">
      <c r="F11719" s="2"/>
    </row>
    <row r="11720" spans="6:6">
      <c r="F11720" s="2"/>
    </row>
    <row r="11721" spans="6:6">
      <c r="F11721" s="2"/>
    </row>
    <row r="11722" spans="6:6">
      <c r="F11722" s="2"/>
    </row>
    <row r="11723" spans="6:6">
      <c r="F11723" s="2"/>
    </row>
    <row r="11724" spans="6:6">
      <c r="F11724" s="2"/>
    </row>
    <row r="11725" spans="6:6">
      <c r="F11725" s="2"/>
    </row>
    <row r="11726" spans="6:6">
      <c r="F11726" s="2"/>
    </row>
    <row r="11727" spans="6:6">
      <c r="F11727" s="2"/>
    </row>
    <row r="11728" spans="6:6">
      <c r="F11728" s="2"/>
    </row>
    <row r="11729" spans="6:6">
      <c r="F11729" s="2"/>
    </row>
    <row r="11730" spans="6:6">
      <c r="F11730" s="2"/>
    </row>
    <row r="11731" spans="6:6">
      <c r="F11731" s="2"/>
    </row>
    <row r="11732" spans="6:6">
      <c r="F11732" s="2"/>
    </row>
    <row r="11733" spans="6:6">
      <c r="F11733" s="2"/>
    </row>
    <row r="11734" spans="6:6">
      <c r="F11734" s="2"/>
    </row>
    <row r="11735" spans="6:6">
      <c r="F11735" s="2"/>
    </row>
    <row r="11736" spans="6:6">
      <c r="F11736" s="2"/>
    </row>
    <row r="11737" spans="6:6">
      <c r="F11737" s="2"/>
    </row>
    <row r="11738" spans="6:6">
      <c r="F11738" s="2"/>
    </row>
    <row r="11739" spans="6:6">
      <c r="F11739" s="2"/>
    </row>
    <row r="11740" spans="6:6">
      <c r="F11740" s="2"/>
    </row>
    <row r="11741" spans="6:6">
      <c r="F11741" s="2"/>
    </row>
    <row r="11742" spans="6:6">
      <c r="F11742" s="2"/>
    </row>
    <row r="11743" spans="6:6">
      <c r="F11743" s="2"/>
    </row>
    <row r="11744" spans="6:6">
      <c r="F11744" s="2"/>
    </row>
    <row r="11745" spans="6:6">
      <c r="F11745" s="2"/>
    </row>
    <row r="11746" spans="6:6">
      <c r="F11746" s="2"/>
    </row>
    <row r="11747" spans="6:6">
      <c r="F11747" s="2"/>
    </row>
    <row r="11748" spans="6:6">
      <c r="F11748" s="2"/>
    </row>
    <row r="11749" spans="6:6">
      <c r="F11749" s="2"/>
    </row>
    <row r="11750" spans="6:6">
      <c r="F11750" s="2"/>
    </row>
    <row r="11751" spans="6:6">
      <c r="F11751" s="2"/>
    </row>
    <row r="11752" spans="6:6">
      <c r="F11752" s="2"/>
    </row>
    <row r="11753" spans="6:6">
      <c r="F11753" s="2"/>
    </row>
    <row r="11754" spans="6:6">
      <c r="F11754" s="2"/>
    </row>
    <row r="11755" spans="6:6">
      <c r="F11755" s="2"/>
    </row>
    <row r="11756" spans="6:6">
      <c r="F11756" s="2"/>
    </row>
    <row r="11757" spans="6:6">
      <c r="F11757" s="2"/>
    </row>
    <row r="11758" spans="6:6">
      <c r="F11758" s="2"/>
    </row>
    <row r="11759" spans="6:6">
      <c r="F11759" s="2"/>
    </row>
    <row r="11760" spans="6:6">
      <c r="F11760" s="2"/>
    </row>
    <row r="11761" spans="6:6">
      <c r="F11761" s="2"/>
    </row>
    <row r="11762" spans="6:6">
      <c r="F11762" s="2"/>
    </row>
    <row r="11763" spans="6:6">
      <c r="F11763" s="2"/>
    </row>
    <row r="11764" spans="6:6">
      <c r="F11764" s="2"/>
    </row>
    <row r="11765" spans="6:6">
      <c r="F11765" s="2"/>
    </row>
    <row r="11766" spans="6:6">
      <c r="F11766" s="2"/>
    </row>
    <row r="11767" spans="6:6">
      <c r="F11767" s="2"/>
    </row>
    <row r="11768" spans="6:6">
      <c r="F11768" s="2"/>
    </row>
    <row r="11769" spans="6:6">
      <c r="F11769" s="2"/>
    </row>
    <row r="11770" spans="6:6">
      <c r="F11770" s="2"/>
    </row>
    <row r="11771" spans="6:6">
      <c r="F11771" s="2"/>
    </row>
    <row r="11772" spans="6:6">
      <c r="F11772" s="2"/>
    </row>
    <row r="11773" spans="6:6">
      <c r="F11773" s="2"/>
    </row>
    <row r="11774" spans="6:6">
      <c r="F11774" s="2"/>
    </row>
    <row r="11775" spans="6:6">
      <c r="F11775" s="2"/>
    </row>
    <row r="11776" spans="6:6">
      <c r="F11776" s="2"/>
    </row>
    <row r="11777" spans="6:6">
      <c r="F11777" s="2"/>
    </row>
    <row r="11778" spans="6:6">
      <c r="F11778" s="2"/>
    </row>
    <row r="11779" spans="6:6">
      <c r="F11779" s="2"/>
    </row>
    <row r="11780" spans="6:6">
      <c r="F11780" s="2"/>
    </row>
    <row r="11781" spans="6:6">
      <c r="F11781" s="2"/>
    </row>
    <row r="11782" spans="6:6">
      <c r="F11782" s="2"/>
    </row>
    <row r="11783" spans="6:6">
      <c r="F11783" s="2"/>
    </row>
    <row r="11784" spans="6:6">
      <c r="F11784" s="2"/>
    </row>
    <row r="11785" spans="6:6">
      <c r="F11785" s="2"/>
    </row>
    <row r="11786" spans="6:6">
      <c r="F11786" s="2"/>
    </row>
    <row r="11787" spans="6:6">
      <c r="F11787" s="2"/>
    </row>
    <row r="11788" spans="6:6">
      <c r="F11788" s="2"/>
    </row>
    <row r="11789" spans="6:6">
      <c r="F11789" s="2"/>
    </row>
    <row r="11790" spans="6:6">
      <c r="F11790" s="2"/>
    </row>
    <row r="11791" spans="6:6">
      <c r="F11791" s="2"/>
    </row>
    <row r="11792" spans="6:6">
      <c r="F11792" s="2"/>
    </row>
    <row r="11793" spans="6:6">
      <c r="F11793" s="2"/>
    </row>
    <row r="11794" spans="6:6">
      <c r="F11794" s="2"/>
    </row>
    <row r="11795" spans="6:6">
      <c r="F11795" s="2"/>
    </row>
    <row r="11796" spans="6:6">
      <c r="F11796" s="2"/>
    </row>
    <row r="11797" spans="6:6">
      <c r="F11797" s="2"/>
    </row>
    <row r="11798" spans="6:6">
      <c r="F11798" s="2"/>
    </row>
    <row r="11799" spans="6:6">
      <c r="F11799" s="2"/>
    </row>
    <row r="11800" spans="6:6">
      <c r="F11800" s="2"/>
    </row>
    <row r="11801" spans="6:6">
      <c r="F11801" s="2"/>
    </row>
    <row r="11802" spans="6:6">
      <c r="F11802" s="2"/>
    </row>
    <row r="11803" spans="6:6">
      <c r="F11803" s="2"/>
    </row>
    <row r="11804" spans="6:6">
      <c r="F11804" s="2"/>
    </row>
    <row r="11805" spans="6:6">
      <c r="F11805" s="2"/>
    </row>
    <row r="11806" spans="6:6">
      <c r="F11806" s="2"/>
    </row>
    <row r="11807" spans="6:6">
      <c r="F11807" s="2"/>
    </row>
    <row r="11808" spans="6:6">
      <c r="F11808" s="2"/>
    </row>
    <row r="11809" spans="6:6">
      <c r="F11809" s="2"/>
    </row>
    <row r="11810" spans="6:6">
      <c r="F11810" s="2"/>
    </row>
    <row r="11811" spans="6:6">
      <c r="F11811" s="2"/>
    </row>
    <row r="11812" spans="6:6">
      <c r="F11812" s="2"/>
    </row>
    <row r="11813" spans="6:6">
      <c r="F11813" s="2"/>
    </row>
    <row r="11814" spans="6:6">
      <c r="F11814" s="2"/>
    </row>
    <row r="11815" spans="6:6">
      <c r="F11815" s="2"/>
    </row>
    <row r="11816" spans="6:6">
      <c r="F11816" s="2"/>
    </row>
    <row r="11817" spans="6:6">
      <c r="F11817" s="2"/>
    </row>
    <row r="11818" spans="6:6">
      <c r="F11818" s="2"/>
    </row>
    <row r="11819" spans="6:6">
      <c r="F11819" s="2"/>
    </row>
    <row r="11820" spans="6:6">
      <c r="F11820" s="2"/>
    </row>
    <row r="11821" spans="6:6">
      <c r="F11821" s="2"/>
    </row>
    <row r="11822" spans="6:6">
      <c r="F11822" s="2"/>
    </row>
    <row r="11823" spans="6:6">
      <c r="F11823" s="2"/>
    </row>
    <row r="11824" spans="6:6">
      <c r="F11824" s="2"/>
    </row>
    <row r="11825" spans="6:6">
      <c r="F11825" s="2"/>
    </row>
    <row r="11826" spans="6:6">
      <c r="F11826" s="2"/>
    </row>
    <row r="11827" spans="6:6">
      <c r="F11827" s="2"/>
    </row>
    <row r="11828" spans="6:6">
      <c r="F11828" s="2"/>
    </row>
    <row r="11829" spans="6:6">
      <c r="F11829" s="2"/>
    </row>
    <row r="11830" spans="6:6">
      <c r="F11830" s="2"/>
    </row>
    <row r="11831" spans="6:6">
      <c r="F11831" s="2"/>
    </row>
    <row r="11832" spans="6:6">
      <c r="F11832" s="2"/>
    </row>
    <row r="11833" spans="6:6">
      <c r="F11833" s="2"/>
    </row>
    <row r="11834" spans="6:6">
      <c r="F11834" s="2"/>
    </row>
    <row r="11835" spans="6:6">
      <c r="F11835" s="2"/>
    </row>
    <row r="11836" spans="6:6">
      <c r="F11836" s="2"/>
    </row>
    <row r="11837" spans="6:6">
      <c r="F11837" s="2"/>
    </row>
    <row r="11838" spans="6:6">
      <c r="F11838" s="2"/>
    </row>
    <row r="11839" spans="6:6">
      <c r="F11839" s="2"/>
    </row>
    <row r="11840" spans="6:6">
      <c r="F11840" s="2"/>
    </row>
    <row r="11841" spans="6:6">
      <c r="F11841" s="2"/>
    </row>
    <row r="11842" spans="6:6">
      <c r="F11842" s="2"/>
    </row>
    <row r="11843" spans="6:6">
      <c r="F11843" s="2"/>
    </row>
    <row r="11844" spans="6:6">
      <c r="F11844" s="2"/>
    </row>
    <row r="11845" spans="6:6">
      <c r="F11845" s="2"/>
    </row>
    <row r="11846" spans="6:6">
      <c r="F11846" s="2"/>
    </row>
    <row r="11847" spans="6:6">
      <c r="F11847" s="2"/>
    </row>
    <row r="11848" spans="6:6">
      <c r="F11848" s="2"/>
    </row>
    <row r="11849" spans="6:6">
      <c r="F11849" s="2"/>
    </row>
    <row r="11850" spans="6:6">
      <c r="F11850" s="2"/>
    </row>
    <row r="11851" spans="6:6">
      <c r="F11851" s="2"/>
    </row>
    <row r="11852" spans="6:6">
      <c r="F11852" s="2"/>
    </row>
    <row r="11853" spans="6:6">
      <c r="F11853" s="2"/>
    </row>
    <row r="11854" spans="6:6">
      <c r="F11854" s="2"/>
    </row>
    <row r="11855" spans="6:6">
      <c r="F11855" s="2"/>
    </row>
    <row r="11856" spans="6:6">
      <c r="F11856" s="2"/>
    </row>
    <row r="11857" spans="6:6">
      <c r="F11857" s="2"/>
    </row>
    <row r="11858" spans="6:6">
      <c r="F11858" s="2"/>
    </row>
    <row r="11859" spans="6:6">
      <c r="F11859" s="2"/>
    </row>
    <row r="11860" spans="6:6">
      <c r="F11860" s="2"/>
    </row>
    <row r="11861" spans="6:6">
      <c r="F11861" s="2"/>
    </row>
    <row r="11862" spans="6:6">
      <c r="F11862" s="2"/>
    </row>
    <row r="11863" spans="6:6">
      <c r="F11863" s="2"/>
    </row>
    <row r="11864" spans="6:6">
      <c r="F11864" s="2"/>
    </row>
    <row r="11865" spans="6:6">
      <c r="F11865" s="2"/>
    </row>
    <row r="11866" spans="6:6">
      <c r="F11866" s="2"/>
    </row>
    <row r="11867" spans="6:6">
      <c r="F11867" s="2"/>
    </row>
    <row r="11868" spans="6:6">
      <c r="F11868" s="2"/>
    </row>
    <row r="11869" spans="6:6">
      <c r="F11869" s="2"/>
    </row>
    <row r="11870" spans="6:6">
      <c r="F11870" s="2"/>
    </row>
    <row r="11871" spans="6:6">
      <c r="F11871" s="2"/>
    </row>
    <row r="11872" spans="6:6">
      <c r="F11872" s="2"/>
    </row>
    <row r="11873" spans="6:6">
      <c r="F11873" s="2"/>
    </row>
    <row r="11874" spans="6:6">
      <c r="F11874" s="2"/>
    </row>
    <row r="11875" spans="6:6">
      <c r="F11875" s="2"/>
    </row>
    <row r="11876" spans="6:6">
      <c r="F11876" s="2"/>
    </row>
    <row r="11877" spans="6:6">
      <c r="F11877" s="2"/>
    </row>
    <row r="11878" spans="6:6">
      <c r="F11878" s="2"/>
    </row>
    <row r="11879" spans="6:6">
      <c r="F11879" s="2"/>
    </row>
    <row r="11880" spans="6:6">
      <c r="F11880" s="2"/>
    </row>
    <row r="11881" spans="6:6">
      <c r="F11881" s="2"/>
    </row>
    <row r="11882" spans="6:6">
      <c r="F11882" s="2"/>
    </row>
    <row r="11883" spans="6:6">
      <c r="F11883" s="2"/>
    </row>
    <row r="11884" spans="6:6">
      <c r="F11884" s="2"/>
    </row>
    <row r="11885" spans="6:6">
      <c r="F11885" s="2"/>
    </row>
    <row r="11886" spans="6:6">
      <c r="F11886" s="2"/>
    </row>
    <row r="11887" spans="6:6">
      <c r="F11887" s="2"/>
    </row>
    <row r="11888" spans="6:6">
      <c r="F11888" s="2"/>
    </row>
    <row r="11889" spans="6:6">
      <c r="F11889" s="2"/>
    </row>
    <row r="11890" spans="6:6">
      <c r="F11890" s="2"/>
    </row>
    <row r="11891" spans="6:6">
      <c r="F11891" s="2"/>
    </row>
    <row r="11892" spans="6:6">
      <c r="F11892" s="2"/>
    </row>
    <row r="11893" spans="6:6">
      <c r="F11893" s="2"/>
    </row>
    <row r="11894" spans="6:6">
      <c r="F11894" s="2"/>
    </row>
    <row r="11895" spans="6:6">
      <c r="F11895" s="2"/>
    </row>
    <row r="11896" spans="6:6">
      <c r="F11896" s="2"/>
    </row>
    <row r="11897" spans="6:6">
      <c r="F11897" s="2"/>
    </row>
    <row r="11898" spans="6:6">
      <c r="F11898" s="2"/>
    </row>
    <row r="11899" spans="6:6">
      <c r="F11899" s="2"/>
    </row>
    <row r="11900" spans="6:6">
      <c r="F11900" s="2"/>
    </row>
    <row r="11901" spans="6:6">
      <c r="F11901" s="2"/>
    </row>
    <row r="11902" spans="6:6">
      <c r="F11902" s="2"/>
    </row>
    <row r="11903" spans="6:6">
      <c r="F11903" s="2"/>
    </row>
    <row r="11904" spans="6:6">
      <c r="F11904" s="2"/>
    </row>
    <row r="11905" spans="6:6">
      <c r="F11905" s="2"/>
    </row>
    <row r="11906" spans="6:6">
      <c r="F11906" s="2"/>
    </row>
    <row r="11907" spans="6:6">
      <c r="F11907" s="2"/>
    </row>
    <row r="11908" spans="6:6">
      <c r="F11908" s="2"/>
    </row>
    <row r="11909" spans="6:6">
      <c r="F11909" s="2"/>
    </row>
    <row r="11910" spans="6:6">
      <c r="F11910" s="2"/>
    </row>
    <row r="11911" spans="6:6">
      <c r="F11911" s="2"/>
    </row>
    <row r="11912" spans="6:6">
      <c r="F11912" s="2"/>
    </row>
    <row r="11913" spans="6:6">
      <c r="F11913" s="2"/>
    </row>
    <row r="11914" spans="6:6">
      <c r="F11914" s="2"/>
    </row>
    <row r="11915" spans="6:6">
      <c r="F11915" s="2"/>
    </row>
    <row r="11916" spans="6:6">
      <c r="F11916" s="2"/>
    </row>
    <row r="11917" spans="6:6">
      <c r="F11917" s="2"/>
    </row>
    <row r="11918" spans="6:6">
      <c r="F11918" s="2"/>
    </row>
    <row r="11919" spans="6:6">
      <c r="F11919" s="2"/>
    </row>
    <row r="11920" spans="6:6">
      <c r="F11920" s="2"/>
    </row>
    <row r="11921" spans="6:6">
      <c r="F11921" s="2"/>
    </row>
    <row r="11922" spans="6:6">
      <c r="F11922" s="2"/>
    </row>
    <row r="11923" spans="6:6">
      <c r="F11923" s="2"/>
    </row>
    <row r="11924" spans="6:6">
      <c r="F11924" s="2"/>
    </row>
    <row r="11925" spans="6:6">
      <c r="F11925" s="2"/>
    </row>
    <row r="11926" spans="6:6">
      <c r="F11926" s="2"/>
    </row>
    <row r="11927" spans="6:6">
      <c r="F11927" s="2"/>
    </row>
    <row r="11928" spans="6:6">
      <c r="F11928" s="2"/>
    </row>
    <row r="11929" spans="6:6">
      <c r="F11929" s="2"/>
    </row>
    <row r="11930" spans="6:6">
      <c r="F11930" s="2"/>
    </row>
    <row r="11931" spans="6:6">
      <c r="F11931" s="2"/>
    </row>
    <row r="11932" spans="6:6">
      <c r="F11932" s="2"/>
    </row>
    <row r="11933" spans="6:6">
      <c r="F11933" s="2"/>
    </row>
    <row r="11934" spans="6:6">
      <c r="F11934" s="2"/>
    </row>
    <row r="11935" spans="6:6">
      <c r="F11935" s="2"/>
    </row>
    <row r="11936" spans="6:6">
      <c r="F11936" s="2"/>
    </row>
    <row r="11937" spans="6:6">
      <c r="F11937" s="2"/>
    </row>
    <row r="11938" spans="6:6">
      <c r="F11938" s="2"/>
    </row>
    <row r="11939" spans="6:6">
      <c r="F11939" s="2"/>
    </row>
    <row r="11940" spans="6:6">
      <c r="F11940" s="2"/>
    </row>
    <row r="11941" spans="6:6">
      <c r="F11941" s="2"/>
    </row>
    <row r="11942" spans="6:6">
      <c r="F11942" s="2"/>
    </row>
    <row r="11943" spans="6:6">
      <c r="F11943" s="2"/>
    </row>
    <row r="11944" spans="6:6">
      <c r="F11944" s="2"/>
    </row>
    <row r="11945" spans="6:6">
      <c r="F11945" s="2"/>
    </row>
    <row r="11946" spans="6:6">
      <c r="F11946" s="2"/>
    </row>
    <row r="11947" spans="6:6">
      <c r="F11947" s="2"/>
    </row>
    <row r="11948" spans="6:6">
      <c r="F11948" s="2"/>
    </row>
    <row r="11949" spans="6:6">
      <c r="F11949" s="2"/>
    </row>
    <row r="11950" spans="6:6">
      <c r="F11950" s="2"/>
    </row>
    <row r="11951" spans="6:6">
      <c r="F11951" s="2"/>
    </row>
    <row r="11952" spans="6:6">
      <c r="F11952" s="2"/>
    </row>
    <row r="11953" spans="6:6">
      <c r="F11953" s="2"/>
    </row>
    <row r="11954" spans="6:6">
      <c r="F11954" s="2"/>
    </row>
    <row r="11955" spans="6:6">
      <c r="F11955" s="2"/>
    </row>
    <row r="11956" spans="6:6">
      <c r="F11956" s="2"/>
    </row>
    <row r="11957" spans="6:6">
      <c r="F11957" s="2"/>
    </row>
    <row r="11958" spans="6:6">
      <c r="F11958" s="2"/>
    </row>
    <row r="11959" spans="6:6">
      <c r="F11959" s="2"/>
    </row>
    <row r="11960" spans="6:6">
      <c r="F11960" s="2"/>
    </row>
    <row r="11961" spans="6:6">
      <c r="F11961" s="2"/>
    </row>
    <row r="11962" spans="6:6">
      <c r="F11962" s="2"/>
    </row>
    <row r="11963" spans="6:6">
      <c r="F11963" s="2"/>
    </row>
    <row r="11964" spans="6:6">
      <c r="F11964" s="2"/>
    </row>
    <row r="11965" spans="6:6">
      <c r="F11965" s="2"/>
    </row>
    <row r="11966" spans="6:6">
      <c r="F11966" s="2"/>
    </row>
    <row r="11967" spans="6:6">
      <c r="F11967" s="2"/>
    </row>
    <row r="11968" spans="6:6">
      <c r="F11968" s="2"/>
    </row>
    <row r="11969" spans="6:6">
      <c r="F11969" s="2"/>
    </row>
    <row r="11970" spans="6:6">
      <c r="F11970" s="2"/>
    </row>
    <row r="11971" spans="6:6">
      <c r="F11971" s="2"/>
    </row>
    <row r="11972" spans="6:6">
      <c r="F11972" s="2"/>
    </row>
    <row r="11973" spans="6:6">
      <c r="F11973" s="2"/>
    </row>
    <row r="11974" spans="6:6">
      <c r="F11974" s="2"/>
    </row>
    <row r="11975" spans="6:6">
      <c r="F11975" s="2"/>
    </row>
    <row r="11976" spans="6:6">
      <c r="F11976" s="2"/>
    </row>
    <row r="11977" spans="6:6">
      <c r="F11977" s="2"/>
    </row>
    <row r="11978" spans="6:6">
      <c r="F11978" s="2"/>
    </row>
    <row r="11979" spans="6:6">
      <c r="F11979" s="2"/>
    </row>
    <row r="11980" spans="6:6">
      <c r="F11980" s="2"/>
    </row>
    <row r="11981" spans="6:6">
      <c r="F11981" s="2"/>
    </row>
    <row r="11982" spans="6:6">
      <c r="F11982" s="2"/>
    </row>
    <row r="11983" spans="6:6">
      <c r="F11983" s="2"/>
    </row>
    <row r="11984" spans="6:6">
      <c r="F11984" s="2"/>
    </row>
    <row r="11985" spans="6:6">
      <c r="F11985" s="2"/>
    </row>
    <row r="11986" spans="6:6">
      <c r="F11986" s="2"/>
    </row>
    <row r="11987" spans="6:6">
      <c r="F11987" s="2"/>
    </row>
    <row r="11988" spans="6:6">
      <c r="F11988" s="2"/>
    </row>
    <row r="11989" spans="6:6">
      <c r="F11989" s="2"/>
    </row>
    <row r="11990" spans="6:6">
      <c r="F11990" s="2"/>
    </row>
    <row r="11991" spans="6:6">
      <c r="F11991" s="2"/>
    </row>
    <row r="11992" spans="6:6">
      <c r="F11992" s="2"/>
    </row>
    <row r="11993" spans="6:6">
      <c r="F11993" s="2"/>
    </row>
    <row r="11994" spans="6:6">
      <c r="F11994" s="2"/>
    </row>
    <row r="11995" spans="6:6">
      <c r="F11995" s="2"/>
    </row>
    <row r="11996" spans="6:6">
      <c r="F11996" s="2"/>
    </row>
    <row r="11997" spans="6:6">
      <c r="F11997" s="2"/>
    </row>
    <row r="11998" spans="6:6">
      <c r="F11998" s="2"/>
    </row>
    <row r="11999" spans="6:6">
      <c r="F11999" s="2"/>
    </row>
    <row r="12000" spans="6:6">
      <c r="F12000" s="2"/>
    </row>
    <row r="12001" spans="6:6">
      <c r="F12001" s="2"/>
    </row>
    <row r="12002" spans="6:6">
      <c r="F12002" s="2"/>
    </row>
    <row r="12003" spans="6:6">
      <c r="F12003" s="2"/>
    </row>
    <row r="12004" spans="6:6">
      <c r="F12004" s="2"/>
    </row>
    <row r="12005" spans="6:6">
      <c r="F12005" s="2"/>
    </row>
    <row r="12006" spans="6:6">
      <c r="F12006" s="2"/>
    </row>
    <row r="12007" spans="6:6">
      <c r="F12007" s="2"/>
    </row>
    <row r="12008" spans="6:6">
      <c r="F12008" s="2"/>
    </row>
    <row r="12009" spans="6:6">
      <c r="F12009" s="2"/>
    </row>
    <row r="12010" spans="6:6">
      <c r="F12010" s="2"/>
    </row>
    <row r="12011" spans="6:6">
      <c r="F12011" s="2"/>
    </row>
    <row r="12012" spans="6:6">
      <c r="F12012" s="2"/>
    </row>
    <row r="12013" spans="6:6">
      <c r="F12013" s="2"/>
    </row>
    <row r="12014" spans="6:6">
      <c r="F12014" s="2"/>
    </row>
    <row r="12015" spans="6:6">
      <c r="F12015" s="2"/>
    </row>
    <row r="12016" spans="6:6">
      <c r="F12016" s="2"/>
    </row>
    <row r="12017" spans="6:6">
      <c r="F12017" s="2"/>
    </row>
    <row r="12018" spans="6:6">
      <c r="F12018" s="2"/>
    </row>
    <row r="12019" spans="6:6">
      <c r="F12019" s="2"/>
    </row>
    <row r="12020" spans="6:6">
      <c r="F12020" s="2"/>
    </row>
    <row r="12021" spans="6:6">
      <c r="F12021" s="2"/>
    </row>
    <row r="12022" spans="6:6">
      <c r="F12022" s="2"/>
    </row>
    <row r="12023" spans="6:6">
      <c r="F12023" s="2"/>
    </row>
    <row r="12024" spans="6:6">
      <c r="F12024" s="2"/>
    </row>
    <row r="12025" spans="6:6">
      <c r="F12025" s="2"/>
    </row>
    <row r="12026" spans="6:6">
      <c r="F12026" s="2"/>
    </row>
    <row r="12027" spans="6:6">
      <c r="F12027" s="2"/>
    </row>
    <row r="12028" spans="6:6">
      <c r="F12028" s="2"/>
    </row>
    <row r="12029" spans="6:6">
      <c r="F12029" s="2"/>
    </row>
    <row r="12030" spans="6:6">
      <c r="F12030" s="2"/>
    </row>
    <row r="12031" spans="6:6">
      <c r="F12031" s="2"/>
    </row>
    <row r="12032" spans="6:6">
      <c r="F12032" s="2"/>
    </row>
    <row r="12033" spans="6:6">
      <c r="F12033" s="2"/>
    </row>
    <row r="12034" spans="6:6">
      <c r="F12034" s="2"/>
    </row>
    <row r="12035" spans="6:6">
      <c r="F12035" s="2"/>
    </row>
    <row r="12036" spans="6:6">
      <c r="F12036" s="2"/>
    </row>
    <row r="12037" spans="6:6">
      <c r="F12037" s="2"/>
    </row>
    <row r="12038" spans="6:6">
      <c r="F12038" s="2"/>
    </row>
    <row r="12039" spans="6:6">
      <c r="F12039" s="2"/>
    </row>
    <row r="12040" spans="6:6">
      <c r="F12040" s="2"/>
    </row>
    <row r="12041" spans="6:6">
      <c r="F12041" s="2"/>
    </row>
    <row r="12042" spans="6:6">
      <c r="F12042" s="2"/>
    </row>
    <row r="12043" spans="6:6">
      <c r="F12043" s="2"/>
    </row>
    <row r="12044" spans="6:6">
      <c r="F12044" s="2"/>
    </row>
    <row r="12045" spans="6:6">
      <c r="F12045" s="2"/>
    </row>
    <row r="12046" spans="6:6">
      <c r="F12046" s="2"/>
    </row>
    <row r="12047" spans="6:6">
      <c r="F12047" s="2"/>
    </row>
    <row r="12048" spans="6:6">
      <c r="F12048" s="2"/>
    </row>
    <row r="12049" spans="6:6">
      <c r="F12049" s="2"/>
    </row>
    <row r="12050" spans="6:6">
      <c r="F12050" s="2"/>
    </row>
    <row r="12051" spans="6:6">
      <c r="F12051" s="2"/>
    </row>
    <row r="12052" spans="6:6">
      <c r="F12052" s="2"/>
    </row>
    <row r="12053" spans="6:6">
      <c r="F12053" s="2"/>
    </row>
    <row r="12054" spans="6:6">
      <c r="F12054" s="2"/>
    </row>
    <row r="12055" spans="6:6">
      <c r="F12055" s="2"/>
    </row>
    <row r="12056" spans="6:6">
      <c r="F12056" s="2"/>
    </row>
    <row r="12057" spans="6:6">
      <c r="F12057" s="2"/>
    </row>
    <row r="12058" spans="6:6">
      <c r="F12058" s="2"/>
    </row>
    <row r="12059" spans="6:6">
      <c r="F12059" s="2"/>
    </row>
    <row r="12060" spans="6:6">
      <c r="F12060" s="2"/>
    </row>
    <row r="12061" spans="6:6">
      <c r="F12061" s="2"/>
    </row>
    <row r="12062" spans="6:6">
      <c r="F12062" s="2"/>
    </row>
    <row r="12063" spans="6:6">
      <c r="F12063" s="2"/>
    </row>
    <row r="12064" spans="6:6">
      <c r="F12064" s="2"/>
    </row>
    <row r="12065" spans="6:6">
      <c r="F12065" s="2"/>
    </row>
    <row r="12066" spans="6:6">
      <c r="F12066" s="2"/>
    </row>
    <row r="12067" spans="6:6">
      <c r="F12067" s="2"/>
    </row>
    <row r="12068" spans="6:6">
      <c r="F12068" s="2"/>
    </row>
    <row r="12069" spans="6:6">
      <c r="F12069" s="2"/>
    </row>
    <row r="12070" spans="6:6">
      <c r="F12070" s="2"/>
    </row>
    <row r="12071" spans="6:6">
      <c r="F12071" s="2"/>
    </row>
    <row r="12072" spans="6:6">
      <c r="F12072" s="2"/>
    </row>
    <row r="12073" spans="6:6">
      <c r="F12073" s="2"/>
    </row>
    <row r="12074" spans="6:6">
      <c r="F12074" s="2"/>
    </row>
    <row r="12075" spans="6:6">
      <c r="F12075" s="2"/>
    </row>
    <row r="12076" spans="6:6">
      <c r="F12076" s="2"/>
    </row>
    <row r="12077" spans="6:6">
      <c r="F12077" s="2"/>
    </row>
    <row r="12078" spans="6:6">
      <c r="F12078" s="2"/>
    </row>
    <row r="12079" spans="6:6">
      <c r="F12079" s="2"/>
    </row>
    <row r="12080" spans="6:6">
      <c r="F12080" s="2"/>
    </row>
    <row r="12081" spans="6:6">
      <c r="F12081" s="2"/>
    </row>
    <row r="12082" spans="6:6">
      <c r="F12082" s="2"/>
    </row>
    <row r="12083" spans="6:6">
      <c r="F12083" s="2"/>
    </row>
    <row r="12084" spans="6:6">
      <c r="F12084" s="2"/>
    </row>
    <row r="12085" spans="6:6">
      <c r="F12085" s="2"/>
    </row>
    <row r="12086" spans="6:6">
      <c r="F12086" s="2"/>
    </row>
    <row r="12087" spans="6:6">
      <c r="F12087" s="2"/>
    </row>
    <row r="12088" spans="6:6">
      <c r="F12088" s="2"/>
    </row>
    <row r="12089" spans="6:6">
      <c r="F12089" s="2"/>
    </row>
    <row r="12090" spans="6:6">
      <c r="F12090" s="2"/>
    </row>
    <row r="12091" spans="6:6">
      <c r="F12091" s="2"/>
    </row>
    <row r="12092" spans="6:6">
      <c r="F12092" s="2"/>
    </row>
    <row r="12093" spans="6:6">
      <c r="F12093" s="2"/>
    </row>
    <row r="12094" spans="6:6">
      <c r="F12094" s="2"/>
    </row>
    <row r="12095" spans="6:6">
      <c r="F12095" s="2"/>
    </row>
    <row r="12096" spans="6:6">
      <c r="F12096" s="2"/>
    </row>
    <row r="12097" spans="6:6">
      <c r="F12097" s="2"/>
    </row>
    <row r="12098" spans="6:6">
      <c r="F12098" s="2"/>
    </row>
    <row r="12099" spans="6:6">
      <c r="F12099" s="2"/>
    </row>
    <row r="12100" spans="6:6">
      <c r="F12100" s="2"/>
    </row>
    <row r="12101" spans="6:6">
      <c r="F12101" s="2"/>
    </row>
    <row r="12102" spans="6:6">
      <c r="F12102" s="2"/>
    </row>
    <row r="12103" spans="6:6">
      <c r="F12103" s="2"/>
    </row>
    <row r="12104" spans="6:6">
      <c r="F12104" s="2"/>
    </row>
    <row r="12105" spans="6:6">
      <c r="F12105" s="2"/>
    </row>
    <row r="12106" spans="6:6">
      <c r="F12106" s="2"/>
    </row>
    <row r="12107" spans="6:6">
      <c r="F12107" s="2"/>
    </row>
    <row r="12108" spans="6:6">
      <c r="F12108" s="2"/>
    </row>
    <row r="12109" spans="6:6">
      <c r="F12109" s="2"/>
    </row>
    <row r="12110" spans="6:6">
      <c r="F12110" s="2"/>
    </row>
    <row r="12111" spans="6:6">
      <c r="F12111" s="2"/>
    </row>
    <row r="12112" spans="6:6">
      <c r="F12112" s="2"/>
    </row>
    <row r="12113" spans="6:6">
      <c r="F12113" s="2"/>
    </row>
    <row r="12114" spans="6:6">
      <c r="F12114" s="2"/>
    </row>
    <row r="12115" spans="6:6">
      <c r="F12115" s="2"/>
    </row>
    <row r="12116" spans="6:6">
      <c r="F12116" s="2"/>
    </row>
    <row r="12117" spans="6:6">
      <c r="F12117" s="2"/>
    </row>
    <row r="12118" spans="6:6">
      <c r="F12118" s="2"/>
    </row>
    <row r="12119" spans="6:6">
      <c r="F12119" s="2"/>
    </row>
    <row r="12120" spans="6:6">
      <c r="F12120" s="2"/>
    </row>
    <row r="12121" spans="6:6">
      <c r="F12121" s="2"/>
    </row>
    <row r="12122" spans="6:6">
      <c r="F12122" s="2"/>
    </row>
    <row r="12123" spans="6:6">
      <c r="F12123" s="2"/>
    </row>
    <row r="12124" spans="6:6">
      <c r="F12124" s="2"/>
    </row>
    <row r="12125" spans="6:6">
      <c r="F12125" s="2"/>
    </row>
    <row r="12126" spans="6:6">
      <c r="F12126" s="2"/>
    </row>
    <row r="12127" spans="6:6">
      <c r="F12127" s="2"/>
    </row>
    <row r="12128" spans="6:6">
      <c r="F12128" s="2"/>
    </row>
    <row r="12129" spans="6:6">
      <c r="F12129" s="2"/>
    </row>
    <row r="12130" spans="6:6">
      <c r="F12130" s="2"/>
    </row>
    <row r="12131" spans="6:6">
      <c r="F12131" s="2"/>
    </row>
    <row r="12132" spans="6:6">
      <c r="F12132" s="2"/>
    </row>
    <row r="12133" spans="6:6">
      <c r="F12133" s="2"/>
    </row>
    <row r="12134" spans="6:6">
      <c r="F12134" s="2"/>
    </row>
    <row r="12135" spans="6:6">
      <c r="F12135" s="2"/>
    </row>
    <row r="12136" spans="6:6">
      <c r="F12136" s="2"/>
    </row>
    <row r="12137" spans="6:6">
      <c r="F12137" s="2"/>
    </row>
    <row r="12138" spans="6:6">
      <c r="F12138" s="2"/>
    </row>
    <row r="12139" spans="6:6">
      <c r="F12139" s="2"/>
    </row>
    <row r="12140" spans="6:6">
      <c r="F12140" s="2"/>
    </row>
    <row r="12141" spans="6:6">
      <c r="F12141" s="2"/>
    </row>
    <row r="12142" spans="6:6">
      <c r="F12142" s="2"/>
    </row>
    <row r="12143" spans="6:6">
      <c r="F12143" s="2"/>
    </row>
    <row r="12144" spans="6:6">
      <c r="F12144" s="2"/>
    </row>
    <row r="12145" spans="6:6">
      <c r="F12145" s="2"/>
    </row>
    <row r="12146" spans="6:6">
      <c r="F12146" s="2"/>
    </row>
    <row r="12147" spans="6:6">
      <c r="F12147" s="2"/>
    </row>
    <row r="12148" spans="6:6">
      <c r="F12148" s="2"/>
    </row>
    <row r="12149" spans="6:6">
      <c r="F12149" s="2"/>
    </row>
    <row r="12150" spans="6:6">
      <c r="F12150" s="2"/>
    </row>
    <row r="12151" spans="6:6">
      <c r="F12151" s="2"/>
    </row>
    <row r="12152" spans="6:6">
      <c r="F12152" s="2"/>
    </row>
    <row r="12153" spans="6:6">
      <c r="F12153" s="2"/>
    </row>
    <row r="12154" spans="6:6">
      <c r="F12154" s="2"/>
    </row>
    <row r="12155" spans="6:6">
      <c r="F12155" s="2"/>
    </row>
    <row r="12156" spans="6:6">
      <c r="F12156" s="2"/>
    </row>
    <row r="12157" spans="6:6">
      <c r="F12157" s="2"/>
    </row>
    <row r="12158" spans="6:6">
      <c r="F12158" s="2"/>
    </row>
    <row r="12159" spans="6:6">
      <c r="F12159" s="2"/>
    </row>
    <row r="12160" spans="6:6">
      <c r="F12160" s="2"/>
    </row>
    <row r="12161" spans="6:6">
      <c r="F12161" s="2"/>
    </row>
    <row r="12162" spans="6:6">
      <c r="F12162" s="2"/>
    </row>
    <row r="12163" spans="6:6">
      <c r="F12163" s="2"/>
    </row>
    <row r="12164" spans="6:6">
      <c r="F12164" s="2"/>
    </row>
    <row r="12165" spans="6:6">
      <c r="F12165" s="2"/>
    </row>
    <row r="12166" spans="6:6">
      <c r="F12166" s="2"/>
    </row>
    <row r="12167" spans="6:6">
      <c r="F12167" s="2"/>
    </row>
    <row r="12168" spans="6:6">
      <c r="F12168" s="2"/>
    </row>
    <row r="12169" spans="6:6">
      <c r="F12169" s="2"/>
    </row>
    <row r="12170" spans="6:6">
      <c r="F12170" s="2"/>
    </row>
    <row r="12171" spans="6:6">
      <c r="F12171" s="2"/>
    </row>
    <row r="12172" spans="6:6">
      <c r="F12172" s="2"/>
    </row>
    <row r="12173" spans="6:6">
      <c r="F12173" s="2"/>
    </row>
    <row r="12174" spans="6:6">
      <c r="F12174" s="2"/>
    </row>
    <row r="12175" spans="6:6">
      <c r="F12175" s="2"/>
    </row>
    <row r="12176" spans="6:6">
      <c r="F12176" s="2"/>
    </row>
    <row r="12177" spans="6:6">
      <c r="F12177" s="2"/>
    </row>
    <row r="12178" spans="6:6">
      <c r="F12178" s="2"/>
    </row>
    <row r="12179" spans="6:6">
      <c r="F12179" s="2"/>
    </row>
    <row r="12180" spans="6:6">
      <c r="F12180" s="2"/>
    </row>
    <row r="12181" spans="6:6">
      <c r="F12181" s="2"/>
    </row>
    <row r="12182" spans="6:6">
      <c r="F12182" s="2"/>
    </row>
    <row r="12183" spans="6:6">
      <c r="F12183" s="2"/>
    </row>
    <row r="12184" spans="6:6">
      <c r="F12184" s="2"/>
    </row>
    <row r="12185" spans="6:6">
      <c r="F12185" s="2"/>
    </row>
    <row r="12186" spans="6:6">
      <c r="F12186" s="2"/>
    </row>
    <row r="12187" spans="6:6">
      <c r="F12187" s="2"/>
    </row>
    <row r="12188" spans="6:6">
      <c r="F12188" s="2"/>
    </row>
    <row r="12189" spans="6:6">
      <c r="F12189" s="2"/>
    </row>
    <row r="12190" spans="6:6">
      <c r="F12190" s="2"/>
    </row>
    <row r="12191" spans="6:6">
      <c r="F12191" s="2"/>
    </row>
    <row r="12192" spans="6:6">
      <c r="F12192" s="2"/>
    </row>
    <row r="12193" spans="6:6">
      <c r="F12193" s="2"/>
    </row>
    <row r="12194" spans="6:6">
      <c r="F12194" s="2"/>
    </row>
    <row r="12195" spans="6:6">
      <c r="F12195" s="2"/>
    </row>
    <row r="12196" spans="6:6">
      <c r="F12196" s="2"/>
    </row>
    <row r="12197" spans="6:6">
      <c r="F12197" s="2"/>
    </row>
    <row r="12198" spans="6:6">
      <c r="F12198" s="2"/>
    </row>
    <row r="12199" spans="6:6">
      <c r="F12199" s="2"/>
    </row>
    <row r="12200" spans="6:6">
      <c r="F12200" s="2"/>
    </row>
    <row r="12201" spans="6:6">
      <c r="F12201" s="2"/>
    </row>
    <row r="12202" spans="6:6">
      <c r="F12202" s="2"/>
    </row>
    <row r="12203" spans="6:6">
      <c r="F12203" s="2"/>
    </row>
    <row r="12204" spans="6:6">
      <c r="F12204" s="2"/>
    </row>
    <row r="12205" spans="6:6">
      <c r="F12205" s="2"/>
    </row>
    <row r="12206" spans="6:6">
      <c r="F12206" s="2"/>
    </row>
    <row r="12207" spans="6:6">
      <c r="F12207" s="2"/>
    </row>
    <row r="12208" spans="6:6">
      <c r="F12208" s="2"/>
    </row>
    <row r="12209" spans="6:6">
      <c r="F12209" s="2"/>
    </row>
    <row r="12210" spans="6:6">
      <c r="F12210" s="2"/>
    </row>
    <row r="12211" spans="6:6">
      <c r="F12211" s="2"/>
    </row>
    <row r="12212" spans="6:6">
      <c r="F12212" s="2"/>
    </row>
    <row r="12213" spans="6:6">
      <c r="F12213" s="2"/>
    </row>
    <row r="12214" spans="6:6">
      <c r="F12214" s="2"/>
    </row>
    <row r="12215" spans="6:6">
      <c r="F12215" s="2"/>
    </row>
    <row r="12216" spans="6:6">
      <c r="F12216" s="2"/>
    </row>
    <row r="12217" spans="6:6">
      <c r="F12217" s="2"/>
    </row>
    <row r="12218" spans="6:6">
      <c r="F12218" s="2"/>
    </row>
    <row r="12219" spans="6:6">
      <c r="F12219" s="2"/>
    </row>
    <row r="12220" spans="6:6">
      <c r="F12220" s="2"/>
    </row>
    <row r="12221" spans="6:6">
      <c r="F12221" s="2"/>
    </row>
    <row r="12222" spans="6:6">
      <c r="F12222" s="2"/>
    </row>
    <row r="12223" spans="6:6">
      <c r="F12223" s="2"/>
    </row>
    <row r="12224" spans="6:6">
      <c r="F12224" s="2"/>
    </row>
    <row r="12225" spans="6:6">
      <c r="F12225" s="2"/>
    </row>
    <row r="12226" spans="6:6">
      <c r="F12226" s="2"/>
    </row>
    <row r="12227" spans="6:6">
      <c r="F12227" s="2"/>
    </row>
    <row r="12228" spans="6:6">
      <c r="F12228" s="2"/>
    </row>
    <row r="12229" spans="6:6">
      <c r="F12229" s="2"/>
    </row>
    <row r="12230" spans="6:6">
      <c r="F12230" s="2"/>
    </row>
    <row r="12231" spans="6:6">
      <c r="F12231" s="2"/>
    </row>
    <row r="12232" spans="6:6">
      <c r="F12232" s="2"/>
    </row>
    <row r="12233" spans="6:6">
      <c r="F12233" s="2"/>
    </row>
    <row r="12234" spans="6:6">
      <c r="F12234" s="2"/>
    </row>
    <row r="12235" spans="6:6">
      <c r="F12235" s="2"/>
    </row>
    <row r="12236" spans="6:6">
      <c r="F12236" s="2"/>
    </row>
    <row r="12237" spans="6:6">
      <c r="F12237" s="2"/>
    </row>
    <row r="12238" spans="6:6">
      <c r="F12238" s="2"/>
    </row>
    <row r="12239" spans="6:6">
      <c r="F12239" s="2"/>
    </row>
    <row r="12240" spans="6:6">
      <c r="F12240" s="2"/>
    </row>
    <row r="12241" spans="6:6">
      <c r="F12241" s="2"/>
    </row>
    <row r="12242" spans="6:6">
      <c r="F12242" s="2"/>
    </row>
    <row r="12243" spans="6:6">
      <c r="F12243" s="2"/>
    </row>
    <row r="12244" spans="6:6">
      <c r="F12244" s="2"/>
    </row>
    <row r="12245" spans="6:6">
      <c r="F12245" s="2"/>
    </row>
    <row r="12246" spans="6:6">
      <c r="F12246" s="2"/>
    </row>
    <row r="12247" spans="6:6">
      <c r="F12247" s="2"/>
    </row>
    <row r="12248" spans="6:6">
      <c r="F12248" s="2"/>
    </row>
    <row r="12249" spans="6:6">
      <c r="F12249" s="2"/>
    </row>
    <row r="12250" spans="6:6">
      <c r="F12250" s="2"/>
    </row>
    <row r="12251" spans="6:6">
      <c r="F12251" s="2"/>
    </row>
    <row r="12252" spans="6:6">
      <c r="F12252" s="2"/>
    </row>
    <row r="12253" spans="6:6">
      <c r="F12253" s="2"/>
    </row>
    <row r="12254" spans="6:6">
      <c r="F12254" s="2"/>
    </row>
    <row r="12255" spans="6:6">
      <c r="F12255" s="2"/>
    </row>
    <row r="12256" spans="6:6">
      <c r="F12256" s="2"/>
    </row>
    <row r="12257" spans="6:6">
      <c r="F12257" s="2"/>
    </row>
    <row r="12258" spans="6:6">
      <c r="F12258" s="2"/>
    </row>
    <row r="12259" spans="6:6">
      <c r="F12259" s="2"/>
    </row>
    <row r="12260" spans="6:6">
      <c r="F12260" s="2"/>
    </row>
    <row r="12261" spans="6:6">
      <c r="F12261" s="2"/>
    </row>
    <row r="12262" spans="6:6">
      <c r="F12262" s="2"/>
    </row>
    <row r="12263" spans="6:6">
      <c r="F12263" s="2"/>
    </row>
    <row r="12264" spans="6:6">
      <c r="F12264" s="2"/>
    </row>
    <row r="12265" spans="6:6">
      <c r="F12265" s="2"/>
    </row>
    <row r="12266" spans="6:6">
      <c r="F12266" s="2"/>
    </row>
    <row r="12267" spans="6:6">
      <c r="F12267" s="2"/>
    </row>
    <row r="12268" spans="6:6">
      <c r="F12268" s="2"/>
    </row>
    <row r="12269" spans="6:6">
      <c r="F12269" s="2"/>
    </row>
    <row r="12270" spans="6:6">
      <c r="F12270" s="2"/>
    </row>
    <row r="12271" spans="6:6">
      <c r="F12271" s="2"/>
    </row>
    <row r="12272" spans="6:6">
      <c r="F12272" s="2"/>
    </row>
    <row r="12273" spans="6:6">
      <c r="F12273" s="2"/>
    </row>
    <row r="12274" spans="6:6">
      <c r="F12274" s="2"/>
    </row>
    <row r="12275" spans="6:6">
      <c r="F12275" s="2"/>
    </row>
    <row r="12276" spans="6:6">
      <c r="F12276" s="2"/>
    </row>
    <row r="12277" spans="6:6">
      <c r="F12277" s="2"/>
    </row>
    <row r="12278" spans="6:6">
      <c r="F12278" s="2"/>
    </row>
    <row r="12279" spans="6:6">
      <c r="F12279" s="2"/>
    </row>
    <row r="12280" spans="6:6">
      <c r="F12280" s="2"/>
    </row>
    <row r="12281" spans="6:6">
      <c r="F12281" s="2"/>
    </row>
    <row r="12282" spans="6:6">
      <c r="F12282" s="2"/>
    </row>
    <row r="12283" spans="6:6">
      <c r="F12283" s="2"/>
    </row>
    <row r="12284" spans="6:6">
      <c r="F12284" s="2"/>
    </row>
    <row r="12285" spans="6:6">
      <c r="F12285" s="2"/>
    </row>
    <row r="12286" spans="6:6">
      <c r="F12286" s="2"/>
    </row>
    <row r="12287" spans="6:6">
      <c r="F12287" s="2"/>
    </row>
    <row r="12288" spans="6:6">
      <c r="F12288" s="2"/>
    </row>
    <row r="12289" spans="6:6">
      <c r="F12289" s="2"/>
    </row>
    <row r="12290" spans="6:6">
      <c r="F12290" s="2"/>
    </row>
    <row r="12291" spans="6:6">
      <c r="F12291" s="2"/>
    </row>
    <row r="12292" spans="6:6">
      <c r="F12292" s="2"/>
    </row>
    <row r="12293" spans="6:6">
      <c r="F12293" s="2"/>
    </row>
    <row r="12294" spans="6:6">
      <c r="F12294" s="2"/>
    </row>
    <row r="12295" spans="6:6">
      <c r="F12295" s="2"/>
    </row>
    <row r="12296" spans="6:6">
      <c r="F12296" s="2"/>
    </row>
    <row r="12297" spans="6:6">
      <c r="F12297" s="2"/>
    </row>
    <row r="12298" spans="6:6">
      <c r="F12298" s="2"/>
    </row>
    <row r="12299" spans="6:6">
      <c r="F12299" s="2"/>
    </row>
    <row r="12300" spans="6:6">
      <c r="F12300" s="2"/>
    </row>
    <row r="12301" spans="6:6">
      <c r="F12301" s="2"/>
    </row>
    <row r="12302" spans="6:6">
      <c r="F12302" s="2"/>
    </row>
    <row r="12303" spans="6:6">
      <c r="F12303" s="2"/>
    </row>
    <row r="12304" spans="6:6">
      <c r="F12304" s="2"/>
    </row>
    <row r="12305" spans="6:6">
      <c r="F12305" s="2"/>
    </row>
    <row r="12306" spans="6:6">
      <c r="F12306" s="2"/>
    </row>
    <row r="12307" spans="6:6">
      <c r="F12307" s="2"/>
    </row>
    <row r="12308" spans="6:6">
      <c r="F12308" s="2"/>
    </row>
    <row r="12309" spans="6:6">
      <c r="F12309" s="2"/>
    </row>
    <row r="12310" spans="6:6">
      <c r="F12310" s="2"/>
    </row>
    <row r="12311" spans="6:6">
      <c r="F12311" s="2"/>
    </row>
    <row r="12312" spans="6:6">
      <c r="F12312" s="2"/>
    </row>
    <row r="12313" spans="6:6">
      <c r="F12313" s="2"/>
    </row>
    <row r="12314" spans="6:6">
      <c r="F12314" s="2"/>
    </row>
    <row r="12315" spans="6:6">
      <c r="F12315" s="2"/>
    </row>
    <row r="12316" spans="6:6">
      <c r="F12316" s="2"/>
    </row>
    <row r="12317" spans="6:6">
      <c r="F12317" s="2"/>
    </row>
    <row r="12318" spans="6:6">
      <c r="F12318" s="2"/>
    </row>
    <row r="12319" spans="6:6">
      <c r="F12319" s="2"/>
    </row>
    <row r="12320" spans="6:6">
      <c r="F12320" s="2"/>
    </row>
    <row r="12321" spans="6:6">
      <c r="F12321" s="2"/>
    </row>
    <row r="12322" spans="6:6">
      <c r="F12322" s="2"/>
    </row>
    <row r="12323" spans="6:6">
      <c r="F12323" s="2"/>
    </row>
    <row r="12324" spans="6:6">
      <c r="F12324" s="2"/>
    </row>
    <row r="12325" spans="6:6">
      <c r="F12325" s="2"/>
    </row>
    <row r="12326" spans="6:6">
      <c r="F12326" s="2"/>
    </row>
    <row r="12327" spans="6:6">
      <c r="F12327" s="2"/>
    </row>
    <row r="12328" spans="6:6">
      <c r="F12328" s="2"/>
    </row>
    <row r="12329" spans="6:6">
      <c r="F12329" s="2"/>
    </row>
    <row r="12330" spans="6:6">
      <c r="F12330" s="2"/>
    </row>
    <row r="12331" spans="6:6">
      <c r="F12331" s="2"/>
    </row>
    <row r="12332" spans="6:6">
      <c r="F12332" s="2"/>
    </row>
    <row r="12333" spans="6:6">
      <c r="F12333" s="2"/>
    </row>
    <row r="12334" spans="6:6">
      <c r="F12334" s="2"/>
    </row>
    <row r="12335" spans="6:6">
      <c r="F12335" s="2"/>
    </row>
    <row r="12336" spans="6:6">
      <c r="F12336" s="2"/>
    </row>
    <row r="12337" spans="6:6">
      <c r="F12337" s="2"/>
    </row>
    <row r="12338" spans="6:6">
      <c r="F12338" s="2"/>
    </row>
    <row r="12339" spans="6:6">
      <c r="F12339" s="2"/>
    </row>
    <row r="12340" spans="6:6">
      <c r="F12340" s="2"/>
    </row>
    <row r="12341" spans="6:6">
      <c r="F12341" s="2"/>
    </row>
    <row r="12342" spans="6:6">
      <c r="F12342" s="2"/>
    </row>
    <row r="12343" spans="6:6">
      <c r="F12343" s="2"/>
    </row>
    <row r="12344" spans="6:6">
      <c r="F12344" s="2"/>
    </row>
    <row r="12345" spans="6:6">
      <c r="F12345" s="2"/>
    </row>
    <row r="12346" spans="6:6">
      <c r="F12346" s="2"/>
    </row>
    <row r="12347" spans="6:6">
      <c r="F12347" s="2"/>
    </row>
    <row r="12348" spans="6:6">
      <c r="F12348" s="2"/>
    </row>
    <row r="12349" spans="6:6">
      <c r="F12349" s="2"/>
    </row>
    <row r="12350" spans="6:6">
      <c r="F12350" s="2"/>
    </row>
    <row r="12351" spans="6:6">
      <c r="F12351" s="2"/>
    </row>
    <row r="12352" spans="6:6">
      <c r="F12352" s="2"/>
    </row>
    <row r="12353" spans="6:6">
      <c r="F12353" s="2"/>
    </row>
    <row r="12354" spans="6:6">
      <c r="F12354" s="2"/>
    </row>
    <row r="12355" spans="6:6">
      <c r="F12355" s="2"/>
    </row>
    <row r="12356" spans="6:6">
      <c r="F12356" s="2"/>
    </row>
    <row r="12357" spans="6:6">
      <c r="F12357" s="2"/>
    </row>
    <row r="12358" spans="6:6">
      <c r="F12358" s="2"/>
    </row>
    <row r="12359" spans="6:6">
      <c r="F12359" s="2"/>
    </row>
    <row r="12360" spans="6:6">
      <c r="F12360" s="2"/>
    </row>
    <row r="12361" spans="6:6">
      <c r="F12361" s="2"/>
    </row>
    <row r="12362" spans="6:6">
      <c r="F12362" s="2"/>
    </row>
    <row r="12363" spans="6:6">
      <c r="F12363" s="2"/>
    </row>
    <row r="12364" spans="6:6">
      <c r="F12364" s="2"/>
    </row>
    <row r="12365" spans="6:6">
      <c r="F12365" s="2"/>
    </row>
    <row r="12366" spans="6:6">
      <c r="F12366" s="2"/>
    </row>
    <row r="12367" spans="6:6">
      <c r="F12367" s="2"/>
    </row>
    <row r="12368" spans="6:6">
      <c r="F12368" s="2"/>
    </row>
    <row r="12369" spans="6:6">
      <c r="F12369" s="2"/>
    </row>
    <row r="12370" spans="6:6">
      <c r="F12370" s="2"/>
    </row>
    <row r="12371" spans="6:6">
      <c r="F12371" s="2"/>
    </row>
    <row r="12372" spans="6:6">
      <c r="F12372" s="2"/>
    </row>
    <row r="12373" spans="6:6">
      <c r="F12373" s="2"/>
    </row>
    <row r="12374" spans="6:6">
      <c r="F12374" s="2"/>
    </row>
    <row r="12375" spans="6:6">
      <c r="F12375" s="2"/>
    </row>
    <row r="12376" spans="6:6">
      <c r="F12376" s="2"/>
    </row>
    <row r="12377" spans="6:6">
      <c r="F12377" s="2"/>
    </row>
    <row r="12378" spans="6:6">
      <c r="F12378" s="2"/>
    </row>
    <row r="12379" spans="6:6">
      <c r="F12379" s="2"/>
    </row>
    <row r="12380" spans="6:6">
      <c r="F12380" s="2"/>
    </row>
    <row r="12381" spans="6:6">
      <c r="F12381" s="2"/>
    </row>
    <row r="12382" spans="6:6">
      <c r="F12382" s="2"/>
    </row>
    <row r="12383" spans="6:6">
      <c r="F12383" s="2"/>
    </row>
    <row r="12384" spans="6:6">
      <c r="F12384" s="2"/>
    </row>
    <row r="12385" spans="6:6">
      <c r="F12385" s="2"/>
    </row>
    <row r="12386" spans="6:6">
      <c r="F12386" s="2"/>
    </row>
    <row r="12387" spans="6:6">
      <c r="F12387" s="2"/>
    </row>
    <row r="12388" spans="6:6">
      <c r="F12388" s="2"/>
    </row>
    <row r="12389" spans="6:6">
      <c r="F12389" s="2"/>
    </row>
    <row r="12390" spans="6:6">
      <c r="F12390" s="2"/>
    </row>
    <row r="12391" spans="6:6">
      <c r="F12391" s="2"/>
    </row>
    <row r="12392" spans="6:6">
      <c r="F12392" s="2"/>
    </row>
    <row r="12393" spans="6:6">
      <c r="F12393" s="2"/>
    </row>
    <row r="12394" spans="6:6">
      <c r="F12394" s="2"/>
    </row>
    <row r="12395" spans="6:6">
      <c r="F12395" s="2"/>
    </row>
    <row r="12396" spans="6:6">
      <c r="F12396" s="2"/>
    </row>
    <row r="12397" spans="6:6">
      <c r="F12397" s="2"/>
    </row>
    <row r="12398" spans="6:6">
      <c r="F12398" s="2"/>
    </row>
    <row r="12399" spans="6:6">
      <c r="F12399" s="2"/>
    </row>
    <row r="12400" spans="6:6">
      <c r="F12400" s="2"/>
    </row>
    <row r="12401" spans="6:6">
      <c r="F12401" s="2"/>
    </row>
    <row r="12402" spans="6:6">
      <c r="F12402" s="2"/>
    </row>
    <row r="12403" spans="6:6">
      <c r="F12403" s="2"/>
    </row>
    <row r="12404" spans="6:6">
      <c r="F12404" s="2"/>
    </row>
    <row r="12405" spans="6:6">
      <c r="F12405" s="2"/>
    </row>
    <row r="12406" spans="6:6">
      <c r="F12406" s="2"/>
    </row>
    <row r="12407" spans="6:6">
      <c r="F12407" s="2"/>
    </row>
    <row r="12408" spans="6:6">
      <c r="F12408" s="2"/>
    </row>
    <row r="12409" spans="6:6">
      <c r="F12409" s="2"/>
    </row>
    <row r="12410" spans="6:6">
      <c r="F12410" s="2"/>
    </row>
    <row r="12411" spans="6:6">
      <c r="F12411" s="2"/>
    </row>
    <row r="12412" spans="6:6">
      <c r="F12412" s="2"/>
    </row>
    <row r="12413" spans="6:6">
      <c r="F12413" s="2"/>
    </row>
    <row r="12414" spans="6:6">
      <c r="F12414" s="2"/>
    </row>
    <row r="12415" spans="6:6">
      <c r="F12415" s="2"/>
    </row>
    <row r="12416" spans="6:6">
      <c r="F12416" s="2"/>
    </row>
    <row r="12417" spans="6:6">
      <c r="F12417" s="2"/>
    </row>
    <row r="12418" spans="6:6">
      <c r="F12418" s="2"/>
    </row>
    <row r="12419" spans="6:6">
      <c r="F12419" s="2"/>
    </row>
    <row r="12420" spans="6:6">
      <c r="F12420" s="2"/>
    </row>
    <row r="12421" spans="6:6">
      <c r="F12421" s="2"/>
    </row>
    <row r="12422" spans="6:6">
      <c r="F12422" s="2"/>
    </row>
    <row r="12423" spans="6:6">
      <c r="F12423" s="2"/>
    </row>
    <row r="12424" spans="6:6">
      <c r="F12424" s="2"/>
    </row>
    <row r="12425" spans="6:6">
      <c r="F12425" s="2"/>
    </row>
    <row r="12426" spans="6:6">
      <c r="F12426" s="2"/>
    </row>
    <row r="12427" spans="6:6">
      <c r="F12427" s="2"/>
    </row>
    <row r="12428" spans="6:6">
      <c r="F12428" s="2"/>
    </row>
    <row r="12429" spans="6:6">
      <c r="F12429" s="2"/>
    </row>
    <row r="12430" spans="6:6">
      <c r="F12430" s="2"/>
    </row>
    <row r="12431" spans="6:6">
      <c r="F12431" s="2"/>
    </row>
    <row r="12432" spans="6:6">
      <c r="F12432" s="2"/>
    </row>
    <row r="12433" spans="6:6">
      <c r="F12433" s="2"/>
    </row>
    <row r="12434" spans="6:6">
      <c r="F12434" s="2"/>
    </row>
    <row r="12435" spans="6:6">
      <c r="F12435" s="2"/>
    </row>
    <row r="12436" spans="6:6">
      <c r="F12436" s="2"/>
    </row>
    <row r="12437" spans="6:6">
      <c r="F12437" s="2"/>
    </row>
    <row r="12438" spans="6:6">
      <c r="F12438" s="2"/>
    </row>
    <row r="12439" spans="6:6">
      <c r="F12439" s="2"/>
    </row>
    <row r="12440" spans="6:6">
      <c r="F12440" s="2"/>
    </row>
    <row r="12441" spans="6:6">
      <c r="F12441" s="2"/>
    </row>
    <row r="12442" spans="6:6">
      <c r="F12442" s="2"/>
    </row>
    <row r="12443" spans="6:6">
      <c r="F12443" s="2"/>
    </row>
    <row r="12444" spans="6:6">
      <c r="F12444" s="2"/>
    </row>
    <row r="12445" spans="6:6">
      <c r="F12445" s="2"/>
    </row>
    <row r="12446" spans="6:6">
      <c r="F12446" s="2"/>
    </row>
    <row r="12447" spans="6:6">
      <c r="F12447" s="2"/>
    </row>
    <row r="12448" spans="6:6">
      <c r="F12448" s="2"/>
    </row>
    <row r="12449" spans="6:6">
      <c r="F12449" s="2"/>
    </row>
    <row r="12450" spans="6:6">
      <c r="F12450" s="2"/>
    </row>
    <row r="12451" spans="6:6">
      <c r="F12451" s="2"/>
    </row>
    <row r="12452" spans="6:6">
      <c r="F12452" s="2"/>
    </row>
    <row r="12453" spans="6:6">
      <c r="F12453" s="2"/>
    </row>
    <row r="12454" spans="6:6">
      <c r="F12454" s="2"/>
    </row>
    <row r="12455" spans="6:6">
      <c r="F12455" s="2"/>
    </row>
    <row r="12456" spans="6:6">
      <c r="F12456" s="2"/>
    </row>
    <row r="12457" spans="6:6">
      <c r="F12457" s="2"/>
    </row>
    <row r="12458" spans="6:6">
      <c r="F12458" s="2"/>
    </row>
    <row r="12459" spans="6:6">
      <c r="F12459" s="2"/>
    </row>
    <row r="12460" spans="6:6">
      <c r="F12460" s="2"/>
    </row>
    <row r="12461" spans="6:6">
      <c r="F12461" s="2"/>
    </row>
    <row r="12462" spans="6:6">
      <c r="F12462" s="2"/>
    </row>
    <row r="12463" spans="6:6">
      <c r="F12463" s="2"/>
    </row>
    <row r="12464" spans="6:6">
      <c r="F12464" s="2"/>
    </row>
    <row r="12465" spans="6:6">
      <c r="F12465" s="2"/>
    </row>
    <row r="12466" spans="6:6">
      <c r="F12466" s="2"/>
    </row>
    <row r="12467" spans="6:6">
      <c r="F12467" s="2"/>
    </row>
    <row r="12468" spans="6:6">
      <c r="F12468" s="2"/>
    </row>
    <row r="12469" spans="6:6">
      <c r="F12469" s="2"/>
    </row>
    <row r="12470" spans="6:6">
      <c r="F12470" s="2"/>
    </row>
    <row r="12471" spans="6:6">
      <c r="F12471" s="2"/>
    </row>
    <row r="12472" spans="6:6">
      <c r="F12472" s="2"/>
    </row>
    <row r="12473" spans="6:6">
      <c r="F12473" s="2"/>
    </row>
    <row r="12474" spans="6:6">
      <c r="F12474" s="2"/>
    </row>
    <row r="12475" spans="6:6">
      <c r="F12475" s="2"/>
    </row>
    <row r="12476" spans="6:6">
      <c r="F12476" s="2"/>
    </row>
    <row r="12477" spans="6:6">
      <c r="F12477" s="2"/>
    </row>
    <row r="12478" spans="6:6">
      <c r="F12478" s="2"/>
    </row>
    <row r="12479" spans="6:6">
      <c r="F12479" s="2"/>
    </row>
    <row r="12480" spans="6:6">
      <c r="F12480" s="2"/>
    </row>
    <row r="12481" spans="6:6">
      <c r="F12481" s="2"/>
    </row>
    <row r="12482" spans="6:6">
      <c r="F12482" s="2"/>
    </row>
    <row r="12483" spans="6:6">
      <c r="F12483" s="2"/>
    </row>
    <row r="12484" spans="6:6">
      <c r="F12484" s="2"/>
    </row>
    <row r="12485" spans="6:6">
      <c r="F12485" s="2"/>
    </row>
    <row r="12486" spans="6:6">
      <c r="F12486" s="2"/>
    </row>
    <row r="12487" spans="6:6">
      <c r="F12487" s="2"/>
    </row>
    <row r="12488" spans="6:6">
      <c r="F12488" s="2"/>
    </row>
    <row r="12489" spans="6:6">
      <c r="F12489" s="2"/>
    </row>
    <row r="12490" spans="6:6">
      <c r="F12490" s="2"/>
    </row>
    <row r="12491" spans="6:6">
      <c r="F12491" s="2"/>
    </row>
    <row r="12492" spans="6:6">
      <c r="F12492" s="2"/>
    </row>
    <row r="12493" spans="6:6">
      <c r="F12493" s="2"/>
    </row>
    <row r="12494" spans="6:6">
      <c r="F12494" s="2"/>
    </row>
    <row r="12495" spans="6:6">
      <c r="F12495" s="2"/>
    </row>
    <row r="12496" spans="6:6">
      <c r="F12496" s="2"/>
    </row>
    <row r="12497" spans="6:6">
      <c r="F12497" s="2"/>
    </row>
    <row r="12498" spans="6:6">
      <c r="F12498" s="2"/>
    </row>
    <row r="12499" spans="6:6">
      <c r="F12499" s="2"/>
    </row>
    <row r="12500" spans="6:6">
      <c r="F12500" s="2"/>
    </row>
    <row r="12501" spans="6:6">
      <c r="F12501" s="2"/>
    </row>
    <row r="12502" spans="6:6">
      <c r="F12502" s="2"/>
    </row>
    <row r="12503" spans="6:6">
      <c r="F12503" s="2"/>
    </row>
    <row r="12504" spans="6:6">
      <c r="F12504" s="2"/>
    </row>
    <row r="12505" spans="6:6">
      <c r="F12505" s="2"/>
    </row>
    <row r="12506" spans="6:6">
      <c r="F12506" s="2"/>
    </row>
    <row r="12507" spans="6:6">
      <c r="F12507" s="2"/>
    </row>
    <row r="12508" spans="6:6">
      <c r="F12508" s="2"/>
    </row>
    <row r="12509" spans="6:6">
      <c r="F12509" s="2"/>
    </row>
    <row r="12510" spans="6:6">
      <c r="F12510" s="2"/>
    </row>
    <row r="12511" spans="6:6">
      <c r="F12511" s="2"/>
    </row>
    <row r="12512" spans="6:6">
      <c r="F12512" s="2"/>
    </row>
    <row r="12513" spans="6:6">
      <c r="F12513" s="2"/>
    </row>
    <row r="12514" spans="6:6">
      <c r="F12514" s="2"/>
    </row>
    <row r="12515" spans="6:6">
      <c r="F12515" s="2"/>
    </row>
    <row r="12516" spans="6:6">
      <c r="F12516" s="2"/>
    </row>
    <row r="12517" spans="6:6">
      <c r="F12517" s="2"/>
    </row>
    <row r="12518" spans="6:6">
      <c r="F12518" s="2"/>
    </row>
    <row r="12519" spans="6:6">
      <c r="F12519" s="2"/>
    </row>
    <row r="12520" spans="6:6">
      <c r="F12520" s="2"/>
    </row>
    <row r="12521" spans="6:6">
      <c r="F12521" s="2"/>
    </row>
    <row r="12522" spans="6:6">
      <c r="F12522" s="2"/>
    </row>
    <row r="12523" spans="6:6">
      <c r="F12523" s="2"/>
    </row>
    <row r="12524" spans="6:6">
      <c r="F12524" s="2"/>
    </row>
    <row r="12525" spans="6:6">
      <c r="F12525" s="2"/>
    </row>
    <row r="12526" spans="6:6">
      <c r="F12526" s="2"/>
    </row>
    <row r="12527" spans="6:6">
      <c r="F12527" s="2"/>
    </row>
    <row r="12528" spans="6:6">
      <c r="F12528" s="2"/>
    </row>
    <row r="12529" spans="6:6">
      <c r="F12529" s="2"/>
    </row>
    <row r="12530" spans="6:6">
      <c r="F12530" s="2"/>
    </row>
    <row r="12531" spans="6:6">
      <c r="F12531" s="2"/>
    </row>
    <row r="12532" spans="6:6">
      <c r="F12532" s="2"/>
    </row>
    <row r="12533" spans="6:6">
      <c r="F12533" s="2"/>
    </row>
    <row r="12534" spans="6:6">
      <c r="F12534" s="2"/>
    </row>
    <row r="12535" spans="6:6">
      <c r="F12535" s="2"/>
    </row>
    <row r="12536" spans="6:6">
      <c r="F12536" s="2"/>
    </row>
    <row r="12537" spans="6:6">
      <c r="F12537" s="2"/>
    </row>
    <row r="12538" spans="6:6">
      <c r="F12538" s="2"/>
    </row>
    <row r="12539" spans="6:6">
      <c r="F12539" s="2"/>
    </row>
    <row r="12540" spans="6:6">
      <c r="F12540" s="2"/>
    </row>
    <row r="12541" spans="6:6">
      <c r="F12541" s="2"/>
    </row>
    <row r="12542" spans="6:6">
      <c r="F12542" s="2"/>
    </row>
    <row r="12543" spans="6:6">
      <c r="F12543" s="2"/>
    </row>
    <row r="12544" spans="6:6">
      <c r="F12544" s="2"/>
    </row>
    <row r="12545" spans="6:6">
      <c r="F12545" s="2"/>
    </row>
    <row r="12546" spans="6:6">
      <c r="F12546" s="2"/>
    </row>
    <row r="12547" spans="6:6">
      <c r="F12547" s="2"/>
    </row>
    <row r="12548" spans="6:6">
      <c r="F12548" s="2"/>
    </row>
    <row r="12549" spans="6:6">
      <c r="F12549" s="2"/>
    </row>
    <row r="12550" spans="6:6">
      <c r="F12550" s="2"/>
    </row>
    <row r="12551" spans="6:6">
      <c r="F12551" s="2"/>
    </row>
    <row r="12552" spans="6:6">
      <c r="F12552" s="2"/>
    </row>
    <row r="12553" spans="6:6">
      <c r="F12553" s="2"/>
    </row>
    <row r="12554" spans="6:6">
      <c r="F12554" s="2"/>
    </row>
    <row r="12555" spans="6:6">
      <c r="F12555" s="2"/>
    </row>
    <row r="12556" spans="6:6">
      <c r="F12556" s="2"/>
    </row>
    <row r="12557" spans="6:6">
      <c r="F12557" s="2"/>
    </row>
    <row r="12558" spans="6:6">
      <c r="F12558" s="2"/>
    </row>
    <row r="12559" spans="6:6">
      <c r="F12559" s="2"/>
    </row>
    <row r="12560" spans="6:6">
      <c r="F12560" s="2"/>
    </row>
    <row r="12561" spans="6:6">
      <c r="F12561" s="2"/>
    </row>
    <row r="12562" spans="6:6">
      <c r="F12562" s="2"/>
    </row>
    <row r="12563" spans="6:6">
      <c r="F12563" s="2"/>
    </row>
    <row r="12564" spans="6:6">
      <c r="F12564" s="2"/>
    </row>
    <row r="12565" spans="6:6">
      <c r="F12565" s="2"/>
    </row>
    <row r="12566" spans="6:6">
      <c r="F12566" s="2"/>
    </row>
    <row r="12567" spans="6:6">
      <c r="F12567" s="2"/>
    </row>
    <row r="12568" spans="6:6">
      <c r="F12568" s="2"/>
    </row>
    <row r="12569" spans="6:6">
      <c r="F12569" s="2"/>
    </row>
    <row r="12570" spans="6:6">
      <c r="F12570" s="2"/>
    </row>
    <row r="12571" spans="6:6">
      <c r="F12571" s="2"/>
    </row>
    <row r="12572" spans="6:6">
      <c r="F12572" s="2"/>
    </row>
    <row r="12573" spans="6:6">
      <c r="F12573" s="2"/>
    </row>
    <row r="12574" spans="6:6">
      <c r="F12574" s="2"/>
    </row>
    <row r="12575" spans="6:6">
      <c r="F12575" s="2"/>
    </row>
    <row r="12576" spans="6:6">
      <c r="F12576" s="2"/>
    </row>
    <row r="12577" spans="6:6">
      <c r="F12577" s="2"/>
    </row>
    <row r="12578" spans="6:6">
      <c r="F12578" s="2"/>
    </row>
    <row r="12579" spans="6:6">
      <c r="F12579" s="2"/>
    </row>
    <row r="12580" spans="6:6">
      <c r="F12580" s="2"/>
    </row>
    <row r="12581" spans="6:6">
      <c r="F12581" s="2"/>
    </row>
    <row r="12582" spans="6:6">
      <c r="F12582" s="2"/>
    </row>
    <row r="12583" spans="6:6">
      <c r="F12583" s="2"/>
    </row>
    <row r="12584" spans="6:6">
      <c r="F12584" s="2"/>
    </row>
    <row r="12585" spans="6:6">
      <c r="F12585" s="2"/>
    </row>
    <row r="12586" spans="6:6">
      <c r="F12586" s="2"/>
    </row>
    <row r="12587" spans="6:6">
      <c r="F12587" s="2"/>
    </row>
    <row r="12588" spans="6:6">
      <c r="F12588" s="2"/>
    </row>
    <row r="12589" spans="6:6">
      <c r="F12589" s="2"/>
    </row>
    <row r="12590" spans="6:6">
      <c r="F12590" s="2"/>
    </row>
    <row r="12591" spans="6:6">
      <c r="F12591" s="2"/>
    </row>
    <row r="12592" spans="6:6">
      <c r="F12592" s="2"/>
    </row>
    <row r="12593" spans="6:6">
      <c r="F12593" s="2"/>
    </row>
    <row r="12594" spans="6:6">
      <c r="F12594" s="2"/>
    </row>
    <row r="12595" spans="6:6">
      <c r="F12595" s="2"/>
    </row>
    <row r="12596" spans="6:6">
      <c r="F12596" s="2"/>
    </row>
    <row r="12597" spans="6:6">
      <c r="F12597" s="2"/>
    </row>
    <row r="12598" spans="6:6">
      <c r="F12598" s="2"/>
    </row>
    <row r="12599" spans="6:6">
      <c r="F12599" s="2"/>
    </row>
    <row r="12600" spans="6:6">
      <c r="F12600" s="2"/>
    </row>
    <row r="12601" spans="6:6">
      <c r="F12601" s="2"/>
    </row>
    <row r="12602" spans="6:6">
      <c r="F12602" s="2"/>
    </row>
    <row r="12603" spans="6:6">
      <c r="F12603" s="2"/>
    </row>
    <row r="12604" spans="6:6">
      <c r="F12604" s="2"/>
    </row>
    <row r="12605" spans="6:6">
      <c r="F12605" s="2"/>
    </row>
    <row r="12606" spans="6:6">
      <c r="F12606" s="2"/>
    </row>
    <row r="12607" spans="6:6">
      <c r="F12607" s="2"/>
    </row>
    <row r="12608" spans="6:6">
      <c r="F12608" s="2"/>
    </row>
    <row r="12609" spans="6:6">
      <c r="F12609" s="2"/>
    </row>
    <row r="12610" spans="6:6">
      <c r="F12610" s="2"/>
    </row>
    <row r="12611" spans="6:6">
      <c r="F12611" s="2"/>
    </row>
    <row r="12612" spans="6:6">
      <c r="F12612" s="2"/>
    </row>
    <row r="12613" spans="6:6">
      <c r="F12613" s="2"/>
    </row>
    <row r="12614" spans="6:6">
      <c r="F12614" s="2"/>
    </row>
    <row r="12615" spans="6:6">
      <c r="F12615" s="2"/>
    </row>
    <row r="12616" spans="6:6">
      <c r="F12616" s="2"/>
    </row>
    <row r="12617" spans="6:6">
      <c r="F12617" s="2"/>
    </row>
    <row r="12618" spans="6:6">
      <c r="F12618" s="2"/>
    </row>
    <row r="12619" spans="6:6">
      <c r="F12619" s="2"/>
    </row>
    <row r="12620" spans="6:6">
      <c r="F12620" s="2"/>
    </row>
    <row r="12621" spans="6:6">
      <c r="F12621" s="2"/>
    </row>
    <row r="12622" spans="6:6">
      <c r="F12622" s="2"/>
    </row>
    <row r="12623" spans="6:6">
      <c r="F12623" s="2"/>
    </row>
    <row r="12624" spans="6:6">
      <c r="F12624" s="2"/>
    </row>
    <row r="12625" spans="6:6">
      <c r="F12625" s="2"/>
    </row>
    <row r="12626" spans="6:6">
      <c r="F12626" s="2"/>
    </row>
    <row r="12627" spans="6:6">
      <c r="F12627" s="2"/>
    </row>
    <row r="12628" spans="6:6">
      <c r="F12628" s="2"/>
    </row>
    <row r="12629" spans="6:6">
      <c r="F12629" s="2"/>
    </row>
    <row r="12630" spans="6:6">
      <c r="F12630" s="2"/>
    </row>
    <row r="12631" spans="6:6">
      <c r="F12631" s="2"/>
    </row>
    <row r="12632" spans="6:6">
      <c r="F12632" s="2"/>
    </row>
    <row r="12633" spans="6:6">
      <c r="F12633" s="2"/>
    </row>
    <row r="12634" spans="6:6">
      <c r="F12634" s="2"/>
    </row>
    <row r="12635" spans="6:6">
      <c r="F12635" s="2"/>
    </row>
    <row r="12636" spans="6:6">
      <c r="F12636" s="2"/>
    </row>
    <row r="12637" spans="6:6">
      <c r="F12637" s="2"/>
    </row>
    <row r="12638" spans="6:6">
      <c r="F12638" s="2"/>
    </row>
    <row r="12639" spans="6:6">
      <c r="F12639" s="2"/>
    </row>
    <row r="12640" spans="6:6">
      <c r="F12640" s="2"/>
    </row>
    <row r="12641" spans="6:6">
      <c r="F12641" s="2"/>
    </row>
    <row r="12642" spans="6:6">
      <c r="F12642" s="2"/>
    </row>
    <row r="12643" spans="6:6">
      <c r="F12643" s="2"/>
    </row>
    <row r="12644" spans="6:6">
      <c r="F12644" s="2"/>
    </row>
    <row r="12645" spans="6:6">
      <c r="F12645" s="2"/>
    </row>
    <row r="12646" spans="6:6">
      <c r="F12646" s="2"/>
    </row>
    <row r="12647" spans="6:6">
      <c r="F12647" s="2"/>
    </row>
    <row r="12648" spans="6:6">
      <c r="F12648" s="2"/>
    </row>
    <row r="12649" spans="6:6">
      <c r="F12649" s="2"/>
    </row>
    <row r="12650" spans="6:6">
      <c r="F12650" s="2"/>
    </row>
    <row r="12651" spans="6:6">
      <c r="F12651" s="2"/>
    </row>
    <row r="12652" spans="6:6">
      <c r="F12652" s="2"/>
    </row>
    <row r="12653" spans="6:6">
      <c r="F12653" s="2"/>
    </row>
    <row r="12654" spans="6:6">
      <c r="F12654" s="2"/>
    </row>
    <row r="12655" spans="6:6">
      <c r="F12655" s="2"/>
    </row>
    <row r="12656" spans="6:6">
      <c r="F12656" s="2"/>
    </row>
    <row r="12657" spans="6:6">
      <c r="F12657" s="2"/>
    </row>
    <row r="12658" spans="6:6">
      <c r="F12658" s="2"/>
    </row>
    <row r="12659" spans="6:6">
      <c r="F12659" s="2"/>
    </row>
    <row r="12660" spans="6:6">
      <c r="F12660" s="2"/>
    </row>
    <row r="12661" spans="6:6">
      <c r="F12661" s="2"/>
    </row>
    <row r="12662" spans="6:6">
      <c r="F12662" s="2"/>
    </row>
    <row r="12663" spans="6:6">
      <c r="F12663" s="2"/>
    </row>
    <row r="12664" spans="6:6">
      <c r="F12664" s="2"/>
    </row>
    <row r="12665" spans="6:6">
      <c r="F12665" s="2"/>
    </row>
    <row r="12666" spans="6:6">
      <c r="F12666" s="2"/>
    </row>
    <row r="12667" spans="6:6">
      <c r="F12667" s="2"/>
    </row>
    <row r="12668" spans="6:6">
      <c r="F12668" s="2"/>
    </row>
    <row r="12669" spans="6:6">
      <c r="F12669" s="2"/>
    </row>
    <row r="12670" spans="6:6">
      <c r="F12670" s="2"/>
    </row>
    <row r="12671" spans="6:6">
      <c r="F12671" s="2"/>
    </row>
    <row r="12672" spans="6:6">
      <c r="F12672" s="2"/>
    </row>
    <row r="12673" spans="6:6">
      <c r="F12673" s="2"/>
    </row>
    <row r="12674" spans="6:6">
      <c r="F12674" s="2"/>
    </row>
    <row r="12675" spans="6:6">
      <c r="F12675" s="2"/>
    </row>
    <row r="12676" spans="6:6">
      <c r="F12676" s="2"/>
    </row>
    <row r="12677" spans="6:6">
      <c r="F12677" s="2"/>
    </row>
    <row r="12678" spans="6:6">
      <c r="F12678" s="2"/>
    </row>
    <row r="12679" spans="6:6">
      <c r="F12679" s="2"/>
    </row>
    <row r="12680" spans="6:6">
      <c r="F12680" s="2"/>
    </row>
    <row r="12681" spans="6:6">
      <c r="F12681" s="2"/>
    </row>
    <row r="12682" spans="6:6">
      <c r="F12682" s="2"/>
    </row>
    <row r="12683" spans="6:6">
      <c r="F12683" s="2"/>
    </row>
    <row r="12684" spans="6:6">
      <c r="F12684" s="2"/>
    </row>
    <row r="12685" spans="6:6">
      <c r="F12685" s="2"/>
    </row>
    <row r="12686" spans="6:6">
      <c r="F12686" s="2"/>
    </row>
    <row r="12687" spans="6:6">
      <c r="F12687" s="2"/>
    </row>
    <row r="12688" spans="6:6">
      <c r="F12688" s="2"/>
    </row>
    <row r="12689" spans="6:6">
      <c r="F12689" s="2"/>
    </row>
    <row r="12690" spans="6:6">
      <c r="F12690" s="2"/>
    </row>
    <row r="12691" spans="6:6">
      <c r="F12691" s="2"/>
    </row>
    <row r="12692" spans="6:6">
      <c r="F12692" s="2"/>
    </row>
    <row r="12693" spans="6:6">
      <c r="F12693" s="2"/>
    </row>
    <row r="12694" spans="6:6">
      <c r="F12694" s="2"/>
    </row>
    <row r="12695" spans="6:6">
      <c r="F12695" s="2"/>
    </row>
    <row r="12696" spans="6:6">
      <c r="F12696" s="2"/>
    </row>
    <row r="12697" spans="6:6">
      <c r="F12697" s="2"/>
    </row>
    <row r="12698" spans="6:6">
      <c r="F12698" s="2"/>
    </row>
    <row r="12699" spans="6:6">
      <c r="F12699" s="2"/>
    </row>
    <row r="12700" spans="6:6">
      <c r="F12700" s="2"/>
    </row>
    <row r="12701" spans="6:6">
      <c r="F12701" s="2"/>
    </row>
    <row r="12702" spans="6:6">
      <c r="F12702" s="2"/>
    </row>
    <row r="12703" spans="6:6">
      <c r="F12703" s="2"/>
    </row>
    <row r="12704" spans="6:6">
      <c r="F12704" s="2"/>
    </row>
    <row r="12705" spans="6:6">
      <c r="F12705" s="2"/>
    </row>
    <row r="12706" spans="6:6">
      <c r="F12706" s="2"/>
    </row>
    <row r="12707" spans="6:6">
      <c r="F12707" s="2"/>
    </row>
    <row r="12708" spans="6:6">
      <c r="F12708" s="2"/>
    </row>
    <row r="12709" spans="6:6">
      <c r="F12709" s="2"/>
    </row>
    <row r="12710" spans="6:6">
      <c r="F12710" s="2"/>
    </row>
    <row r="12711" spans="6:6">
      <c r="F12711" s="2"/>
    </row>
    <row r="12712" spans="6:6">
      <c r="F12712" s="2"/>
    </row>
    <row r="12713" spans="6:6">
      <c r="F12713" s="2"/>
    </row>
    <row r="12714" spans="6:6">
      <c r="F12714" s="2"/>
    </row>
    <row r="12715" spans="6:6">
      <c r="F12715" s="2"/>
    </row>
    <row r="12716" spans="6:6">
      <c r="F12716" s="2"/>
    </row>
    <row r="12717" spans="6:6">
      <c r="F12717" s="2"/>
    </row>
    <row r="12718" spans="6:6">
      <c r="F12718" s="2"/>
    </row>
    <row r="12719" spans="6:6">
      <c r="F12719" s="2"/>
    </row>
    <row r="12720" spans="6:6">
      <c r="F12720" s="2"/>
    </row>
    <row r="12721" spans="6:6">
      <c r="F12721" s="2"/>
    </row>
    <row r="12722" spans="6:6">
      <c r="F12722" s="2"/>
    </row>
    <row r="12723" spans="6:6">
      <c r="F12723" s="2"/>
    </row>
    <row r="12724" spans="6:6">
      <c r="F12724" s="2"/>
    </row>
    <row r="12725" spans="6:6">
      <c r="F12725" s="2"/>
    </row>
    <row r="12726" spans="6:6">
      <c r="F12726" s="2"/>
    </row>
    <row r="12727" spans="6:6">
      <c r="F12727" s="2"/>
    </row>
    <row r="12728" spans="6:6">
      <c r="F12728" s="2"/>
    </row>
    <row r="12729" spans="6:6">
      <c r="F12729" s="2"/>
    </row>
    <row r="12730" spans="6:6">
      <c r="F12730" s="2"/>
    </row>
    <row r="12731" spans="6:6">
      <c r="F12731" s="2"/>
    </row>
    <row r="12732" spans="6:6">
      <c r="F12732" s="2"/>
    </row>
    <row r="12733" spans="6:6">
      <c r="F12733" s="2"/>
    </row>
    <row r="12734" spans="6:6">
      <c r="F12734" s="2"/>
    </row>
    <row r="12735" spans="6:6">
      <c r="F12735" s="2"/>
    </row>
    <row r="12736" spans="6:6">
      <c r="F12736" s="2"/>
    </row>
    <row r="12737" spans="6:6">
      <c r="F12737" s="2"/>
    </row>
    <row r="12738" spans="6:6">
      <c r="F12738" s="2"/>
    </row>
    <row r="12739" spans="6:6">
      <c r="F12739" s="2"/>
    </row>
    <row r="12740" spans="6:6">
      <c r="F12740" s="2"/>
    </row>
    <row r="12741" spans="6:6">
      <c r="F12741" s="2"/>
    </row>
    <row r="12742" spans="6:6">
      <c r="F12742" s="2"/>
    </row>
    <row r="12743" spans="6:6">
      <c r="F12743" s="2"/>
    </row>
    <row r="12744" spans="6:6">
      <c r="F12744" s="2"/>
    </row>
    <row r="12745" spans="6:6">
      <c r="F12745" s="2"/>
    </row>
    <row r="12746" spans="6:6">
      <c r="F12746" s="2"/>
    </row>
    <row r="12747" spans="6:6">
      <c r="F12747" s="2"/>
    </row>
    <row r="12748" spans="6:6">
      <c r="F12748" s="2"/>
    </row>
    <row r="12749" spans="6:6">
      <c r="F12749" s="2"/>
    </row>
    <row r="12750" spans="6:6">
      <c r="F12750" s="2"/>
    </row>
    <row r="12751" spans="6:6">
      <c r="F12751" s="2"/>
    </row>
    <row r="12752" spans="6:6">
      <c r="F12752" s="2"/>
    </row>
    <row r="12753" spans="6:6">
      <c r="F12753" s="2"/>
    </row>
    <row r="12754" spans="6:6">
      <c r="F12754" s="2"/>
    </row>
    <row r="12755" spans="6:6">
      <c r="F12755" s="2"/>
    </row>
    <row r="12756" spans="6:6">
      <c r="F12756" s="2"/>
    </row>
    <row r="12757" spans="6:6">
      <c r="F12757" s="2"/>
    </row>
    <row r="12758" spans="6:6">
      <c r="F12758" s="2"/>
    </row>
    <row r="12759" spans="6:6">
      <c r="F12759" s="2"/>
    </row>
    <row r="12760" spans="6:6">
      <c r="F12760" s="2"/>
    </row>
    <row r="12761" spans="6:6">
      <c r="F12761" s="2"/>
    </row>
    <row r="12762" spans="6:6">
      <c r="F12762" s="2"/>
    </row>
    <row r="12763" spans="6:6">
      <c r="F12763" s="2"/>
    </row>
    <row r="12764" spans="6:6">
      <c r="F12764" s="2"/>
    </row>
    <row r="12765" spans="6:6">
      <c r="F12765" s="2"/>
    </row>
    <row r="12766" spans="6:6">
      <c r="F12766" s="2"/>
    </row>
    <row r="12767" spans="6:6">
      <c r="F12767" s="2"/>
    </row>
    <row r="12768" spans="6:6">
      <c r="F12768" s="2"/>
    </row>
    <row r="12769" spans="6:6">
      <c r="F12769" s="2"/>
    </row>
    <row r="12770" spans="6:6">
      <c r="F12770" s="2"/>
    </row>
    <row r="12771" spans="6:6">
      <c r="F12771" s="2"/>
    </row>
    <row r="12772" spans="6:6">
      <c r="F12772" s="2"/>
    </row>
    <row r="12773" spans="6:6">
      <c r="F12773" s="2"/>
    </row>
    <row r="12774" spans="6:6">
      <c r="F12774" s="2"/>
    </row>
    <row r="12775" spans="6:6">
      <c r="F12775" s="2"/>
    </row>
    <row r="12776" spans="6:6">
      <c r="F12776" s="2"/>
    </row>
    <row r="12777" spans="6:6">
      <c r="F12777" s="2"/>
    </row>
    <row r="12778" spans="6:6">
      <c r="F12778" s="2"/>
    </row>
    <row r="12779" spans="6:6">
      <c r="F12779" s="2"/>
    </row>
    <row r="12780" spans="6:6">
      <c r="F12780" s="2"/>
    </row>
    <row r="12781" spans="6:6">
      <c r="F12781" s="2"/>
    </row>
    <row r="12782" spans="6:6">
      <c r="F12782" s="2"/>
    </row>
    <row r="12783" spans="6:6">
      <c r="F12783" s="2"/>
    </row>
    <row r="12784" spans="6:6">
      <c r="F12784" s="2"/>
    </row>
    <row r="12785" spans="6:6">
      <c r="F12785" s="2"/>
    </row>
    <row r="12786" spans="6:6">
      <c r="F12786" s="2"/>
    </row>
    <row r="12787" spans="6:6">
      <c r="F12787" s="2"/>
    </row>
    <row r="12788" spans="6:6">
      <c r="F12788" s="2"/>
    </row>
    <row r="12789" spans="6:6">
      <c r="F12789" s="2"/>
    </row>
    <row r="12790" spans="6:6">
      <c r="F12790" s="2"/>
    </row>
    <row r="12791" spans="6:6">
      <c r="F12791" s="2"/>
    </row>
    <row r="12792" spans="6:6">
      <c r="F12792" s="2"/>
    </row>
    <row r="12793" spans="6:6">
      <c r="F12793" s="2"/>
    </row>
    <row r="12794" spans="6:6">
      <c r="F12794" s="2"/>
    </row>
    <row r="12795" spans="6:6">
      <c r="F12795" s="2"/>
    </row>
    <row r="12796" spans="6:6">
      <c r="F12796" s="2"/>
    </row>
    <row r="12797" spans="6:6">
      <c r="F12797" s="2"/>
    </row>
    <row r="12798" spans="6:6">
      <c r="F12798" s="2"/>
    </row>
    <row r="12799" spans="6:6">
      <c r="F12799" s="2"/>
    </row>
    <row r="12800" spans="6:6">
      <c r="F12800" s="2"/>
    </row>
    <row r="12801" spans="6:6">
      <c r="F12801" s="2"/>
    </row>
    <row r="12802" spans="6:6">
      <c r="F12802" s="2"/>
    </row>
    <row r="12803" spans="6:6">
      <c r="F12803" s="2"/>
    </row>
    <row r="12804" spans="6:6">
      <c r="F12804" s="2"/>
    </row>
    <row r="12805" spans="6:6">
      <c r="F12805" s="2"/>
    </row>
    <row r="12806" spans="6:6">
      <c r="F12806" s="2"/>
    </row>
    <row r="12807" spans="6:6">
      <c r="F12807" s="2"/>
    </row>
    <row r="12808" spans="6:6">
      <c r="F12808" s="2"/>
    </row>
    <row r="12809" spans="6:6">
      <c r="F12809" s="2"/>
    </row>
    <row r="12810" spans="6:6">
      <c r="F12810" s="2"/>
    </row>
    <row r="12811" spans="6:6">
      <c r="F12811" s="2"/>
    </row>
    <row r="12812" spans="6:6">
      <c r="F12812" s="2"/>
    </row>
    <row r="12813" spans="6:6">
      <c r="F12813" s="2"/>
    </row>
    <row r="12814" spans="6:6">
      <c r="F12814" s="2"/>
    </row>
    <row r="12815" spans="6:6">
      <c r="F12815" s="2"/>
    </row>
    <row r="12816" spans="6:6">
      <c r="F12816" s="2"/>
    </row>
    <row r="12817" spans="6:6">
      <c r="F12817" s="2"/>
    </row>
    <row r="12818" spans="6:6">
      <c r="F12818" s="2"/>
    </row>
    <row r="12819" spans="6:6">
      <c r="F12819" s="2"/>
    </row>
    <row r="12820" spans="6:6">
      <c r="F12820" s="2"/>
    </row>
    <row r="12821" spans="6:6">
      <c r="F12821" s="2"/>
    </row>
    <row r="12822" spans="6:6">
      <c r="F12822" s="2"/>
    </row>
    <row r="12823" spans="6:6">
      <c r="F12823" s="2"/>
    </row>
    <row r="12824" spans="6:6">
      <c r="F12824" s="2"/>
    </row>
    <row r="12825" spans="6:6">
      <c r="F12825" s="2"/>
    </row>
    <row r="12826" spans="6:6">
      <c r="F12826" s="2"/>
    </row>
    <row r="12827" spans="6:6">
      <c r="F12827" s="2"/>
    </row>
    <row r="12828" spans="6:6">
      <c r="F12828" s="2"/>
    </row>
    <row r="12829" spans="6:6">
      <c r="F12829" s="2"/>
    </row>
    <row r="12830" spans="6:6">
      <c r="F12830" s="2"/>
    </row>
    <row r="12831" spans="6:6">
      <c r="F12831" s="2"/>
    </row>
    <row r="12832" spans="6:6">
      <c r="F12832" s="2"/>
    </row>
    <row r="12833" spans="6:6">
      <c r="F12833" s="2"/>
    </row>
    <row r="12834" spans="6:6">
      <c r="F12834" s="2"/>
    </row>
    <row r="12835" spans="6:6">
      <c r="F12835" s="2"/>
    </row>
    <row r="12836" spans="6:6">
      <c r="F12836" s="2"/>
    </row>
    <row r="12837" spans="6:6">
      <c r="F12837" s="2"/>
    </row>
    <row r="12838" spans="6:6">
      <c r="F12838" s="2"/>
    </row>
    <row r="12839" spans="6:6">
      <c r="F12839" s="2"/>
    </row>
    <row r="12840" spans="6:6">
      <c r="F12840" s="2"/>
    </row>
    <row r="12841" spans="6:6">
      <c r="F12841" s="2"/>
    </row>
    <row r="12842" spans="6:6">
      <c r="F12842" s="2"/>
    </row>
    <row r="12843" spans="6:6">
      <c r="F12843" s="2"/>
    </row>
    <row r="12844" spans="6:6">
      <c r="F12844" s="2"/>
    </row>
    <row r="12845" spans="6:6">
      <c r="F12845" s="2"/>
    </row>
    <row r="12846" spans="6:6">
      <c r="F12846" s="2"/>
    </row>
    <row r="12847" spans="6:6">
      <c r="F12847" s="2"/>
    </row>
    <row r="12848" spans="6:6">
      <c r="F12848" s="2"/>
    </row>
    <row r="12849" spans="6:6">
      <c r="F12849" s="2"/>
    </row>
    <row r="12850" spans="6:6">
      <c r="F12850" s="2"/>
    </row>
    <row r="12851" spans="6:6">
      <c r="F12851" s="2"/>
    </row>
    <row r="12852" spans="6:6">
      <c r="F12852" s="2"/>
    </row>
    <row r="12853" spans="6:6">
      <c r="F12853" s="2"/>
    </row>
    <row r="12854" spans="6:6">
      <c r="F12854" s="2"/>
    </row>
    <row r="12855" spans="6:6">
      <c r="F12855" s="2"/>
    </row>
    <row r="12856" spans="6:6">
      <c r="F12856" s="2"/>
    </row>
    <row r="12857" spans="6:6">
      <c r="F12857" s="2"/>
    </row>
    <row r="12858" spans="6:6">
      <c r="F12858" s="2"/>
    </row>
    <row r="12859" spans="6:6">
      <c r="F12859" s="2"/>
    </row>
    <row r="12860" spans="6:6">
      <c r="F12860" s="2"/>
    </row>
    <row r="12861" spans="6:6">
      <c r="F12861" s="2"/>
    </row>
    <row r="12862" spans="6:6">
      <c r="F12862" s="2"/>
    </row>
    <row r="12863" spans="6:6">
      <c r="F12863" s="2"/>
    </row>
    <row r="12864" spans="6:6">
      <c r="F12864" s="2"/>
    </row>
    <row r="12865" spans="6:6">
      <c r="F12865" s="2"/>
    </row>
    <row r="12866" spans="6:6">
      <c r="F12866" s="2"/>
    </row>
    <row r="12867" spans="6:6">
      <c r="F12867" s="2"/>
    </row>
    <row r="12868" spans="6:6">
      <c r="F12868" s="2"/>
    </row>
    <row r="12869" spans="6:6">
      <c r="F12869" s="2"/>
    </row>
    <row r="12870" spans="6:6">
      <c r="F12870" s="2"/>
    </row>
    <row r="12871" spans="6:6">
      <c r="F12871" s="2"/>
    </row>
    <row r="12872" spans="6:6">
      <c r="F12872" s="2"/>
    </row>
    <row r="12873" spans="6:6">
      <c r="F12873" s="2"/>
    </row>
    <row r="12874" spans="6:6">
      <c r="F12874" s="2"/>
    </row>
    <row r="12875" spans="6:6">
      <c r="F12875" s="2"/>
    </row>
    <row r="12876" spans="6:6">
      <c r="F12876" s="2"/>
    </row>
    <row r="12877" spans="6:6">
      <c r="F12877" s="2"/>
    </row>
    <row r="12878" spans="6:6">
      <c r="F12878" s="2"/>
    </row>
    <row r="12879" spans="6:6">
      <c r="F12879" s="2"/>
    </row>
    <row r="12880" spans="6:6">
      <c r="F12880" s="2"/>
    </row>
    <row r="12881" spans="6:6">
      <c r="F12881" s="2"/>
    </row>
    <row r="12882" spans="6:6">
      <c r="F12882" s="2"/>
    </row>
    <row r="12883" spans="6:6">
      <c r="F12883" s="2"/>
    </row>
    <row r="12884" spans="6:6">
      <c r="F12884" s="2"/>
    </row>
    <row r="12885" spans="6:6">
      <c r="F12885" s="2"/>
    </row>
    <row r="12886" spans="6:6">
      <c r="F12886" s="2"/>
    </row>
    <row r="12887" spans="6:6">
      <c r="F12887" s="2"/>
    </row>
    <row r="12888" spans="6:6">
      <c r="F12888" s="2"/>
    </row>
    <row r="12889" spans="6:6">
      <c r="F12889" s="2"/>
    </row>
    <row r="12890" spans="6:6">
      <c r="F12890" s="2"/>
    </row>
    <row r="12891" spans="6:6">
      <c r="F12891" s="2"/>
    </row>
    <row r="12892" spans="6:6">
      <c r="F12892" s="2"/>
    </row>
    <row r="12893" spans="6:6">
      <c r="F12893" s="2"/>
    </row>
    <row r="12894" spans="6:6">
      <c r="F12894" s="2"/>
    </row>
    <row r="12895" spans="6:6">
      <c r="F12895" s="2"/>
    </row>
    <row r="12896" spans="6:6">
      <c r="F12896" s="2"/>
    </row>
    <row r="12897" spans="6:6">
      <c r="F12897" s="2"/>
    </row>
    <row r="12898" spans="6:6">
      <c r="F12898" s="2"/>
    </row>
    <row r="12899" spans="6:6">
      <c r="F12899" s="2"/>
    </row>
    <row r="12900" spans="6:6">
      <c r="F12900" s="2"/>
    </row>
    <row r="12901" spans="6:6">
      <c r="F12901" s="2"/>
    </row>
    <row r="12902" spans="6:6">
      <c r="F12902" s="2"/>
    </row>
    <row r="12903" spans="6:6">
      <c r="F12903" s="2"/>
    </row>
    <row r="12904" spans="6:6">
      <c r="F12904" s="2"/>
    </row>
    <row r="12905" spans="6:6">
      <c r="F12905" s="2"/>
    </row>
    <row r="12906" spans="6:6">
      <c r="F12906" s="2"/>
    </row>
    <row r="12907" spans="6:6">
      <c r="F12907" s="2"/>
    </row>
    <row r="12908" spans="6:6">
      <c r="F12908" s="2"/>
    </row>
    <row r="12909" spans="6:6">
      <c r="F12909" s="2"/>
    </row>
    <row r="12910" spans="6:6">
      <c r="F12910" s="2"/>
    </row>
    <row r="12911" spans="6:6">
      <c r="F12911" s="2"/>
    </row>
    <row r="12912" spans="6:6">
      <c r="F12912" s="2"/>
    </row>
    <row r="12913" spans="6:6">
      <c r="F12913" s="2"/>
    </row>
    <row r="12914" spans="6:6">
      <c r="F12914" s="2"/>
    </row>
    <row r="12915" spans="6:6">
      <c r="F12915" s="2"/>
    </row>
    <row r="12916" spans="6:6">
      <c r="F12916" s="2"/>
    </row>
    <row r="12917" spans="6:6">
      <c r="F12917" s="2"/>
    </row>
    <row r="12918" spans="6:6">
      <c r="F12918" s="2"/>
    </row>
    <row r="12919" spans="6:6">
      <c r="F12919" s="2"/>
    </row>
    <row r="12920" spans="6:6">
      <c r="F12920" s="2"/>
    </row>
    <row r="12921" spans="6:6">
      <c r="F12921" s="2"/>
    </row>
    <row r="12922" spans="6:6">
      <c r="F12922" s="2"/>
    </row>
    <row r="12923" spans="6:6">
      <c r="F12923" s="2"/>
    </row>
    <row r="12924" spans="6:6">
      <c r="F12924" s="2"/>
    </row>
    <row r="12925" spans="6:6">
      <c r="F12925" s="2"/>
    </row>
    <row r="12926" spans="6:6">
      <c r="F12926" s="2"/>
    </row>
    <row r="12927" spans="6:6">
      <c r="F12927" s="2"/>
    </row>
    <row r="12928" spans="6:6">
      <c r="F12928" s="2"/>
    </row>
    <row r="12929" spans="6:6">
      <c r="F12929" s="2"/>
    </row>
    <row r="12930" spans="6:6">
      <c r="F12930" s="2"/>
    </row>
    <row r="12931" spans="6:6">
      <c r="F12931" s="2"/>
    </row>
    <row r="12932" spans="6:6">
      <c r="F12932" s="2"/>
    </row>
    <row r="12933" spans="6:6">
      <c r="F12933" s="2"/>
    </row>
    <row r="12934" spans="6:6">
      <c r="F12934" s="2"/>
    </row>
    <row r="12935" spans="6:6">
      <c r="F12935" s="2"/>
    </row>
    <row r="12936" spans="6:6">
      <c r="F12936" s="2"/>
    </row>
    <row r="12937" spans="6:6">
      <c r="F12937" s="2"/>
    </row>
    <row r="12938" spans="6:6">
      <c r="F12938" s="2"/>
    </row>
    <row r="12939" spans="6:6">
      <c r="F12939" s="2"/>
    </row>
    <row r="12940" spans="6:6">
      <c r="F12940" s="2"/>
    </row>
    <row r="12941" spans="6:6">
      <c r="F12941" s="2"/>
    </row>
    <row r="12942" spans="6:6">
      <c r="F12942" s="2"/>
    </row>
    <row r="12943" spans="6:6">
      <c r="F12943" s="2"/>
    </row>
    <row r="12944" spans="6:6">
      <c r="F12944" s="2"/>
    </row>
    <row r="12945" spans="6:6">
      <c r="F12945" s="2"/>
    </row>
    <row r="12946" spans="6:6">
      <c r="F12946" s="2"/>
    </row>
    <row r="12947" spans="6:6">
      <c r="F12947" s="2"/>
    </row>
    <row r="12948" spans="6:6">
      <c r="F12948" s="2"/>
    </row>
    <row r="12949" spans="6:6">
      <c r="F12949" s="2"/>
    </row>
    <row r="12950" spans="6:6">
      <c r="F12950" s="2"/>
    </row>
    <row r="12951" spans="6:6">
      <c r="F12951" s="2"/>
    </row>
    <row r="12952" spans="6:6">
      <c r="F12952" s="2"/>
    </row>
    <row r="12953" spans="6:6">
      <c r="F12953" s="2"/>
    </row>
    <row r="12954" spans="6:6">
      <c r="F12954" s="2"/>
    </row>
    <row r="12955" spans="6:6">
      <c r="F12955" s="2"/>
    </row>
    <row r="12956" spans="6:6">
      <c r="F12956" s="2"/>
    </row>
    <row r="12957" spans="6:6">
      <c r="F12957" s="2"/>
    </row>
    <row r="12958" spans="6:6">
      <c r="F12958" s="2"/>
    </row>
    <row r="12959" spans="6:6">
      <c r="F12959" s="2"/>
    </row>
    <row r="12960" spans="6:6">
      <c r="F12960" s="2"/>
    </row>
    <row r="12961" spans="6:6">
      <c r="F12961" s="2"/>
    </row>
    <row r="12962" spans="6:6">
      <c r="F12962" s="2"/>
    </row>
    <row r="12963" spans="6:6">
      <c r="F12963" s="2"/>
    </row>
    <row r="12964" spans="6:6">
      <c r="F12964" s="2"/>
    </row>
    <row r="12965" spans="6:6">
      <c r="F12965" s="2"/>
    </row>
    <row r="12966" spans="6:6">
      <c r="F12966" s="2"/>
    </row>
    <row r="12967" spans="6:6">
      <c r="F12967" s="2"/>
    </row>
    <row r="12968" spans="6:6">
      <c r="F12968" s="2"/>
    </row>
    <row r="12969" spans="6:6">
      <c r="F12969" s="2"/>
    </row>
    <row r="12970" spans="6:6">
      <c r="F12970" s="2"/>
    </row>
    <row r="12971" spans="6:6">
      <c r="F12971" s="2"/>
    </row>
    <row r="12972" spans="6:6">
      <c r="F12972" s="2"/>
    </row>
    <row r="12973" spans="6:6">
      <c r="F12973" s="2"/>
    </row>
    <row r="12974" spans="6:6">
      <c r="F12974" s="2"/>
    </row>
    <row r="12975" spans="6:6">
      <c r="F12975" s="2"/>
    </row>
    <row r="12976" spans="6:6">
      <c r="F12976" s="2"/>
    </row>
    <row r="12977" spans="6:6">
      <c r="F12977" s="2"/>
    </row>
    <row r="12978" spans="6:6">
      <c r="F12978" s="2"/>
    </row>
    <row r="12979" spans="6:6">
      <c r="F12979" s="2"/>
    </row>
    <row r="12980" spans="6:6">
      <c r="F12980" s="2"/>
    </row>
    <row r="12981" spans="6:6">
      <c r="F12981" s="2"/>
    </row>
    <row r="12982" spans="6:6">
      <c r="F12982" s="2"/>
    </row>
    <row r="12983" spans="6:6">
      <c r="F12983" s="2"/>
    </row>
    <row r="12984" spans="6:6">
      <c r="F12984" s="2"/>
    </row>
    <row r="12985" spans="6:6">
      <c r="F12985" s="2"/>
    </row>
    <row r="12986" spans="6:6">
      <c r="F12986" s="2"/>
    </row>
    <row r="12987" spans="6:6">
      <c r="F12987" s="2"/>
    </row>
    <row r="12988" spans="6:6">
      <c r="F12988" s="2"/>
    </row>
    <row r="12989" spans="6:6">
      <c r="F12989" s="2"/>
    </row>
    <row r="12990" spans="6:6">
      <c r="F12990" s="2"/>
    </row>
    <row r="12991" spans="6:6">
      <c r="F12991" s="2"/>
    </row>
    <row r="12992" spans="6:6">
      <c r="F12992" s="2"/>
    </row>
    <row r="12993" spans="6:6">
      <c r="F12993" s="2"/>
    </row>
    <row r="12994" spans="6:6">
      <c r="F12994" s="2"/>
    </row>
    <row r="12995" spans="6:6">
      <c r="F12995" s="2"/>
    </row>
    <row r="12996" spans="6:6">
      <c r="F12996" s="2"/>
    </row>
    <row r="12997" spans="6:6">
      <c r="F12997" s="2"/>
    </row>
    <row r="12998" spans="6:6">
      <c r="F12998" s="2"/>
    </row>
    <row r="12999" spans="6:6">
      <c r="F12999" s="2"/>
    </row>
    <row r="13000" spans="6:6">
      <c r="F13000" s="2"/>
    </row>
    <row r="13001" spans="6:6">
      <c r="F13001" s="2"/>
    </row>
    <row r="13002" spans="6:6">
      <c r="F13002" s="2"/>
    </row>
    <row r="13003" spans="6:6">
      <c r="F13003" s="2"/>
    </row>
    <row r="13004" spans="6:6">
      <c r="F13004" s="2"/>
    </row>
    <row r="13005" spans="6:6">
      <c r="F13005" s="2"/>
    </row>
    <row r="13006" spans="6:6">
      <c r="F13006" s="2"/>
    </row>
    <row r="13007" spans="6:6">
      <c r="F13007" s="2"/>
    </row>
    <row r="13008" spans="6:6">
      <c r="F13008" s="2"/>
    </row>
    <row r="13009" spans="6:6">
      <c r="F13009" s="2"/>
    </row>
    <row r="13010" spans="6:6">
      <c r="F13010" s="2"/>
    </row>
    <row r="13011" spans="6:6">
      <c r="F13011" s="2"/>
    </row>
    <row r="13012" spans="6:6">
      <c r="F13012" s="2"/>
    </row>
    <row r="13013" spans="6:6">
      <c r="F13013" s="2"/>
    </row>
    <row r="13014" spans="6:6">
      <c r="F13014" s="2"/>
    </row>
    <row r="13015" spans="6:6">
      <c r="F13015" s="2"/>
    </row>
    <row r="13016" spans="6:6">
      <c r="F13016" s="2"/>
    </row>
    <row r="13017" spans="6:6">
      <c r="F13017" s="2"/>
    </row>
    <row r="13018" spans="6:6">
      <c r="F13018" s="2"/>
    </row>
    <row r="13019" spans="6:6">
      <c r="F13019" s="2"/>
    </row>
    <row r="13020" spans="6:6">
      <c r="F13020" s="2"/>
    </row>
    <row r="13021" spans="6:6">
      <c r="F13021" s="2"/>
    </row>
    <row r="13022" spans="6:6">
      <c r="F13022" s="2"/>
    </row>
    <row r="13023" spans="6:6">
      <c r="F13023" s="2"/>
    </row>
    <row r="13024" spans="6:6">
      <c r="F13024" s="2"/>
    </row>
    <row r="13025" spans="6:6">
      <c r="F13025" s="2"/>
    </row>
    <row r="13026" spans="6:6">
      <c r="F13026" s="2"/>
    </row>
    <row r="13027" spans="6:6">
      <c r="F13027" s="2"/>
    </row>
    <row r="13028" spans="6:6">
      <c r="F13028" s="2"/>
    </row>
    <row r="13029" spans="6:6">
      <c r="F13029" s="2"/>
    </row>
    <row r="13030" spans="6:6">
      <c r="F13030" s="2"/>
    </row>
    <row r="13031" spans="6:6">
      <c r="F13031" s="2"/>
    </row>
    <row r="13032" spans="6:6">
      <c r="F13032" s="2"/>
    </row>
    <row r="13033" spans="6:6">
      <c r="F13033" s="2"/>
    </row>
    <row r="13034" spans="6:6">
      <c r="F13034" s="2"/>
    </row>
    <row r="13035" spans="6:6">
      <c r="F13035" s="2"/>
    </row>
    <row r="13036" spans="6:6">
      <c r="F13036" s="2"/>
    </row>
    <row r="13037" spans="6:6">
      <c r="F13037" s="2"/>
    </row>
    <row r="13038" spans="6:6">
      <c r="F13038" s="2"/>
    </row>
    <row r="13039" spans="6:6">
      <c r="F13039" s="2"/>
    </row>
    <row r="13040" spans="6:6">
      <c r="F13040" s="2"/>
    </row>
    <row r="13041" spans="6:6">
      <c r="F13041" s="2"/>
    </row>
    <row r="13042" spans="6:6">
      <c r="F13042" s="2"/>
    </row>
    <row r="13043" spans="6:6">
      <c r="F13043" s="2"/>
    </row>
    <row r="13044" spans="6:6">
      <c r="F13044" s="2"/>
    </row>
    <row r="13045" spans="6:6">
      <c r="F13045" s="2"/>
    </row>
    <row r="13046" spans="6:6">
      <c r="F13046" s="2"/>
    </row>
    <row r="13047" spans="6:6">
      <c r="F13047" s="2"/>
    </row>
    <row r="13048" spans="6:6">
      <c r="F13048" s="2"/>
    </row>
    <row r="13049" spans="6:6">
      <c r="F13049" s="2"/>
    </row>
    <row r="13050" spans="6:6">
      <c r="F13050" s="2"/>
    </row>
    <row r="13051" spans="6:6">
      <c r="F13051" s="2"/>
    </row>
    <row r="13052" spans="6:6">
      <c r="F13052" s="2"/>
    </row>
    <row r="13053" spans="6:6">
      <c r="F13053" s="2"/>
    </row>
    <row r="13054" spans="6:6">
      <c r="F13054" s="2"/>
    </row>
    <row r="13055" spans="6:6">
      <c r="F13055" s="2"/>
    </row>
    <row r="13056" spans="6:6">
      <c r="F13056" s="2"/>
    </row>
    <row r="13057" spans="6:6">
      <c r="F13057" s="2"/>
    </row>
    <row r="13058" spans="6:6">
      <c r="F13058" s="2"/>
    </row>
    <row r="13059" spans="6:6">
      <c r="F13059" s="2"/>
    </row>
    <row r="13060" spans="6:6">
      <c r="F13060" s="2"/>
    </row>
    <row r="13061" spans="6:6">
      <c r="F13061" s="2"/>
    </row>
    <row r="13062" spans="6:6">
      <c r="F13062" s="2"/>
    </row>
    <row r="13063" spans="6:6">
      <c r="F13063" s="2"/>
    </row>
    <row r="13064" spans="6:6">
      <c r="F13064" s="2"/>
    </row>
    <row r="13065" spans="6:6">
      <c r="F13065" s="2"/>
    </row>
    <row r="13066" spans="6:6">
      <c r="F13066" s="2"/>
    </row>
    <row r="13067" spans="6:6">
      <c r="F13067" s="2"/>
    </row>
    <row r="13068" spans="6:6">
      <c r="F13068" s="2"/>
    </row>
    <row r="13069" spans="6:6">
      <c r="F13069" s="2"/>
    </row>
    <row r="13070" spans="6:6">
      <c r="F13070" s="2"/>
    </row>
    <row r="13071" spans="6:6">
      <c r="F13071" s="2"/>
    </row>
    <row r="13072" spans="6:6">
      <c r="F13072" s="2"/>
    </row>
    <row r="13073" spans="6:6">
      <c r="F13073" s="2"/>
    </row>
    <row r="13074" spans="6:6">
      <c r="F13074" s="2"/>
    </row>
    <row r="13075" spans="6:6">
      <c r="F13075" s="2"/>
    </row>
    <row r="13076" spans="6:6">
      <c r="F13076" s="2"/>
    </row>
    <row r="13077" spans="6:6">
      <c r="F13077" s="2"/>
    </row>
    <row r="13078" spans="6:6">
      <c r="F13078" s="2"/>
    </row>
    <row r="13079" spans="6:6">
      <c r="F13079" s="2"/>
    </row>
    <row r="13080" spans="6:6">
      <c r="F13080" s="2"/>
    </row>
    <row r="13081" spans="6:6">
      <c r="F13081" s="2"/>
    </row>
    <row r="13082" spans="6:6">
      <c r="F13082" s="2"/>
    </row>
    <row r="13083" spans="6:6">
      <c r="F13083" s="2"/>
    </row>
    <row r="13084" spans="6:6">
      <c r="F13084" s="2"/>
    </row>
    <row r="13085" spans="6:6">
      <c r="F13085" s="2"/>
    </row>
    <row r="13086" spans="6:6">
      <c r="F13086" s="2"/>
    </row>
    <row r="13087" spans="6:6">
      <c r="F13087" s="2"/>
    </row>
    <row r="13088" spans="6:6">
      <c r="F13088" s="2"/>
    </row>
    <row r="13089" spans="6:6">
      <c r="F13089" s="2"/>
    </row>
    <row r="13090" spans="6:6">
      <c r="F13090" s="2"/>
    </row>
    <row r="13091" spans="6:6">
      <c r="F13091" s="2"/>
    </row>
    <row r="13092" spans="6:6">
      <c r="F13092" s="2"/>
    </row>
    <row r="13093" spans="6:6">
      <c r="F13093" s="2"/>
    </row>
    <row r="13094" spans="6:6">
      <c r="F13094" s="2"/>
    </row>
    <row r="13095" spans="6:6">
      <c r="F13095" s="2"/>
    </row>
    <row r="13096" spans="6:6">
      <c r="F13096" s="2"/>
    </row>
    <row r="13097" spans="6:6">
      <c r="F13097" s="2"/>
    </row>
    <row r="13098" spans="6:6">
      <c r="F13098" s="2"/>
    </row>
    <row r="13099" spans="6:6">
      <c r="F13099" s="2"/>
    </row>
    <row r="13100" spans="6:6">
      <c r="F13100" s="2"/>
    </row>
    <row r="13101" spans="6:6">
      <c r="F13101" s="2"/>
    </row>
    <row r="13102" spans="6:6">
      <c r="F13102" s="2"/>
    </row>
    <row r="13103" spans="6:6">
      <c r="F13103" s="2"/>
    </row>
    <row r="13104" spans="6:6">
      <c r="F13104" s="2"/>
    </row>
    <row r="13105" spans="6:6">
      <c r="F13105" s="2"/>
    </row>
    <row r="13106" spans="6:6">
      <c r="F13106" s="2"/>
    </row>
    <row r="13107" spans="6:6">
      <c r="F13107" s="2"/>
    </row>
    <row r="13108" spans="6:6">
      <c r="F13108" s="2"/>
    </row>
    <row r="13109" spans="6:6">
      <c r="F13109" s="2"/>
    </row>
    <row r="13110" spans="6:6">
      <c r="F13110" s="2"/>
    </row>
    <row r="13111" spans="6:6">
      <c r="F13111" s="2"/>
    </row>
    <row r="13112" spans="6:6">
      <c r="F13112" s="2"/>
    </row>
    <row r="13113" spans="6:6">
      <c r="F13113" s="2"/>
    </row>
    <row r="13114" spans="6:6">
      <c r="F13114" s="2"/>
    </row>
    <row r="13115" spans="6:6">
      <c r="F13115" s="2"/>
    </row>
    <row r="13116" spans="6:6">
      <c r="F13116" s="2"/>
    </row>
    <row r="13117" spans="6:6">
      <c r="F13117" s="2"/>
    </row>
    <row r="13118" spans="6:6">
      <c r="F13118" s="2"/>
    </row>
    <row r="13119" spans="6:6">
      <c r="F13119" s="2"/>
    </row>
    <row r="13120" spans="6:6">
      <c r="F13120" s="2"/>
    </row>
    <row r="13121" spans="6:6">
      <c r="F13121" s="2"/>
    </row>
    <row r="13122" spans="6:6">
      <c r="F13122" s="2"/>
    </row>
    <row r="13123" spans="6:6">
      <c r="F13123" s="2"/>
    </row>
    <row r="13124" spans="6:6">
      <c r="F13124" s="2"/>
    </row>
    <row r="13125" spans="6:6">
      <c r="F13125" s="2"/>
    </row>
    <row r="13126" spans="6:6">
      <c r="F13126" s="2"/>
    </row>
    <row r="13127" spans="6:6">
      <c r="F13127" s="2"/>
    </row>
    <row r="13128" spans="6:6">
      <c r="F13128" s="2"/>
    </row>
    <row r="13129" spans="6:6">
      <c r="F13129" s="2"/>
    </row>
    <row r="13130" spans="6:6">
      <c r="F13130" s="2"/>
    </row>
    <row r="13131" spans="6:6">
      <c r="F13131" s="2"/>
    </row>
    <row r="13132" spans="6:6">
      <c r="F13132" s="2"/>
    </row>
    <row r="13133" spans="6:6">
      <c r="F13133" s="2"/>
    </row>
    <row r="13134" spans="6:6">
      <c r="F13134" s="2"/>
    </row>
    <row r="13135" spans="6:6">
      <c r="F13135" s="2"/>
    </row>
    <row r="13136" spans="6:6">
      <c r="F13136" s="2"/>
    </row>
    <row r="13137" spans="6:6">
      <c r="F13137" s="2"/>
    </row>
    <row r="13138" spans="6:6">
      <c r="F13138" s="2"/>
    </row>
    <row r="13139" spans="6:6">
      <c r="F13139" s="2"/>
    </row>
    <row r="13140" spans="6:6">
      <c r="F13140" s="2"/>
    </row>
    <row r="13141" spans="6:6">
      <c r="F13141" s="2"/>
    </row>
    <row r="13142" spans="6:6">
      <c r="F13142" s="2"/>
    </row>
    <row r="13143" spans="6:6">
      <c r="F13143" s="2"/>
    </row>
    <row r="13144" spans="6:6">
      <c r="F13144" s="2"/>
    </row>
    <row r="13145" spans="6:6">
      <c r="F13145" s="2"/>
    </row>
    <row r="13146" spans="6:6">
      <c r="F13146" s="2"/>
    </row>
    <row r="13147" spans="6:6">
      <c r="F13147" s="2"/>
    </row>
    <row r="13148" spans="6:6">
      <c r="F13148" s="2"/>
    </row>
    <row r="13149" spans="6:6">
      <c r="F13149" s="2"/>
    </row>
    <row r="13150" spans="6:6">
      <c r="F13150" s="2"/>
    </row>
    <row r="13151" spans="6:6">
      <c r="F13151" s="2"/>
    </row>
    <row r="13152" spans="6:6">
      <c r="F13152" s="2"/>
    </row>
    <row r="13153" spans="6:6">
      <c r="F13153" s="2"/>
    </row>
    <row r="13154" spans="6:6">
      <c r="F13154" s="2"/>
    </row>
    <row r="13155" spans="6:6">
      <c r="F13155" s="2"/>
    </row>
    <row r="13156" spans="6:6">
      <c r="F13156" s="2"/>
    </row>
    <row r="13157" spans="6:6">
      <c r="F13157" s="2"/>
    </row>
    <row r="13158" spans="6:6">
      <c r="F13158" s="2"/>
    </row>
    <row r="13159" spans="6:6">
      <c r="F13159" s="2"/>
    </row>
    <row r="13160" spans="6:6">
      <c r="F13160" s="2"/>
    </row>
    <row r="13161" spans="6:6">
      <c r="F13161" s="2"/>
    </row>
    <row r="13162" spans="6:6">
      <c r="F13162" s="2"/>
    </row>
    <row r="13163" spans="6:6">
      <c r="F13163" s="2"/>
    </row>
    <row r="13164" spans="6:6">
      <c r="F13164" s="2"/>
    </row>
    <row r="13165" spans="6:6">
      <c r="F13165" s="2"/>
    </row>
    <row r="13166" spans="6:6">
      <c r="F13166" s="2"/>
    </row>
    <row r="13167" spans="6:6">
      <c r="F13167" s="2"/>
    </row>
    <row r="13168" spans="6:6">
      <c r="F13168" s="2"/>
    </row>
    <row r="13169" spans="6:6">
      <c r="F13169" s="2"/>
    </row>
    <row r="13170" spans="6:6">
      <c r="F13170" s="2"/>
    </row>
    <row r="13171" spans="6:6">
      <c r="F13171" s="2"/>
    </row>
    <row r="13172" spans="6:6">
      <c r="F13172" s="2"/>
    </row>
    <row r="13173" spans="6:6">
      <c r="F13173" s="2"/>
    </row>
    <row r="13174" spans="6:6">
      <c r="F13174" s="2"/>
    </row>
    <row r="13175" spans="6:6">
      <c r="F13175" s="2"/>
    </row>
    <row r="13176" spans="6:6">
      <c r="F13176" s="2"/>
    </row>
    <row r="13177" spans="6:6">
      <c r="F13177" s="2"/>
    </row>
    <row r="13178" spans="6:6">
      <c r="F13178" s="2"/>
    </row>
    <row r="13179" spans="6:6">
      <c r="F13179" s="2"/>
    </row>
    <row r="13180" spans="6:6">
      <c r="F13180" s="2"/>
    </row>
    <row r="13181" spans="6:6">
      <c r="F13181" s="2"/>
    </row>
    <row r="13182" spans="6:6">
      <c r="F13182" s="2"/>
    </row>
    <row r="13183" spans="6:6">
      <c r="F13183" s="2"/>
    </row>
    <row r="13184" spans="6:6">
      <c r="F13184" s="2"/>
    </row>
    <row r="13185" spans="6:6">
      <c r="F13185" s="2"/>
    </row>
    <row r="13186" spans="6:6">
      <c r="F13186" s="2"/>
    </row>
    <row r="13187" spans="6:6">
      <c r="F13187" s="2"/>
    </row>
    <row r="13188" spans="6:6">
      <c r="F13188" s="2"/>
    </row>
    <row r="13189" spans="6:6">
      <c r="F13189" s="2"/>
    </row>
    <row r="13190" spans="6:6">
      <c r="F13190" s="2"/>
    </row>
    <row r="13191" spans="6:6">
      <c r="F13191" s="2"/>
    </row>
    <row r="13192" spans="6:6">
      <c r="F13192" s="2"/>
    </row>
    <row r="13193" spans="6:6">
      <c r="F13193" s="2"/>
    </row>
    <row r="13194" spans="6:6">
      <c r="F13194" s="2"/>
    </row>
    <row r="13195" spans="6:6">
      <c r="F13195" s="2"/>
    </row>
    <row r="13196" spans="6:6">
      <c r="F13196" s="2"/>
    </row>
    <row r="13197" spans="6:6">
      <c r="F13197" s="2"/>
    </row>
    <row r="13198" spans="6:6">
      <c r="F13198" s="2"/>
    </row>
    <row r="13199" spans="6:6">
      <c r="F13199" s="2"/>
    </row>
    <row r="13200" spans="6:6">
      <c r="F13200" s="2"/>
    </row>
    <row r="13201" spans="6:6">
      <c r="F13201" s="2"/>
    </row>
    <row r="13202" spans="6:6">
      <c r="F13202" s="2"/>
    </row>
    <row r="13203" spans="6:6">
      <c r="F13203" s="2"/>
    </row>
    <row r="13204" spans="6:6">
      <c r="F13204" s="2"/>
    </row>
    <row r="13205" spans="6:6">
      <c r="F13205" s="2"/>
    </row>
    <row r="13206" spans="6:6">
      <c r="F13206" s="2"/>
    </row>
    <row r="13207" spans="6:6">
      <c r="F13207" s="2"/>
    </row>
    <row r="13208" spans="6:6">
      <c r="F13208" s="2"/>
    </row>
    <row r="13209" spans="6:6">
      <c r="F13209" s="2"/>
    </row>
    <row r="13210" spans="6:6">
      <c r="F13210" s="2"/>
    </row>
    <row r="13211" spans="6:6">
      <c r="F13211" s="2"/>
    </row>
    <row r="13212" spans="6:6">
      <c r="F13212" s="2"/>
    </row>
    <row r="13213" spans="6:6">
      <c r="F13213" s="2"/>
    </row>
    <row r="13214" spans="6:6">
      <c r="F13214" s="2"/>
    </row>
    <row r="13215" spans="6:6">
      <c r="F13215" s="2"/>
    </row>
    <row r="13216" spans="6:6">
      <c r="F13216" s="2"/>
    </row>
    <row r="13217" spans="6:6">
      <c r="F13217" s="2"/>
    </row>
    <row r="13218" spans="6:6">
      <c r="F13218" s="2"/>
    </row>
    <row r="13219" spans="6:6">
      <c r="F13219" s="2"/>
    </row>
    <row r="13220" spans="6:6">
      <c r="F13220" s="2"/>
    </row>
    <row r="13221" spans="6:6">
      <c r="F13221" s="2"/>
    </row>
    <row r="13222" spans="6:6">
      <c r="F13222" s="2"/>
    </row>
    <row r="13223" spans="6:6">
      <c r="F13223" s="2"/>
    </row>
    <row r="13224" spans="6:6">
      <c r="F13224" s="2"/>
    </row>
    <row r="13225" spans="6:6">
      <c r="F13225" s="2"/>
    </row>
    <row r="13226" spans="6:6">
      <c r="F13226" s="2"/>
    </row>
    <row r="13227" spans="6:6">
      <c r="F13227" s="2"/>
    </row>
    <row r="13228" spans="6:6">
      <c r="F13228" s="2"/>
    </row>
    <row r="13229" spans="6:6">
      <c r="F13229" s="2"/>
    </row>
    <row r="13230" spans="6:6">
      <c r="F13230" s="2"/>
    </row>
    <row r="13231" spans="6:6">
      <c r="F13231" s="2"/>
    </row>
    <row r="13232" spans="6:6">
      <c r="F13232" s="2"/>
    </row>
    <row r="13233" spans="6:6">
      <c r="F13233" s="2"/>
    </row>
    <row r="13234" spans="6:6">
      <c r="F13234" s="2"/>
    </row>
    <row r="13235" spans="6:6">
      <c r="F13235" s="2"/>
    </row>
    <row r="13236" spans="6:6">
      <c r="F13236" s="2"/>
    </row>
    <row r="13237" spans="6:6">
      <c r="F13237" s="2"/>
    </row>
    <row r="13238" spans="6:6">
      <c r="F13238" s="2"/>
    </row>
    <row r="13239" spans="6:6">
      <c r="F13239" s="2"/>
    </row>
    <row r="13240" spans="6:6">
      <c r="F13240" s="2"/>
    </row>
    <row r="13241" spans="6:6">
      <c r="F13241" s="2"/>
    </row>
    <row r="13242" spans="6:6">
      <c r="F13242" s="2"/>
    </row>
    <row r="13243" spans="6:6">
      <c r="F13243" s="2"/>
    </row>
    <row r="13244" spans="6:6">
      <c r="F13244" s="2"/>
    </row>
    <row r="13245" spans="6:6">
      <c r="F13245" s="2"/>
    </row>
    <row r="13246" spans="6:6">
      <c r="F13246" s="2"/>
    </row>
    <row r="13247" spans="6:6">
      <c r="F13247" s="2"/>
    </row>
    <row r="13248" spans="6:6">
      <c r="F13248" s="2"/>
    </row>
    <row r="13249" spans="6:6">
      <c r="F13249" s="2"/>
    </row>
    <row r="13250" spans="6:6">
      <c r="F13250" s="2"/>
    </row>
    <row r="13251" spans="6:6">
      <c r="F13251" s="2"/>
    </row>
    <row r="13252" spans="6:6">
      <c r="F13252" s="2"/>
    </row>
    <row r="13253" spans="6:6">
      <c r="F13253" s="2"/>
    </row>
    <row r="13254" spans="6:6">
      <c r="F13254" s="2"/>
    </row>
    <row r="13255" spans="6:6">
      <c r="F13255" s="2"/>
    </row>
    <row r="13256" spans="6:6">
      <c r="F13256" s="2"/>
    </row>
    <row r="13257" spans="6:6">
      <c r="F13257" s="2"/>
    </row>
    <row r="13258" spans="6:6">
      <c r="F13258" s="2"/>
    </row>
    <row r="13259" spans="6:6">
      <c r="F13259" s="2"/>
    </row>
    <row r="13260" spans="6:6">
      <c r="F13260" s="2"/>
    </row>
    <row r="13261" spans="6:6">
      <c r="F13261" s="2"/>
    </row>
    <row r="13262" spans="6:6">
      <c r="F13262" s="2"/>
    </row>
    <row r="13263" spans="6:6">
      <c r="F13263" s="2"/>
    </row>
    <row r="13264" spans="6:6">
      <c r="F13264" s="2"/>
    </row>
    <row r="13265" spans="6:6">
      <c r="F13265" s="2"/>
    </row>
    <row r="13266" spans="6:6">
      <c r="F13266" s="2"/>
    </row>
    <row r="13267" spans="6:6">
      <c r="F13267" s="2"/>
    </row>
    <row r="13268" spans="6:6">
      <c r="F13268" s="2"/>
    </row>
    <row r="13269" spans="6:6">
      <c r="F13269" s="2"/>
    </row>
    <row r="13270" spans="6:6">
      <c r="F13270" s="2"/>
    </row>
    <row r="13271" spans="6:6">
      <c r="F13271" s="2"/>
    </row>
    <row r="13272" spans="6:6">
      <c r="F13272" s="2"/>
    </row>
    <row r="13273" spans="6:6">
      <c r="F13273" s="2"/>
    </row>
    <row r="13274" spans="6:6">
      <c r="F13274" s="2"/>
    </row>
    <row r="13275" spans="6:6">
      <c r="F13275" s="2"/>
    </row>
    <row r="13276" spans="6:6">
      <c r="F13276" s="2"/>
    </row>
    <row r="13277" spans="6:6">
      <c r="F13277" s="2"/>
    </row>
    <row r="13278" spans="6:6">
      <c r="F13278" s="2"/>
    </row>
    <row r="13279" spans="6:6">
      <c r="F13279" s="2"/>
    </row>
    <row r="13280" spans="6:6">
      <c r="F13280" s="2"/>
    </row>
    <row r="13281" spans="6:6">
      <c r="F13281" s="2"/>
    </row>
    <row r="13282" spans="6:6">
      <c r="F13282" s="2"/>
    </row>
    <row r="13283" spans="6:6">
      <c r="F13283" s="2"/>
    </row>
    <row r="13284" spans="6:6">
      <c r="F13284" s="2"/>
    </row>
    <row r="13285" spans="6:6">
      <c r="F13285" s="2"/>
    </row>
    <row r="13286" spans="6:6">
      <c r="F13286" s="2"/>
    </row>
    <row r="13287" spans="6:6">
      <c r="F13287" s="2"/>
    </row>
    <row r="13288" spans="6:6">
      <c r="F13288" s="2"/>
    </row>
    <row r="13289" spans="6:6">
      <c r="F13289" s="2"/>
    </row>
    <row r="13290" spans="6:6">
      <c r="F13290" s="2"/>
    </row>
    <row r="13291" spans="6:6">
      <c r="F13291" s="2"/>
    </row>
    <row r="13292" spans="6:6">
      <c r="F13292" s="2"/>
    </row>
    <row r="13293" spans="6:6">
      <c r="F13293" s="2"/>
    </row>
    <row r="13294" spans="6:6">
      <c r="F13294" s="2"/>
    </row>
    <row r="13295" spans="6:6">
      <c r="F13295" s="2"/>
    </row>
    <row r="13296" spans="6:6">
      <c r="F13296" s="2"/>
    </row>
    <row r="13297" spans="6:6">
      <c r="F13297" s="2"/>
    </row>
    <row r="13298" spans="6:6">
      <c r="F13298" s="2"/>
    </row>
    <row r="13299" spans="6:6">
      <c r="F13299" s="2"/>
    </row>
    <row r="13300" spans="6:6">
      <c r="F13300" s="2"/>
    </row>
    <row r="13301" spans="6:6">
      <c r="F13301" s="2"/>
    </row>
    <row r="13302" spans="6:6">
      <c r="F13302" s="2"/>
    </row>
    <row r="13303" spans="6:6">
      <c r="F13303" s="2"/>
    </row>
    <row r="13304" spans="6:6">
      <c r="F13304" s="2"/>
    </row>
    <row r="13305" spans="6:6">
      <c r="F13305" s="2"/>
    </row>
    <row r="13306" spans="6:6">
      <c r="F13306" s="2"/>
    </row>
    <row r="13307" spans="6:6">
      <c r="F13307" s="2"/>
    </row>
    <row r="13308" spans="6:6">
      <c r="F13308" s="2"/>
    </row>
    <row r="13309" spans="6:6">
      <c r="F13309" s="2"/>
    </row>
    <row r="13310" spans="6:6">
      <c r="F13310" s="2"/>
    </row>
    <row r="13311" spans="6:6">
      <c r="F13311" s="2"/>
    </row>
    <row r="13312" spans="6:6">
      <c r="F13312" s="2"/>
    </row>
    <row r="13313" spans="6:6">
      <c r="F13313" s="2"/>
    </row>
    <row r="13314" spans="6:6">
      <c r="F13314" s="2"/>
    </row>
    <row r="13315" spans="6:6">
      <c r="F13315" s="2"/>
    </row>
    <row r="13316" spans="6:6">
      <c r="F13316" s="2"/>
    </row>
    <row r="13317" spans="6:6">
      <c r="F13317" s="2"/>
    </row>
    <row r="13318" spans="6:6">
      <c r="F13318" s="2"/>
    </row>
    <row r="13319" spans="6:6">
      <c r="F13319" s="2"/>
    </row>
    <row r="13320" spans="6:6">
      <c r="F13320" s="2"/>
    </row>
    <row r="13321" spans="6:6">
      <c r="F13321" s="2"/>
    </row>
    <row r="13322" spans="6:6">
      <c r="F13322" s="2"/>
    </row>
    <row r="13323" spans="6:6">
      <c r="F13323" s="2"/>
    </row>
    <row r="13324" spans="6:6">
      <c r="F13324" s="2"/>
    </row>
    <row r="13325" spans="6:6">
      <c r="F13325" s="2"/>
    </row>
    <row r="13326" spans="6:6">
      <c r="F13326" s="2"/>
    </row>
    <row r="13327" spans="6:6">
      <c r="F13327" s="2"/>
    </row>
    <row r="13328" spans="6:6">
      <c r="F13328" s="2"/>
    </row>
    <row r="13329" spans="6:6">
      <c r="F13329" s="2"/>
    </row>
    <row r="13330" spans="6:6">
      <c r="F13330" s="2"/>
    </row>
    <row r="13331" spans="6:6">
      <c r="F13331" s="2"/>
    </row>
    <row r="13332" spans="6:6">
      <c r="F13332" s="2"/>
    </row>
    <row r="13333" spans="6:6">
      <c r="F13333" s="2"/>
    </row>
    <row r="13334" spans="6:6">
      <c r="F13334" s="2"/>
    </row>
    <row r="13335" spans="6:6">
      <c r="F13335" s="2"/>
    </row>
    <row r="13336" spans="6:6">
      <c r="F13336" s="2"/>
    </row>
    <row r="13337" spans="6:6">
      <c r="F13337" s="2"/>
    </row>
    <row r="13338" spans="6:6">
      <c r="F13338" s="2"/>
    </row>
    <row r="13339" spans="6:6">
      <c r="F13339" s="2"/>
    </row>
    <row r="13340" spans="6:6">
      <c r="F13340" s="2"/>
    </row>
    <row r="13341" spans="6:6">
      <c r="F13341" s="2"/>
    </row>
    <row r="13342" spans="6:6">
      <c r="F13342" s="2"/>
    </row>
    <row r="13343" spans="6:6">
      <c r="F13343" s="2"/>
    </row>
    <row r="13344" spans="6:6">
      <c r="F13344" s="2"/>
    </row>
    <row r="13345" spans="6:6">
      <c r="F13345" s="2"/>
    </row>
    <row r="13346" spans="6:6">
      <c r="F13346" s="2"/>
    </row>
    <row r="13347" spans="6:6">
      <c r="F13347" s="2"/>
    </row>
    <row r="13348" spans="6:6">
      <c r="F13348" s="2"/>
    </row>
    <row r="13349" spans="6:6">
      <c r="F13349" s="2"/>
    </row>
    <row r="13350" spans="6:6">
      <c r="F13350" s="2"/>
    </row>
    <row r="13351" spans="6:6">
      <c r="F13351" s="2"/>
    </row>
    <row r="13352" spans="6:6">
      <c r="F13352" s="2"/>
    </row>
    <row r="13353" spans="6:6">
      <c r="F13353" s="2"/>
    </row>
    <row r="13354" spans="6:6">
      <c r="F13354" s="2"/>
    </row>
    <row r="13355" spans="6:6">
      <c r="F13355" s="2"/>
    </row>
    <row r="13356" spans="6:6">
      <c r="F13356" s="2"/>
    </row>
    <row r="13357" spans="6:6">
      <c r="F13357" s="2"/>
    </row>
    <row r="13358" spans="6:6">
      <c r="F13358" s="2"/>
    </row>
    <row r="13359" spans="6:6">
      <c r="F13359" s="2"/>
    </row>
    <row r="13360" spans="6:6">
      <c r="F13360" s="2"/>
    </row>
    <row r="13361" spans="6:6">
      <c r="F13361" s="2"/>
    </row>
    <row r="13362" spans="6:6">
      <c r="F13362" s="2"/>
    </row>
    <row r="13363" spans="6:6">
      <c r="F13363" s="2"/>
    </row>
    <row r="13364" spans="6:6">
      <c r="F13364" s="2"/>
    </row>
    <row r="13365" spans="6:6">
      <c r="F13365" s="2"/>
    </row>
    <row r="13366" spans="6:6">
      <c r="F13366" s="2"/>
    </row>
    <row r="13367" spans="6:6">
      <c r="F13367" s="2"/>
    </row>
    <row r="13368" spans="6:6">
      <c r="F13368" s="2"/>
    </row>
    <row r="13369" spans="6:6">
      <c r="F13369" s="2"/>
    </row>
    <row r="13370" spans="6:6">
      <c r="F13370" s="2"/>
    </row>
    <row r="13371" spans="6:6">
      <c r="F13371" s="2"/>
    </row>
    <row r="13372" spans="6:6">
      <c r="F13372" s="2"/>
    </row>
    <row r="13373" spans="6:6">
      <c r="F13373" s="2"/>
    </row>
    <row r="13374" spans="6:6">
      <c r="F13374" s="2"/>
    </row>
    <row r="13375" spans="6:6">
      <c r="F13375" s="2"/>
    </row>
    <row r="13376" spans="6:6">
      <c r="F13376" s="2"/>
    </row>
    <row r="13377" spans="6:6">
      <c r="F13377" s="2"/>
    </row>
    <row r="13378" spans="6:6">
      <c r="F13378" s="2"/>
    </row>
    <row r="13379" spans="6:6">
      <c r="F13379" s="2"/>
    </row>
    <row r="13380" spans="6:6">
      <c r="F13380" s="2"/>
    </row>
    <row r="13381" spans="6:6">
      <c r="F13381" s="2"/>
    </row>
    <row r="13382" spans="6:6">
      <c r="F13382" s="2"/>
    </row>
    <row r="13383" spans="6:6">
      <c r="F13383" s="2"/>
    </row>
    <row r="13384" spans="6:6">
      <c r="F13384" s="2"/>
    </row>
    <row r="13385" spans="6:6">
      <c r="F13385" s="2"/>
    </row>
    <row r="13386" spans="6:6">
      <c r="F13386" s="2"/>
    </row>
    <row r="13387" spans="6:6">
      <c r="F13387" s="2"/>
    </row>
    <row r="13388" spans="6:6">
      <c r="F13388" s="2"/>
    </row>
    <row r="13389" spans="6:6">
      <c r="F13389" s="2"/>
    </row>
    <row r="13390" spans="6:6">
      <c r="F13390" s="2"/>
    </row>
    <row r="13391" spans="6:6">
      <c r="F13391" s="2"/>
    </row>
    <row r="13392" spans="6:6">
      <c r="F13392" s="2"/>
    </row>
    <row r="13393" spans="6:6">
      <c r="F13393" s="2"/>
    </row>
    <row r="13394" spans="6:6">
      <c r="F13394" s="2"/>
    </row>
    <row r="13395" spans="6:6">
      <c r="F13395" s="2"/>
    </row>
    <row r="13396" spans="6:6">
      <c r="F13396" s="2"/>
    </row>
    <row r="13397" spans="6:6">
      <c r="F13397" s="2"/>
    </row>
    <row r="13398" spans="6:6">
      <c r="F13398" s="2"/>
    </row>
    <row r="13399" spans="6:6">
      <c r="F13399" s="2"/>
    </row>
    <row r="13400" spans="6:6">
      <c r="F13400" s="2"/>
    </row>
    <row r="13401" spans="6:6">
      <c r="F13401" s="2"/>
    </row>
    <row r="13402" spans="6:6">
      <c r="F13402" s="2"/>
    </row>
    <row r="13403" spans="6:6">
      <c r="F13403" s="2"/>
    </row>
    <row r="13404" spans="6:6">
      <c r="F13404" s="2"/>
    </row>
    <row r="13405" spans="6:6">
      <c r="F13405" s="2"/>
    </row>
    <row r="13406" spans="6:6">
      <c r="F13406" s="2"/>
    </row>
    <row r="13407" spans="6:6">
      <c r="F13407" s="2"/>
    </row>
    <row r="13408" spans="6:6">
      <c r="F13408" s="2"/>
    </row>
    <row r="13409" spans="6:6">
      <c r="F13409" s="2"/>
    </row>
    <row r="13410" spans="6:6">
      <c r="F13410" s="2"/>
    </row>
    <row r="13411" spans="6:6">
      <c r="F13411" s="2"/>
    </row>
    <row r="13412" spans="6:6">
      <c r="F13412" s="2"/>
    </row>
    <row r="13413" spans="6:6">
      <c r="F13413" s="2"/>
    </row>
    <row r="13414" spans="6:6">
      <c r="F13414" s="2"/>
    </row>
    <row r="13415" spans="6:6">
      <c r="F13415" s="2"/>
    </row>
    <row r="13416" spans="6:6">
      <c r="F13416" s="2"/>
    </row>
    <row r="13417" spans="6:6">
      <c r="F13417" s="2"/>
    </row>
    <row r="13418" spans="6:6">
      <c r="F13418" s="2"/>
    </row>
    <row r="13419" spans="6:6">
      <c r="F13419" s="2"/>
    </row>
    <row r="13420" spans="6:6">
      <c r="F13420" s="2"/>
    </row>
    <row r="13421" spans="6:6">
      <c r="F13421" s="2"/>
    </row>
    <row r="13422" spans="6:6">
      <c r="F13422" s="2"/>
    </row>
    <row r="13423" spans="6:6">
      <c r="F13423" s="2"/>
    </row>
    <row r="13424" spans="6:6">
      <c r="F13424" s="2"/>
    </row>
    <row r="13425" spans="6:6">
      <c r="F13425" s="2"/>
    </row>
    <row r="13426" spans="6:6">
      <c r="F13426" s="2"/>
    </row>
    <row r="13427" spans="6:6">
      <c r="F13427" s="2"/>
    </row>
    <row r="13428" spans="6:6">
      <c r="F13428" s="2"/>
    </row>
    <row r="13429" spans="6:6">
      <c r="F13429" s="2"/>
    </row>
    <row r="13430" spans="6:6">
      <c r="F13430" s="2"/>
    </row>
    <row r="13431" spans="6:6">
      <c r="F13431" s="2"/>
    </row>
    <row r="13432" spans="6:6">
      <c r="F13432" s="2"/>
    </row>
    <row r="13433" spans="6:6">
      <c r="F13433" s="2"/>
    </row>
    <row r="13434" spans="6:6">
      <c r="F13434" s="2"/>
    </row>
    <row r="13435" spans="6:6">
      <c r="F13435" s="2"/>
    </row>
    <row r="13436" spans="6:6">
      <c r="F13436" s="2"/>
    </row>
    <row r="13437" spans="6:6">
      <c r="F13437" s="2"/>
    </row>
    <row r="13438" spans="6:6">
      <c r="F13438" s="2"/>
    </row>
    <row r="13439" spans="6:6">
      <c r="F13439" s="2"/>
    </row>
    <row r="13440" spans="6:6">
      <c r="F13440" s="2"/>
    </row>
    <row r="13441" spans="6:6">
      <c r="F13441" s="2"/>
    </row>
    <row r="13442" spans="6:6">
      <c r="F13442" s="2"/>
    </row>
    <row r="13443" spans="6:6">
      <c r="F13443" s="2"/>
    </row>
    <row r="13444" spans="6:6">
      <c r="F13444" s="2"/>
    </row>
    <row r="13445" spans="6:6">
      <c r="F13445" s="2"/>
    </row>
    <row r="13446" spans="6:6">
      <c r="F13446" s="2"/>
    </row>
    <row r="13447" spans="6:6">
      <c r="F13447" s="2"/>
    </row>
    <row r="13448" spans="6:6">
      <c r="F13448" s="2"/>
    </row>
    <row r="13449" spans="6:6">
      <c r="F13449" s="2"/>
    </row>
    <row r="13450" spans="6:6">
      <c r="F13450" s="2"/>
    </row>
    <row r="13451" spans="6:6">
      <c r="F13451" s="2"/>
    </row>
    <row r="13452" spans="6:6">
      <c r="F13452" s="2"/>
    </row>
    <row r="13453" spans="6:6">
      <c r="F13453" s="2"/>
    </row>
    <row r="13454" spans="6:6">
      <c r="F13454" s="2"/>
    </row>
    <row r="13455" spans="6:6">
      <c r="F13455" s="2"/>
    </row>
    <row r="13456" spans="6:6">
      <c r="F13456" s="2"/>
    </row>
    <row r="13457" spans="6:6">
      <c r="F13457" s="2"/>
    </row>
    <row r="13458" spans="6:6">
      <c r="F13458" s="2"/>
    </row>
    <row r="13459" spans="6:6">
      <c r="F13459" s="2"/>
    </row>
    <row r="13460" spans="6:6">
      <c r="F13460" s="2"/>
    </row>
    <row r="13461" spans="6:6">
      <c r="F13461" s="2"/>
    </row>
    <row r="13462" spans="6:6">
      <c r="F13462" s="2"/>
    </row>
    <row r="13463" spans="6:6">
      <c r="F13463" s="2"/>
    </row>
    <row r="13464" spans="6:6">
      <c r="F13464" s="2"/>
    </row>
    <row r="13465" spans="6:6">
      <c r="F13465" s="2"/>
    </row>
    <row r="13466" spans="6:6">
      <c r="F13466" s="2"/>
    </row>
    <row r="13467" spans="6:6">
      <c r="F13467" s="2"/>
    </row>
    <row r="13468" spans="6:6">
      <c r="F13468" s="2"/>
    </row>
    <row r="13469" spans="6:6">
      <c r="F13469" s="2"/>
    </row>
    <row r="13470" spans="6:6">
      <c r="F13470" s="2"/>
    </row>
    <row r="13471" spans="6:6">
      <c r="F13471" s="2"/>
    </row>
    <row r="13472" spans="6:6">
      <c r="F13472" s="2"/>
    </row>
    <row r="13473" spans="6:6">
      <c r="F13473" s="2"/>
    </row>
    <row r="13474" spans="6:6">
      <c r="F13474" s="2"/>
    </row>
    <row r="13475" spans="6:6">
      <c r="F13475" s="2"/>
    </row>
    <row r="13476" spans="6:6">
      <c r="F13476" s="2"/>
    </row>
    <row r="13477" spans="6:6">
      <c r="F13477" s="2"/>
    </row>
    <row r="13478" spans="6:6">
      <c r="F13478" s="2"/>
    </row>
    <row r="13479" spans="6:6">
      <c r="F13479" s="2"/>
    </row>
    <row r="13480" spans="6:6">
      <c r="F13480" s="2"/>
    </row>
    <row r="13481" spans="6:6">
      <c r="F13481" s="2"/>
    </row>
    <row r="13482" spans="6:6">
      <c r="F13482" s="2"/>
    </row>
    <row r="13483" spans="6:6">
      <c r="F13483" s="2"/>
    </row>
    <row r="13484" spans="6:6">
      <c r="F13484" s="2"/>
    </row>
    <row r="13485" spans="6:6">
      <c r="F13485" s="2"/>
    </row>
    <row r="13486" spans="6:6">
      <c r="F13486" s="2"/>
    </row>
    <row r="13487" spans="6:6">
      <c r="F13487" s="2"/>
    </row>
    <row r="13488" spans="6:6">
      <c r="F13488" s="2"/>
    </row>
    <row r="13489" spans="6:6">
      <c r="F13489" s="2"/>
    </row>
    <row r="13490" spans="6:6">
      <c r="F13490" s="2"/>
    </row>
    <row r="13491" spans="6:6">
      <c r="F13491" s="2"/>
    </row>
    <row r="13492" spans="6:6">
      <c r="F13492" s="2"/>
    </row>
    <row r="13493" spans="6:6">
      <c r="F13493" s="2"/>
    </row>
    <row r="13494" spans="6:6">
      <c r="F13494" s="2"/>
    </row>
    <row r="13495" spans="6:6">
      <c r="F13495" s="2"/>
    </row>
    <row r="13496" spans="6:6">
      <c r="F13496" s="2"/>
    </row>
    <row r="13497" spans="6:6">
      <c r="F13497" s="2"/>
    </row>
    <row r="13498" spans="6:6">
      <c r="F13498" s="2"/>
    </row>
    <row r="13499" spans="6:6">
      <c r="F13499" s="2"/>
    </row>
    <row r="13500" spans="6:6">
      <c r="F13500" s="2"/>
    </row>
    <row r="13501" spans="6:6">
      <c r="F13501" s="2"/>
    </row>
    <row r="13502" spans="6:6">
      <c r="F13502" s="2"/>
    </row>
    <row r="13503" spans="6:6">
      <c r="F13503" s="2"/>
    </row>
    <row r="13504" spans="6:6">
      <c r="F13504" s="2"/>
    </row>
    <row r="13505" spans="6:6">
      <c r="F13505" s="2"/>
    </row>
    <row r="13506" spans="6:6">
      <c r="F13506" s="2"/>
    </row>
    <row r="13507" spans="6:6">
      <c r="F13507" s="2"/>
    </row>
    <row r="13508" spans="6:6">
      <c r="F13508" s="2"/>
    </row>
    <row r="13509" spans="6:6">
      <c r="F13509" s="2"/>
    </row>
    <row r="13510" spans="6:6">
      <c r="F13510" s="2"/>
    </row>
    <row r="13511" spans="6:6">
      <c r="F13511" s="2"/>
    </row>
    <row r="13512" spans="6:6">
      <c r="F13512" s="2"/>
    </row>
    <row r="13513" spans="6:6">
      <c r="F13513" s="2"/>
    </row>
    <row r="13514" spans="6:6">
      <c r="F13514" s="2"/>
    </row>
    <row r="13515" spans="6:6">
      <c r="F13515" s="2"/>
    </row>
    <row r="13516" spans="6:6">
      <c r="F13516" s="2"/>
    </row>
    <row r="13517" spans="6:6">
      <c r="F13517" s="2"/>
    </row>
    <row r="13518" spans="6:6">
      <c r="F13518" s="2"/>
    </row>
    <row r="13519" spans="6:6">
      <c r="F13519" s="2"/>
    </row>
    <row r="13520" spans="6:6">
      <c r="F13520" s="2"/>
    </row>
    <row r="13521" spans="6:6">
      <c r="F13521" s="2"/>
    </row>
    <row r="13522" spans="6:6">
      <c r="F13522" s="2"/>
    </row>
    <row r="13523" spans="6:6">
      <c r="F13523" s="2"/>
    </row>
    <row r="13524" spans="6:6">
      <c r="F13524" s="2"/>
    </row>
    <row r="13525" spans="6:6">
      <c r="F13525" s="2"/>
    </row>
    <row r="13526" spans="6:6">
      <c r="F13526" s="2"/>
    </row>
    <row r="13527" spans="6:6">
      <c r="F13527" s="2"/>
    </row>
    <row r="13528" spans="6:6">
      <c r="F13528" s="2"/>
    </row>
    <row r="13529" spans="6:6">
      <c r="F13529" s="2"/>
    </row>
    <row r="13530" spans="6:6">
      <c r="F13530" s="2"/>
    </row>
    <row r="13531" spans="6:6">
      <c r="F13531" s="2"/>
    </row>
    <row r="13532" spans="6:6">
      <c r="F13532" s="2"/>
    </row>
    <row r="13533" spans="6:6">
      <c r="F13533" s="2"/>
    </row>
    <row r="13534" spans="6:6">
      <c r="F13534" s="2"/>
    </row>
    <row r="13535" spans="6:6">
      <c r="F13535" s="2"/>
    </row>
    <row r="13536" spans="6:6">
      <c r="F13536" s="2"/>
    </row>
    <row r="13537" spans="6:6">
      <c r="F13537" s="2"/>
    </row>
    <row r="13538" spans="6:6">
      <c r="F13538" s="2"/>
    </row>
    <row r="13539" spans="6:6">
      <c r="F13539" s="2"/>
    </row>
    <row r="13540" spans="6:6">
      <c r="F13540" s="2"/>
    </row>
    <row r="13541" spans="6:6">
      <c r="F13541" s="2"/>
    </row>
    <row r="13542" spans="6:6">
      <c r="F13542" s="2"/>
    </row>
    <row r="13543" spans="6:6">
      <c r="F13543" s="2"/>
    </row>
    <row r="13544" spans="6:6">
      <c r="F13544" s="2"/>
    </row>
    <row r="13545" spans="6:6">
      <c r="F13545" s="2"/>
    </row>
    <row r="13546" spans="6:6">
      <c r="F13546" s="2"/>
    </row>
    <row r="13547" spans="6:6">
      <c r="F13547" s="2"/>
    </row>
    <row r="13548" spans="6:6">
      <c r="F13548" s="2"/>
    </row>
    <row r="13549" spans="6:6">
      <c r="F13549" s="2"/>
    </row>
    <row r="13550" spans="6:6">
      <c r="F13550" s="2"/>
    </row>
    <row r="13551" spans="6:6">
      <c r="F13551" s="2"/>
    </row>
    <row r="13552" spans="6:6">
      <c r="F13552" s="2"/>
    </row>
    <row r="13553" spans="6:6">
      <c r="F13553" s="2"/>
    </row>
    <row r="13554" spans="6:6">
      <c r="F13554" s="2"/>
    </row>
    <row r="13555" spans="6:6">
      <c r="F13555" s="2"/>
    </row>
    <row r="13556" spans="6:6">
      <c r="F13556" s="2"/>
    </row>
    <row r="13557" spans="6:6">
      <c r="F13557" s="2"/>
    </row>
    <row r="13558" spans="6:6">
      <c r="F13558" s="2"/>
    </row>
    <row r="13559" spans="6:6">
      <c r="F13559" s="2"/>
    </row>
    <row r="13560" spans="6:6">
      <c r="F13560" s="2"/>
    </row>
    <row r="13561" spans="6:6">
      <c r="F13561" s="2"/>
    </row>
    <row r="13562" spans="6:6">
      <c r="F13562" s="2"/>
    </row>
    <row r="13563" spans="6:6">
      <c r="F13563" s="2"/>
    </row>
    <row r="13564" spans="6:6">
      <c r="F13564" s="2"/>
    </row>
    <row r="13565" spans="6:6">
      <c r="F13565" s="2"/>
    </row>
    <row r="13566" spans="6:6">
      <c r="F13566" s="2"/>
    </row>
    <row r="13567" spans="6:6">
      <c r="F13567" s="2"/>
    </row>
    <row r="13568" spans="6:6">
      <c r="F13568" s="2"/>
    </row>
    <row r="13569" spans="6:6">
      <c r="F13569" s="2"/>
    </row>
    <row r="13570" spans="6:6">
      <c r="F13570" s="2"/>
    </row>
    <row r="13571" spans="6:6">
      <c r="F13571" s="2"/>
    </row>
    <row r="13572" spans="6:6">
      <c r="F13572" s="2"/>
    </row>
    <row r="13573" spans="6:6">
      <c r="F13573" s="2"/>
    </row>
    <row r="13574" spans="6:6">
      <c r="F13574" s="2"/>
    </row>
    <row r="13575" spans="6:6">
      <c r="F13575" s="2"/>
    </row>
    <row r="13576" spans="6:6">
      <c r="F13576" s="2"/>
    </row>
    <row r="13577" spans="6:6">
      <c r="F13577" s="2"/>
    </row>
    <row r="13578" spans="6:6">
      <c r="F13578" s="2"/>
    </row>
    <row r="13579" spans="6:6">
      <c r="F13579" s="2"/>
    </row>
    <row r="13580" spans="6:6">
      <c r="F13580" s="2"/>
    </row>
    <row r="13581" spans="6:6">
      <c r="F13581" s="2"/>
    </row>
    <row r="13582" spans="6:6">
      <c r="F13582" s="2"/>
    </row>
    <row r="13583" spans="6:6">
      <c r="F13583" s="2"/>
    </row>
    <row r="13584" spans="6:6">
      <c r="F13584" s="2"/>
    </row>
    <row r="13585" spans="6:6">
      <c r="F13585" s="2"/>
    </row>
    <row r="13586" spans="6:6">
      <c r="F13586" s="2"/>
    </row>
    <row r="13587" spans="6:6">
      <c r="F13587" s="2"/>
    </row>
    <row r="13588" spans="6:6">
      <c r="F13588" s="2"/>
    </row>
    <row r="13589" spans="6:6">
      <c r="F13589" s="2"/>
    </row>
    <row r="13590" spans="6:6">
      <c r="F13590" s="2"/>
    </row>
    <row r="13591" spans="6:6">
      <c r="F13591" s="2"/>
    </row>
    <row r="13592" spans="6:6">
      <c r="F13592" s="2"/>
    </row>
    <row r="13593" spans="6:6">
      <c r="F13593" s="2"/>
    </row>
    <row r="13594" spans="6:6">
      <c r="F13594" s="2"/>
    </row>
    <row r="13595" spans="6:6">
      <c r="F13595" s="2"/>
    </row>
    <row r="13596" spans="6:6">
      <c r="F13596" s="2"/>
    </row>
    <row r="13597" spans="6:6">
      <c r="F13597" s="2"/>
    </row>
    <row r="13598" spans="6:6">
      <c r="F13598" s="2"/>
    </row>
    <row r="13599" spans="6:6">
      <c r="F13599" s="2"/>
    </row>
    <row r="13600" spans="6:6">
      <c r="F13600" s="2"/>
    </row>
    <row r="13601" spans="6:6">
      <c r="F13601" s="2"/>
    </row>
    <row r="13602" spans="6:6">
      <c r="F13602" s="2"/>
    </row>
    <row r="13603" spans="6:6">
      <c r="F13603" s="2"/>
    </row>
    <row r="13604" spans="6:6">
      <c r="F13604" s="2"/>
    </row>
    <row r="13605" spans="6:6">
      <c r="F13605" s="2"/>
    </row>
    <row r="13606" spans="6:6">
      <c r="F13606" s="2"/>
    </row>
    <row r="13607" spans="6:6">
      <c r="F13607" s="2"/>
    </row>
    <row r="13608" spans="6:6">
      <c r="F13608" s="2"/>
    </row>
    <row r="13609" spans="6:6">
      <c r="F13609" s="2"/>
    </row>
    <row r="13610" spans="6:6">
      <c r="F13610" s="2"/>
    </row>
    <row r="13611" spans="6:6">
      <c r="F13611" s="2"/>
    </row>
    <row r="13612" spans="6:6">
      <c r="F13612" s="2"/>
    </row>
    <row r="13613" spans="6:6">
      <c r="F13613" s="2"/>
    </row>
    <row r="13614" spans="6:6">
      <c r="F13614" s="2"/>
    </row>
    <row r="13615" spans="6:6">
      <c r="F13615" s="2"/>
    </row>
    <row r="13616" spans="6:6">
      <c r="F13616" s="2"/>
    </row>
    <row r="13617" spans="6:6">
      <c r="F13617" s="2"/>
    </row>
    <row r="13618" spans="6:6">
      <c r="F13618" s="2"/>
    </row>
    <row r="13619" spans="6:6">
      <c r="F13619" s="2"/>
    </row>
    <row r="13620" spans="6:6">
      <c r="F13620" s="2"/>
    </row>
    <row r="13621" spans="6:6">
      <c r="F13621" s="2"/>
    </row>
    <row r="13622" spans="6:6">
      <c r="F13622" s="2"/>
    </row>
    <row r="13623" spans="6:6">
      <c r="F13623" s="2"/>
    </row>
    <row r="13624" spans="6:6">
      <c r="F13624" s="2"/>
    </row>
    <row r="13625" spans="6:6">
      <c r="F13625" s="2"/>
    </row>
    <row r="13626" spans="6:6">
      <c r="F13626" s="2"/>
    </row>
    <row r="13627" spans="6:6">
      <c r="F13627" s="2"/>
    </row>
    <row r="13628" spans="6:6">
      <c r="F13628" s="2"/>
    </row>
    <row r="13629" spans="6:6">
      <c r="F13629" s="2"/>
    </row>
    <row r="13630" spans="6:6">
      <c r="F13630" s="2"/>
    </row>
    <row r="13631" spans="6:6">
      <c r="F13631" s="2"/>
    </row>
    <row r="13632" spans="6:6">
      <c r="F13632" s="2"/>
    </row>
    <row r="13633" spans="6:6">
      <c r="F13633" s="2"/>
    </row>
    <row r="13634" spans="6:6">
      <c r="F13634" s="2"/>
    </row>
    <row r="13635" spans="6:6">
      <c r="F13635" s="2"/>
    </row>
    <row r="13636" spans="6:6">
      <c r="F13636" s="2"/>
    </row>
    <row r="13637" spans="6:6">
      <c r="F13637" s="2"/>
    </row>
    <row r="13638" spans="6:6">
      <c r="F13638" s="2"/>
    </row>
    <row r="13639" spans="6:6">
      <c r="F13639" s="2"/>
    </row>
    <row r="13640" spans="6:6">
      <c r="F13640" s="2"/>
    </row>
    <row r="13641" spans="6:6">
      <c r="F13641" s="2"/>
    </row>
    <row r="13642" spans="6:6">
      <c r="F13642" s="2"/>
    </row>
    <row r="13643" spans="6:6">
      <c r="F13643" s="2"/>
    </row>
    <row r="13644" spans="6:6">
      <c r="F13644" s="2"/>
    </row>
    <row r="13645" spans="6:6">
      <c r="F13645" s="2"/>
    </row>
    <row r="13646" spans="6:6">
      <c r="F13646" s="2"/>
    </row>
    <row r="13647" spans="6:6">
      <c r="F13647" s="2"/>
    </row>
    <row r="13648" spans="6:6">
      <c r="F13648" s="2"/>
    </row>
    <row r="13649" spans="6:6">
      <c r="F13649" s="2"/>
    </row>
    <row r="13650" spans="6:6">
      <c r="F13650" s="2"/>
    </row>
    <row r="13651" spans="6:6">
      <c r="F13651" s="2"/>
    </row>
    <row r="13652" spans="6:6">
      <c r="F13652" s="2"/>
    </row>
    <row r="13653" spans="6:6">
      <c r="F13653" s="2"/>
    </row>
    <row r="13654" spans="6:6">
      <c r="F13654" s="2"/>
    </row>
    <row r="13655" spans="6:6">
      <c r="F13655" s="2"/>
    </row>
    <row r="13656" spans="6:6">
      <c r="F13656" s="2"/>
    </row>
    <row r="13657" spans="6:6">
      <c r="F13657" s="2"/>
    </row>
    <row r="13658" spans="6:6">
      <c r="F13658" s="2"/>
    </row>
    <row r="13659" spans="6:6">
      <c r="F13659" s="2"/>
    </row>
    <row r="13660" spans="6:6">
      <c r="F13660" s="2"/>
    </row>
    <row r="13661" spans="6:6">
      <c r="F13661" s="2"/>
    </row>
    <row r="13662" spans="6:6">
      <c r="F13662" s="2"/>
    </row>
    <row r="13663" spans="6:6">
      <c r="F13663" s="2"/>
    </row>
    <row r="13664" spans="6:6">
      <c r="F13664" s="2"/>
    </row>
    <row r="13665" spans="6:6">
      <c r="F13665" s="2"/>
    </row>
    <row r="13666" spans="6:6">
      <c r="F13666" s="2"/>
    </row>
    <row r="13667" spans="6:6">
      <c r="F13667" s="2"/>
    </row>
    <row r="13668" spans="6:6">
      <c r="F13668" s="2"/>
    </row>
    <row r="13669" spans="6:6">
      <c r="F13669" s="2"/>
    </row>
    <row r="13670" spans="6:6">
      <c r="F13670" s="2"/>
    </row>
    <row r="13671" spans="6:6">
      <c r="F13671" s="2"/>
    </row>
    <row r="13672" spans="6:6">
      <c r="F13672" s="2"/>
    </row>
    <row r="13673" spans="6:6">
      <c r="F13673" s="2"/>
    </row>
    <row r="13674" spans="6:6">
      <c r="F13674" s="2"/>
    </row>
    <row r="13675" spans="6:6">
      <c r="F13675" s="2"/>
    </row>
    <row r="13676" spans="6:6">
      <c r="F13676" s="2"/>
    </row>
    <row r="13677" spans="6:6">
      <c r="F13677" s="2"/>
    </row>
    <row r="13678" spans="6:6">
      <c r="F13678" s="2"/>
    </row>
    <row r="13679" spans="6:6">
      <c r="F13679" s="2"/>
    </row>
    <row r="13680" spans="6:6">
      <c r="F13680" s="2"/>
    </row>
    <row r="13681" spans="6:6">
      <c r="F13681" s="2"/>
    </row>
    <row r="13682" spans="6:6">
      <c r="F13682" s="2"/>
    </row>
    <row r="13683" spans="6:6">
      <c r="F13683" s="2"/>
    </row>
    <row r="13684" spans="6:6">
      <c r="F13684" s="2"/>
    </row>
    <row r="13685" spans="6:6">
      <c r="F13685" s="2"/>
    </row>
    <row r="13686" spans="6:6">
      <c r="F13686" s="2"/>
    </row>
    <row r="13687" spans="6:6">
      <c r="F13687" s="2"/>
    </row>
    <row r="13688" spans="6:6">
      <c r="F13688" s="2"/>
    </row>
    <row r="13689" spans="6:6">
      <c r="F13689" s="2"/>
    </row>
    <row r="13690" spans="6:6">
      <c r="F13690" s="2"/>
    </row>
    <row r="13691" spans="6:6">
      <c r="F13691" s="2"/>
    </row>
    <row r="13692" spans="6:6">
      <c r="F13692" s="2"/>
    </row>
    <row r="13693" spans="6:6">
      <c r="F13693" s="2"/>
    </row>
    <row r="13694" spans="6:6">
      <c r="F13694" s="2"/>
    </row>
    <row r="13695" spans="6:6">
      <c r="F13695" s="2"/>
    </row>
    <row r="13696" spans="6:6">
      <c r="F13696" s="2"/>
    </row>
    <row r="13697" spans="6:6">
      <c r="F13697" s="2"/>
    </row>
    <row r="13698" spans="6:6">
      <c r="F13698" s="2"/>
    </row>
    <row r="13699" spans="6:6">
      <c r="F13699" s="2"/>
    </row>
    <row r="13700" spans="6:6">
      <c r="F13700" s="2"/>
    </row>
    <row r="13701" spans="6:6">
      <c r="F13701" s="2"/>
    </row>
    <row r="13702" spans="6:6">
      <c r="F13702" s="2"/>
    </row>
    <row r="13703" spans="6:6">
      <c r="F13703" s="2"/>
    </row>
    <row r="13704" spans="6:6">
      <c r="F13704" s="2"/>
    </row>
    <row r="13705" spans="6:6">
      <c r="F13705" s="2"/>
    </row>
    <row r="13706" spans="6:6">
      <c r="F13706" s="2"/>
    </row>
    <row r="13707" spans="6:6">
      <c r="F13707" s="2"/>
    </row>
    <row r="13708" spans="6:6">
      <c r="F13708" s="2"/>
    </row>
    <row r="13709" spans="6:6">
      <c r="F13709" s="2"/>
    </row>
    <row r="13710" spans="6:6">
      <c r="F13710" s="2"/>
    </row>
    <row r="13711" spans="6:6">
      <c r="F13711" s="2"/>
    </row>
    <row r="13712" spans="6:6">
      <c r="F13712" s="2"/>
    </row>
    <row r="13713" spans="6:6">
      <c r="F13713" s="2"/>
    </row>
    <row r="13714" spans="6:6">
      <c r="F13714" s="2"/>
    </row>
    <row r="13715" spans="6:6">
      <c r="F13715" s="2"/>
    </row>
    <row r="13716" spans="6:6">
      <c r="F13716" s="2"/>
    </row>
    <row r="13717" spans="6:6">
      <c r="F13717" s="2"/>
    </row>
    <row r="13718" spans="6:6">
      <c r="F13718" s="2"/>
    </row>
    <row r="13719" spans="6:6">
      <c r="F13719" s="2"/>
    </row>
    <row r="13720" spans="6:6">
      <c r="F13720" s="2"/>
    </row>
    <row r="13721" spans="6:6">
      <c r="F13721" s="2"/>
    </row>
    <row r="13722" spans="6:6">
      <c r="F13722" s="2"/>
    </row>
    <row r="13723" spans="6:6">
      <c r="F13723" s="2"/>
    </row>
    <row r="13724" spans="6:6">
      <c r="F13724" s="2"/>
    </row>
    <row r="13725" spans="6:6">
      <c r="F13725" s="2"/>
    </row>
    <row r="13726" spans="6:6">
      <c r="F13726" s="2"/>
    </row>
    <row r="13727" spans="6:6">
      <c r="F13727" s="2"/>
    </row>
    <row r="13728" spans="6:6">
      <c r="F13728" s="2"/>
    </row>
    <row r="13729" spans="6:6">
      <c r="F13729" s="2"/>
    </row>
    <row r="13730" spans="6:6">
      <c r="F13730" s="2"/>
    </row>
    <row r="13731" spans="6:6">
      <c r="F13731" s="2"/>
    </row>
    <row r="13732" spans="6:6">
      <c r="F13732" s="2"/>
    </row>
    <row r="13733" spans="6:6">
      <c r="F13733" s="2"/>
    </row>
    <row r="13734" spans="6:6">
      <c r="F13734" s="2"/>
    </row>
    <row r="13735" spans="6:6">
      <c r="F13735" s="2"/>
    </row>
    <row r="13736" spans="6:6">
      <c r="F13736" s="2"/>
    </row>
    <row r="13737" spans="6:6">
      <c r="F13737" s="2"/>
    </row>
    <row r="13738" spans="6:6">
      <c r="F13738" s="2"/>
    </row>
    <row r="13739" spans="6:6">
      <c r="F13739" s="2"/>
    </row>
    <row r="13740" spans="6:6">
      <c r="F13740" s="2"/>
    </row>
    <row r="13741" spans="6:6">
      <c r="F13741" s="2"/>
    </row>
    <row r="13742" spans="6:6">
      <c r="F13742" s="2"/>
    </row>
    <row r="13743" spans="6:6">
      <c r="F13743" s="2"/>
    </row>
    <row r="13744" spans="6:6">
      <c r="F13744" s="2"/>
    </row>
    <row r="13745" spans="6:6">
      <c r="F13745" s="2"/>
    </row>
    <row r="13746" spans="6:6">
      <c r="F13746" s="2"/>
    </row>
    <row r="13747" spans="6:6">
      <c r="F13747" s="2"/>
    </row>
    <row r="13748" spans="6:6">
      <c r="F13748" s="2"/>
    </row>
    <row r="13749" spans="6:6">
      <c r="F13749" s="2"/>
    </row>
    <row r="13750" spans="6:6">
      <c r="F13750" s="2"/>
    </row>
    <row r="13751" spans="6:6">
      <c r="F13751" s="2"/>
    </row>
    <row r="13752" spans="6:6">
      <c r="F13752" s="2"/>
    </row>
    <row r="13753" spans="6:6">
      <c r="F13753" s="2"/>
    </row>
    <row r="13754" spans="6:6">
      <c r="F13754" s="2"/>
    </row>
    <row r="13755" spans="6:6">
      <c r="F13755" s="2"/>
    </row>
    <row r="13756" spans="6:6">
      <c r="F13756" s="2"/>
    </row>
    <row r="13757" spans="6:6">
      <c r="F13757" s="2"/>
    </row>
    <row r="13758" spans="6:6">
      <c r="F13758" s="2"/>
    </row>
    <row r="13759" spans="6:6">
      <c r="F13759" s="2"/>
    </row>
    <row r="13760" spans="6:6">
      <c r="F13760" s="2"/>
    </row>
    <row r="13761" spans="6:6">
      <c r="F13761" s="2"/>
    </row>
    <row r="13762" spans="6:6">
      <c r="F13762" s="2"/>
    </row>
    <row r="13763" spans="6:6">
      <c r="F13763" s="2"/>
    </row>
    <row r="13764" spans="6:6">
      <c r="F13764" s="2"/>
    </row>
    <row r="13765" spans="6:6">
      <c r="F13765" s="2"/>
    </row>
    <row r="13766" spans="6:6">
      <c r="F13766" s="2"/>
    </row>
    <row r="13767" spans="6:6">
      <c r="F13767" s="2"/>
    </row>
    <row r="13768" spans="6:6">
      <c r="F13768" s="2"/>
    </row>
    <row r="13769" spans="6:6">
      <c r="F13769" s="2"/>
    </row>
    <row r="13770" spans="6:6">
      <c r="F13770" s="2"/>
    </row>
    <row r="13771" spans="6:6">
      <c r="F13771" s="2"/>
    </row>
    <row r="13772" spans="6:6">
      <c r="F13772" s="2"/>
    </row>
    <row r="13773" spans="6:6">
      <c r="F13773" s="2"/>
    </row>
    <row r="13774" spans="6:6">
      <c r="F13774" s="2"/>
    </row>
    <row r="13775" spans="6:6">
      <c r="F13775" s="2"/>
    </row>
    <row r="13776" spans="6:6">
      <c r="F13776" s="2"/>
    </row>
    <row r="13777" spans="6:6">
      <c r="F13777" s="2"/>
    </row>
    <row r="13778" spans="6:6">
      <c r="F13778" s="2"/>
    </row>
    <row r="13779" spans="6:6">
      <c r="F13779" s="2"/>
    </row>
    <row r="13780" spans="6:6">
      <c r="F13780" s="2"/>
    </row>
    <row r="13781" spans="6:6">
      <c r="F13781" s="2"/>
    </row>
    <row r="13782" spans="6:6">
      <c r="F13782" s="2"/>
    </row>
    <row r="13783" spans="6:6">
      <c r="F13783" s="2"/>
    </row>
    <row r="13784" spans="6:6">
      <c r="F13784" s="2"/>
    </row>
    <row r="13785" spans="6:6">
      <c r="F13785" s="2"/>
    </row>
    <row r="13786" spans="6:6">
      <c r="F13786" s="2"/>
    </row>
    <row r="13787" spans="6:6">
      <c r="F13787" s="2"/>
    </row>
    <row r="13788" spans="6:6">
      <c r="F13788" s="2"/>
    </row>
    <row r="13789" spans="6:6">
      <c r="F13789" s="2"/>
    </row>
    <row r="13790" spans="6:6">
      <c r="F13790" s="2"/>
    </row>
    <row r="13791" spans="6:6">
      <c r="F13791" s="2"/>
    </row>
    <row r="13792" spans="6:6">
      <c r="F13792" s="2"/>
    </row>
    <row r="13793" spans="6:6">
      <c r="F13793" s="2"/>
    </row>
    <row r="13794" spans="6:6">
      <c r="F13794" s="2"/>
    </row>
    <row r="13795" spans="6:6">
      <c r="F13795" s="2"/>
    </row>
    <row r="13796" spans="6:6">
      <c r="F13796" s="2"/>
    </row>
    <row r="13797" spans="6:6">
      <c r="F13797" s="2"/>
    </row>
    <row r="13798" spans="6:6">
      <c r="F13798" s="2"/>
    </row>
    <row r="13799" spans="6:6">
      <c r="F13799" s="2"/>
    </row>
    <row r="13800" spans="6:6">
      <c r="F13800" s="2"/>
    </row>
    <row r="13801" spans="6:6">
      <c r="F13801" s="2"/>
    </row>
    <row r="13802" spans="6:6">
      <c r="F13802" s="2"/>
    </row>
    <row r="13803" spans="6:6">
      <c r="F13803" s="2"/>
    </row>
    <row r="13804" spans="6:6">
      <c r="F13804" s="2"/>
    </row>
    <row r="13805" spans="6:6">
      <c r="F13805" s="2"/>
    </row>
    <row r="13806" spans="6:6">
      <c r="F13806" s="2"/>
    </row>
    <row r="13807" spans="6:6">
      <c r="F13807" s="2"/>
    </row>
    <row r="13808" spans="6:6">
      <c r="F13808" s="2"/>
    </row>
    <row r="13809" spans="6:6">
      <c r="F13809" s="2"/>
    </row>
    <row r="13810" spans="6:6">
      <c r="F13810" s="2"/>
    </row>
    <row r="13811" spans="6:6">
      <c r="F13811" s="2"/>
    </row>
    <row r="13812" spans="6:6">
      <c r="F13812" s="2"/>
    </row>
    <row r="13813" spans="6:6">
      <c r="F13813" s="2"/>
    </row>
    <row r="13814" spans="6:6">
      <c r="F13814" s="2"/>
    </row>
    <row r="13815" spans="6:6">
      <c r="F13815" s="2"/>
    </row>
    <row r="13816" spans="6:6">
      <c r="F13816" s="2"/>
    </row>
    <row r="13817" spans="6:6">
      <c r="F13817" s="2"/>
    </row>
    <row r="13818" spans="6:6">
      <c r="F13818" s="2"/>
    </row>
    <row r="13819" spans="6:6">
      <c r="F13819" s="2"/>
    </row>
    <row r="13820" spans="6:6">
      <c r="F13820" s="2"/>
    </row>
    <row r="13821" spans="6:6">
      <c r="F13821" s="2"/>
    </row>
    <row r="13822" spans="6:6">
      <c r="F13822" s="2"/>
    </row>
    <row r="13823" spans="6:6">
      <c r="F13823" s="2"/>
    </row>
    <row r="13824" spans="6:6">
      <c r="F13824" s="2"/>
    </row>
    <row r="13825" spans="6:6">
      <c r="F13825" s="2"/>
    </row>
    <row r="13826" spans="6:6">
      <c r="F13826" s="2"/>
    </row>
    <row r="13827" spans="6:6">
      <c r="F13827" s="2"/>
    </row>
    <row r="13828" spans="6:6">
      <c r="F13828" s="2"/>
    </row>
    <row r="13829" spans="6:6">
      <c r="F13829" s="2"/>
    </row>
    <row r="13830" spans="6:6">
      <c r="F13830" s="2"/>
    </row>
    <row r="13831" spans="6:6">
      <c r="F13831" s="2"/>
    </row>
    <row r="13832" spans="6:6">
      <c r="F13832" s="2"/>
    </row>
    <row r="13833" spans="6:6">
      <c r="F13833" s="2"/>
    </row>
    <row r="13834" spans="6:6">
      <c r="F13834" s="2"/>
    </row>
    <row r="13835" spans="6:6">
      <c r="F13835" s="2"/>
    </row>
    <row r="13836" spans="6:6">
      <c r="F13836" s="2"/>
    </row>
    <row r="13837" spans="6:6">
      <c r="F13837" s="2"/>
    </row>
    <row r="13838" spans="6:6">
      <c r="F13838" s="2"/>
    </row>
    <row r="13839" spans="6:6">
      <c r="F13839" s="2"/>
    </row>
    <row r="13840" spans="6:6">
      <c r="F13840" s="2"/>
    </row>
    <row r="13841" spans="6:6">
      <c r="F13841" s="2"/>
    </row>
    <row r="13842" spans="6:6">
      <c r="F13842" s="2"/>
    </row>
    <row r="13843" spans="6:6">
      <c r="F13843" s="2"/>
    </row>
    <row r="13844" spans="6:6">
      <c r="F13844" s="2"/>
    </row>
    <row r="13845" spans="6:6">
      <c r="F13845" s="2"/>
    </row>
    <row r="13846" spans="6:6">
      <c r="F13846" s="2"/>
    </row>
    <row r="13847" spans="6:6">
      <c r="F13847" s="2"/>
    </row>
    <row r="13848" spans="6:6">
      <c r="F13848" s="2"/>
    </row>
    <row r="13849" spans="6:6">
      <c r="F13849" s="2"/>
    </row>
    <row r="13850" spans="6:6">
      <c r="F13850" s="2"/>
    </row>
    <row r="13851" spans="6:6">
      <c r="F13851" s="2"/>
    </row>
    <row r="13852" spans="6:6">
      <c r="F13852" s="2"/>
    </row>
    <row r="13853" spans="6:6">
      <c r="F13853" s="2"/>
    </row>
    <row r="13854" spans="6:6">
      <c r="F13854" s="2"/>
    </row>
    <row r="13855" spans="6:6">
      <c r="F13855" s="2"/>
    </row>
    <row r="13856" spans="6:6">
      <c r="F13856" s="2"/>
    </row>
    <row r="13857" spans="6:6">
      <c r="F13857" s="2"/>
    </row>
    <row r="13858" spans="6:6">
      <c r="F13858" s="2"/>
    </row>
    <row r="13859" spans="6:6">
      <c r="F13859" s="2"/>
    </row>
    <row r="13860" spans="6:6">
      <c r="F13860" s="2"/>
    </row>
    <row r="13861" spans="6:6">
      <c r="F13861" s="2"/>
    </row>
    <row r="13862" spans="6:6">
      <c r="F13862" s="2"/>
    </row>
    <row r="13863" spans="6:6">
      <c r="F13863" s="2"/>
    </row>
    <row r="13864" spans="6:6">
      <c r="F13864" s="2"/>
    </row>
    <row r="13865" spans="6:6">
      <c r="F13865" s="2"/>
    </row>
    <row r="13866" spans="6:6">
      <c r="F13866" s="2"/>
    </row>
    <row r="13867" spans="6:6">
      <c r="F13867" s="2"/>
    </row>
    <row r="13868" spans="6:6">
      <c r="F13868" s="2"/>
    </row>
    <row r="13869" spans="6:6">
      <c r="F13869" s="2"/>
    </row>
    <row r="13870" spans="6:6">
      <c r="F13870" s="2"/>
    </row>
    <row r="13871" spans="6:6">
      <c r="F13871" s="2"/>
    </row>
    <row r="13872" spans="6:6">
      <c r="F13872" s="2"/>
    </row>
    <row r="13873" spans="6:6">
      <c r="F13873" s="2"/>
    </row>
    <row r="13874" spans="6:6">
      <c r="F13874" s="2"/>
    </row>
    <row r="13875" spans="6:6">
      <c r="F13875" s="2"/>
    </row>
    <row r="13876" spans="6:6">
      <c r="F13876" s="2"/>
    </row>
    <row r="13877" spans="6:6">
      <c r="F13877" s="2"/>
    </row>
    <row r="13878" spans="6:6">
      <c r="F13878" s="2"/>
    </row>
    <row r="13879" spans="6:6">
      <c r="F13879" s="2"/>
    </row>
    <row r="13880" spans="6:6">
      <c r="F13880" s="2"/>
    </row>
    <row r="13881" spans="6:6">
      <c r="F13881" s="2"/>
    </row>
    <row r="13882" spans="6:6">
      <c r="F13882" s="2"/>
    </row>
    <row r="13883" spans="6:6">
      <c r="F13883" s="2"/>
    </row>
    <row r="13884" spans="6:6">
      <c r="F13884" s="2"/>
    </row>
    <row r="13885" spans="6:6">
      <c r="F13885" s="2"/>
    </row>
    <row r="13886" spans="6:6">
      <c r="F13886" s="2"/>
    </row>
    <row r="13887" spans="6:6">
      <c r="F13887" s="2"/>
    </row>
    <row r="13888" spans="6:6">
      <c r="F13888" s="2"/>
    </row>
    <row r="13889" spans="6:6">
      <c r="F13889" s="2"/>
    </row>
    <row r="13890" spans="6:6">
      <c r="F13890" s="2"/>
    </row>
    <row r="13891" spans="6:6">
      <c r="F13891" s="2"/>
    </row>
    <row r="13892" spans="6:6">
      <c r="F13892" s="2"/>
    </row>
    <row r="13893" spans="6:6">
      <c r="F13893" s="2"/>
    </row>
    <row r="13894" spans="6:6">
      <c r="F13894" s="2"/>
    </row>
    <row r="13895" spans="6:6">
      <c r="F13895" s="2"/>
    </row>
    <row r="13896" spans="6:6">
      <c r="F13896" s="2"/>
    </row>
    <row r="13897" spans="6:6">
      <c r="F13897" s="2"/>
    </row>
    <row r="13898" spans="6:6">
      <c r="F13898" s="2"/>
    </row>
    <row r="13899" spans="6:6">
      <c r="F13899" s="2"/>
    </row>
    <row r="13900" spans="6:6">
      <c r="F13900" s="2"/>
    </row>
    <row r="13901" spans="6:6">
      <c r="F13901" s="2"/>
    </row>
    <row r="13902" spans="6:6">
      <c r="F13902" s="2"/>
    </row>
    <row r="13903" spans="6:6">
      <c r="F13903" s="2"/>
    </row>
    <row r="13904" spans="6:6">
      <c r="F13904" s="2"/>
    </row>
    <row r="13905" spans="6:6">
      <c r="F13905" s="2"/>
    </row>
    <row r="13906" spans="6:6">
      <c r="F13906" s="2"/>
    </row>
    <row r="13907" spans="6:6">
      <c r="F13907" s="2"/>
    </row>
    <row r="13908" spans="6:6">
      <c r="F13908" s="2"/>
    </row>
    <row r="13909" spans="6:6">
      <c r="F13909" s="2"/>
    </row>
    <row r="13910" spans="6:6">
      <c r="F13910" s="2"/>
    </row>
    <row r="13911" spans="6:6">
      <c r="F13911" s="2"/>
    </row>
    <row r="13912" spans="6:6">
      <c r="F13912" s="2"/>
    </row>
    <row r="13913" spans="6:6">
      <c r="F13913" s="2"/>
    </row>
    <row r="13914" spans="6:6">
      <c r="F13914" s="2"/>
    </row>
    <row r="13915" spans="6:6">
      <c r="F13915" s="2"/>
    </row>
    <row r="13916" spans="6:6">
      <c r="F13916" s="2"/>
    </row>
    <row r="13917" spans="6:6">
      <c r="F13917" s="2"/>
    </row>
    <row r="13918" spans="6:6">
      <c r="F13918" s="2"/>
    </row>
    <row r="13919" spans="6:6">
      <c r="F13919" s="2"/>
    </row>
    <row r="13920" spans="6:6">
      <c r="F13920" s="2"/>
    </row>
    <row r="13921" spans="6:6">
      <c r="F13921" s="2"/>
    </row>
    <row r="13922" spans="6:6">
      <c r="F13922" s="2"/>
    </row>
    <row r="13923" spans="6:6">
      <c r="F13923" s="2"/>
    </row>
    <row r="13924" spans="6:6">
      <c r="F13924" s="2"/>
    </row>
    <row r="13925" spans="6:6">
      <c r="F13925" s="2"/>
    </row>
    <row r="13926" spans="6:6">
      <c r="F13926" s="2"/>
    </row>
    <row r="13927" spans="6:6">
      <c r="F13927" s="2"/>
    </row>
    <row r="13928" spans="6:6">
      <c r="F13928" s="2"/>
    </row>
    <row r="13929" spans="6:6">
      <c r="F13929" s="2"/>
    </row>
    <row r="13930" spans="6:6">
      <c r="F13930" s="2"/>
    </row>
    <row r="13931" spans="6:6">
      <c r="F13931" s="2"/>
    </row>
    <row r="13932" spans="6:6">
      <c r="F13932" s="2"/>
    </row>
    <row r="13933" spans="6:6">
      <c r="F13933" s="2"/>
    </row>
    <row r="13934" spans="6:6">
      <c r="F13934" s="2"/>
    </row>
    <row r="13935" spans="6:6">
      <c r="F13935" s="2"/>
    </row>
    <row r="13936" spans="6:6">
      <c r="F13936" s="2"/>
    </row>
    <row r="13937" spans="6:6">
      <c r="F13937" s="2"/>
    </row>
    <row r="13938" spans="6:6">
      <c r="F13938" s="2"/>
    </row>
    <row r="13939" spans="6:6">
      <c r="F13939" s="2"/>
    </row>
    <row r="13940" spans="6:6">
      <c r="F13940" s="2"/>
    </row>
    <row r="13941" spans="6:6">
      <c r="F13941" s="2"/>
    </row>
    <row r="13942" spans="6:6">
      <c r="F13942" s="2"/>
    </row>
    <row r="13943" spans="6:6">
      <c r="F13943" s="2"/>
    </row>
    <row r="13944" spans="6:6">
      <c r="F13944" s="2"/>
    </row>
    <row r="13945" spans="6:6">
      <c r="F13945" s="2"/>
    </row>
    <row r="13946" spans="6:6">
      <c r="F13946" s="2"/>
    </row>
    <row r="13947" spans="6:6">
      <c r="F13947" s="2"/>
    </row>
    <row r="13948" spans="6:6">
      <c r="F13948" s="2"/>
    </row>
    <row r="13949" spans="6:6">
      <c r="F13949" s="2"/>
    </row>
    <row r="13950" spans="6:6">
      <c r="F13950" s="2"/>
    </row>
    <row r="13951" spans="6:6">
      <c r="F13951" s="2"/>
    </row>
    <row r="13952" spans="6:6">
      <c r="F13952" s="2"/>
    </row>
    <row r="13953" spans="6:6">
      <c r="F13953" s="2"/>
    </row>
    <row r="13954" spans="6:6">
      <c r="F13954" s="2"/>
    </row>
    <row r="13955" spans="6:6">
      <c r="F13955" s="2"/>
    </row>
    <row r="13956" spans="6:6">
      <c r="F13956" s="2"/>
    </row>
    <row r="13957" spans="6:6">
      <c r="F13957" s="2"/>
    </row>
    <row r="13958" spans="6:6">
      <c r="F13958" s="2"/>
    </row>
    <row r="13959" spans="6:6">
      <c r="F13959" s="2"/>
    </row>
    <row r="13960" spans="6:6">
      <c r="F13960" s="2"/>
    </row>
    <row r="13961" spans="6:6">
      <c r="F13961" s="2"/>
    </row>
    <row r="13962" spans="6:6">
      <c r="F13962" s="2"/>
    </row>
    <row r="13963" spans="6:6">
      <c r="F13963" s="2"/>
    </row>
    <row r="13964" spans="6:6">
      <c r="F13964" s="2"/>
    </row>
    <row r="13965" spans="6:6">
      <c r="F13965" s="2"/>
    </row>
    <row r="13966" spans="6:6">
      <c r="F13966" s="2"/>
    </row>
    <row r="13967" spans="6:6">
      <c r="F13967" s="2"/>
    </row>
    <row r="13968" spans="6:6">
      <c r="F13968" s="2"/>
    </row>
    <row r="13969" spans="6:6">
      <c r="F13969" s="2"/>
    </row>
    <row r="13970" spans="6:6">
      <c r="F13970" s="2"/>
    </row>
    <row r="13971" spans="6:6">
      <c r="F13971" s="2"/>
    </row>
    <row r="13972" spans="6:6">
      <c r="F13972" s="2"/>
    </row>
    <row r="13973" spans="6:6">
      <c r="F13973" s="2"/>
    </row>
    <row r="13974" spans="6:6">
      <c r="F13974" s="2"/>
    </row>
    <row r="13975" spans="6:6">
      <c r="F13975" s="2"/>
    </row>
    <row r="13976" spans="6:6">
      <c r="F13976" s="2"/>
    </row>
    <row r="13977" spans="6:6">
      <c r="F13977" s="2"/>
    </row>
    <row r="13978" spans="6:6">
      <c r="F13978" s="2"/>
    </row>
    <row r="13979" spans="6:6">
      <c r="F13979" s="2"/>
    </row>
    <row r="13980" spans="6:6">
      <c r="F13980" s="2"/>
    </row>
    <row r="13981" spans="6:6">
      <c r="F13981" s="2"/>
    </row>
    <row r="13982" spans="6:6">
      <c r="F13982" s="2"/>
    </row>
    <row r="13983" spans="6:6">
      <c r="F13983" s="2"/>
    </row>
    <row r="13984" spans="6:6">
      <c r="F13984" s="2"/>
    </row>
    <row r="13985" spans="6:6">
      <c r="F13985" s="2"/>
    </row>
    <row r="13986" spans="6:6">
      <c r="F13986" s="2"/>
    </row>
    <row r="13987" spans="6:6">
      <c r="F13987" s="2"/>
    </row>
    <row r="13988" spans="6:6">
      <c r="F13988" s="2"/>
    </row>
    <row r="13989" spans="6:6">
      <c r="F13989" s="2"/>
    </row>
    <row r="13990" spans="6:6">
      <c r="F13990" s="2"/>
    </row>
    <row r="13991" spans="6:6">
      <c r="F13991" s="2"/>
    </row>
    <row r="13992" spans="6:6">
      <c r="F13992" s="2"/>
    </row>
    <row r="13993" spans="6:6">
      <c r="F13993" s="2"/>
    </row>
    <row r="13994" spans="6:6">
      <c r="F13994" s="2"/>
    </row>
    <row r="13995" spans="6:6">
      <c r="F13995" s="2"/>
    </row>
    <row r="13996" spans="6:6">
      <c r="F13996" s="2"/>
    </row>
    <row r="13997" spans="6:6">
      <c r="F13997" s="2"/>
    </row>
    <row r="13998" spans="6:6">
      <c r="F13998" s="2"/>
    </row>
    <row r="13999" spans="6:6">
      <c r="F13999" s="2"/>
    </row>
    <row r="14000" spans="6:6">
      <c r="F14000" s="2"/>
    </row>
    <row r="14001" spans="6:6">
      <c r="F14001" s="2"/>
    </row>
    <row r="14002" spans="6:6">
      <c r="F14002" s="2"/>
    </row>
    <row r="14003" spans="6:6">
      <c r="F14003" s="2"/>
    </row>
    <row r="14004" spans="6:6">
      <c r="F14004" s="2"/>
    </row>
    <row r="14005" spans="6:6">
      <c r="F14005" s="2"/>
    </row>
    <row r="14006" spans="6:6">
      <c r="F14006" s="2"/>
    </row>
    <row r="14007" spans="6:6">
      <c r="F14007" s="2"/>
    </row>
    <row r="14008" spans="6:6">
      <c r="F14008" s="2"/>
    </row>
    <row r="14009" spans="6:6">
      <c r="F14009" s="2"/>
    </row>
    <row r="14010" spans="6:6">
      <c r="F14010" s="2"/>
    </row>
    <row r="14011" spans="6:6">
      <c r="F14011" s="2"/>
    </row>
    <row r="14012" spans="6:6">
      <c r="F14012" s="2"/>
    </row>
    <row r="14013" spans="6:6">
      <c r="F14013" s="2"/>
    </row>
    <row r="14014" spans="6:6">
      <c r="F14014" s="2"/>
    </row>
    <row r="14015" spans="6:6">
      <c r="F14015" s="2"/>
    </row>
    <row r="14016" spans="6:6">
      <c r="F14016" s="2"/>
    </row>
    <row r="14017" spans="6:6">
      <c r="F14017" s="2"/>
    </row>
    <row r="14018" spans="6:6">
      <c r="F14018" s="2"/>
    </row>
    <row r="14019" spans="6:6">
      <c r="F14019" s="2"/>
    </row>
    <row r="14020" spans="6:6">
      <c r="F14020" s="2"/>
    </row>
    <row r="14021" spans="6:6">
      <c r="F14021" s="2"/>
    </row>
    <row r="14022" spans="6:6">
      <c r="F14022" s="2"/>
    </row>
    <row r="14023" spans="6:6">
      <c r="F14023" s="2"/>
    </row>
    <row r="14024" spans="6:6">
      <c r="F14024" s="2"/>
    </row>
    <row r="14025" spans="6:6">
      <c r="F14025" s="2"/>
    </row>
    <row r="14026" spans="6:6">
      <c r="F14026" s="2"/>
    </row>
    <row r="14027" spans="6:6">
      <c r="F14027" s="2"/>
    </row>
    <row r="14028" spans="6:6">
      <c r="F14028" s="2"/>
    </row>
    <row r="14029" spans="6:6">
      <c r="F14029" s="2"/>
    </row>
    <row r="14030" spans="6:6">
      <c r="F14030" s="2"/>
    </row>
    <row r="14031" spans="6:6">
      <c r="F14031" s="2"/>
    </row>
    <row r="14032" spans="6:6">
      <c r="F14032" s="2"/>
    </row>
    <row r="14033" spans="6:6">
      <c r="F14033" s="2"/>
    </row>
    <row r="14034" spans="6:6">
      <c r="F14034" s="2"/>
    </row>
    <row r="14035" spans="6:6">
      <c r="F14035" s="2"/>
    </row>
    <row r="14036" spans="6:6">
      <c r="F14036" s="2"/>
    </row>
    <row r="14037" spans="6:6">
      <c r="F14037" s="2"/>
    </row>
    <row r="14038" spans="6:6">
      <c r="F14038" s="2"/>
    </row>
    <row r="14039" spans="6:6">
      <c r="F14039" s="2"/>
    </row>
    <row r="14040" spans="6:6">
      <c r="F14040" s="2"/>
    </row>
    <row r="14041" spans="6:6">
      <c r="F14041" s="2"/>
    </row>
    <row r="14042" spans="6:6">
      <c r="F14042" s="2"/>
    </row>
    <row r="14043" spans="6:6">
      <c r="F14043" s="2"/>
    </row>
    <row r="14044" spans="6:6">
      <c r="F14044" s="2"/>
    </row>
    <row r="14045" spans="6:6">
      <c r="F14045" s="2"/>
    </row>
    <row r="14046" spans="6:6">
      <c r="F14046" s="2"/>
    </row>
    <row r="14047" spans="6:6">
      <c r="F14047" s="2"/>
    </row>
    <row r="14048" spans="6:6">
      <c r="F14048" s="2"/>
    </row>
    <row r="14049" spans="6:6">
      <c r="F14049" s="2"/>
    </row>
    <row r="14050" spans="6:6">
      <c r="F14050" s="2"/>
    </row>
    <row r="14051" spans="6:6">
      <c r="F14051" s="2"/>
    </row>
    <row r="14052" spans="6:6">
      <c r="F14052" s="2"/>
    </row>
    <row r="14053" spans="6:6">
      <c r="F14053" s="2"/>
    </row>
    <row r="14054" spans="6:6">
      <c r="F14054" s="2"/>
    </row>
    <row r="14055" spans="6:6">
      <c r="F14055" s="2"/>
    </row>
    <row r="14056" spans="6:6">
      <c r="F14056" s="2"/>
    </row>
    <row r="14057" spans="6:6">
      <c r="F14057" s="2"/>
    </row>
    <row r="14058" spans="6:6">
      <c r="F14058" s="2"/>
    </row>
    <row r="14059" spans="6:6">
      <c r="F14059" s="2"/>
    </row>
    <row r="14060" spans="6:6">
      <c r="F14060" s="2"/>
    </row>
    <row r="14061" spans="6:6">
      <c r="F14061" s="2"/>
    </row>
    <row r="14062" spans="6:6">
      <c r="F14062" s="2"/>
    </row>
    <row r="14063" spans="6:6">
      <c r="F14063" s="2"/>
    </row>
    <row r="14064" spans="6:6">
      <c r="F14064" s="2"/>
    </row>
    <row r="14065" spans="6:6">
      <c r="F14065" s="2"/>
    </row>
    <row r="14066" spans="6:6">
      <c r="F14066" s="2"/>
    </row>
    <row r="14067" spans="6:6">
      <c r="F14067" s="2"/>
    </row>
    <row r="14068" spans="6:6">
      <c r="F14068" s="2"/>
    </row>
    <row r="14069" spans="6:6">
      <c r="F14069" s="2"/>
    </row>
    <row r="14070" spans="6:6">
      <c r="F14070" s="2"/>
    </row>
    <row r="14071" spans="6:6">
      <c r="F14071" s="2"/>
    </row>
    <row r="14072" spans="6:6">
      <c r="F14072" s="2"/>
    </row>
    <row r="14073" spans="6:6">
      <c r="F14073" s="2"/>
    </row>
    <row r="14074" spans="6:6">
      <c r="F14074" s="2"/>
    </row>
    <row r="14075" spans="6:6">
      <c r="F14075" s="2"/>
    </row>
    <row r="14076" spans="6:6">
      <c r="F14076" s="2"/>
    </row>
    <row r="14077" spans="6:6">
      <c r="F14077" s="2"/>
    </row>
    <row r="14078" spans="6:6">
      <c r="F14078" s="2"/>
    </row>
    <row r="14079" spans="6:6">
      <c r="F14079" s="2"/>
    </row>
    <row r="14080" spans="6:6">
      <c r="F14080" s="2"/>
    </row>
    <row r="14081" spans="6:6">
      <c r="F14081" s="2"/>
    </row>
    <row r="14082" spans="6:6">
      <c r="F14082" s="2"/>
    </row>
    <row r="14083" spans="6:6">
      <c r="F14083" s="2"/>
    </row>
    <row r="14084" spans="6:6">
      <c r="F14084" s="2"/>
    </row>
    <row r="14085" spans="6:6">
      <c r="F14085" s="2"/>
    </row>
    <row r="14086" spans="6:6">
      <c r="F14086" s="2"/>
    </row>
    <row r="14087" spans="6:6">
      <c r="F14087" s="2"/>
    </row>
    <row r="14088" spans="6:6">
      <c r="F14088" s="2"/>
    </row>
    <row r="14089" spans="6:6">
      <c r="F14089" s="2"/>
    </row>
    <row r="14090" spans="6:6">
      <c r="F14090" s="2"/>
    </row>
    <row r="14091" spans="6:6">
      <c r="F14091" s="2"/>
    </row>
    <row r="14092" spans="6:6">
      <c r="F14092" s="2"/>
    </row>
    <row r="14093" spans="6:6">
      <c r="F14093" s="2"/>
    </row>
    <row r="14094" spans="6:6">
      <c r="F14094" s="2"/>
    </row>
    <row r="14095" spans="6:6">
      <c r="F14095" s="2"/>
    </row>
    <row r="14096" spans="6:6">
      <c r="F14096" s="2"/>
    </row>
    <row r="14097" spans="6:6">
      <c r="F14097" s="2"/>
    </row>
    <row r="14098" spans="6:6">
      <c r="F14098" s="2"/>
    </row>
    <row r="14099" spans="6:6">
      <c r="F14099" s="2"/>
    </row>
    <row r="14100" spans="6:6">
      <c r="F14100" s="2"/>
    </row>
    <row r="14101" spans="6:6">
      <c r="F14101" s="2"/>
    </row>
    <row r="14102" spans="6:6">
      <c r="F14102" s="2"/>
    </row>
    <row r="14103" spans="6:6">
      <c r="F14103" s="2"/>
    </row>
    <row r="14104" spans="6:6">
      <c r="F14104" s="2"/>
    </row>
    <row r="14105" spans="6:6">
      <c r="F14105" s="2"/>
    </row>
    <row r="14106" spans="6:6">
      <c r="F14106" s="2"/>
    </row>
    <row r="14107" spans="6:6">
      <c r="F14107" s="2"/>
    </row>
    <row r="14108" spans="6:6">
      <c r="F14108" s="2"/>
    </row>
    <row r="14109" spans="6:6">
      <c r="F14109" s="2"/>
    </row>
    <row r="14110" spans="6:6">
      <c r="F14110" s="2"/>
    </row>
    <row r="14111" spans="6:6">
      <c r="F14111" s="2"/>
    </row>
    <row r="14112" spans="6:6">
      <c r="F14112" s="2"/>
    </row>
    <row r="14113" spans="6:6">
      <c r="F14113" s="2"/>
    </row>
    <row r="14114" spans="6:6">
      <c r="F14114" s="2"/>
    </row>
    <row r="14115" spans="6:6">
      <c r="F14115" s="2"/>
    </row>
    <row r="14116" spans="6:6">
      <c r="F14116" s="2"/>
    </row>
    <row r="14117" spans="6:6">
      <c r="F14117" s="2"/>
    </row>
    <row r="14118" spans="6:6">
      <c r="F14118" s="2"/>
    </row>
    <row r="14119" spans="6:6">
      <c r="F14119" s="2"/>
    </row>
    <row r="14120" spans="6:6">
      <c r="F14120" s="2"/>
    </row>
    <row r="14121" spans="6:6">
      <c r="F14121" s="2"/>
    </row>
    <row r="14122" spans="6:6">
      <c r="F14122" s="2"/>
    </row>
    <row r="14123" spans="6:6">
      <c r="F14123" s="2"/>
    </row>
    <row r="14124" spans="6:6">
      <c r="F14124" s="2"/>
    </row>
    <row r="14125" spans="6:6">
      <c r="F14125" s="2"/>
    </row>
    <row r="14126" spans="6:6">
      <c r="F14126" s="2"/>
    </row>
    <row r="14127" spans="6:6">
      <c r="F14127" s="2"/>
    </row>
    <row r="14128" spans="6:6">
      <c r="F14128" s="2"/>
    </row>
    <row r="14129" spans="6:6">
      <c r="F14129" s="2"/>
    </row>
    <row r="14130" spans="6:6">
      <c r="F14130" s="2"/>
    </row>
    <row r="14131" spans="6:6">
      <c r="F14131" s="2"/>
    </row>
    <row r="14132" spans="6:6">
      <c r="F14132" s="2"/>
    </row>
    <row r="14133" spans="6:6">
      <c r="F14133" s="2"/>
    </row>
    <row r="14134" spans="6:6">
      <c r="F14134" s="2"/>
    </row>
    <row r="14135" spans="6:6">
      <c r="F14135" s="2"/>
    </row>
    <row r="14136" spans="6:6">
      <c r="F14136" s="2"/>
    </row>
    <row r="14137" spans="6:6">
      <c r="F14137" s="2"/>
    </row>
    <row r="14138" spans="6:6">
      <c r="F14138" s="2"/>
    </row>
    <row r="14139" spans="6:6">
      <c r="F14139" s="2"/>
    </row>
    <row r="14140" spans="6:6">
      <c r="F14140" s="2"/>
    </row>
    <row r="14141" spans="6:6">
      <c r="F14141" s="2"/>
    </row>
    <row r="14142" spans="6:6">
      <c r="F14142" s="2"/>
    </row>
    <row r="14143" spans="6:6">
      <c r="F14143" s="2"/>
    </row>
    <row r="14144" spans="6:6">
      <c r="F14144" s="2"/>
    </row>
    <row r="14145" spans="6:6">
      <c r="F14145" s="2"/>
    </row>
    <row r="14146" spans="6:6">
      <c r="F14146" s="2"/>
    </row>
    <row r="14147" spans="6:6">
      <c r="F14147" s="2"/>
    </row>
    <row r="14148" spans="6:6">
      <c r="F14148" s="2"/>
    </row>
    <row r="14149" spans="6:6">
      <c r="F14149" s="2"/>
    </row>
    <row r="14150" spans="6:6">
      <c r="F14150" s="2"/>
    </row>
    <row r="14151" spans="6:6">
      <c r="F14151" s="2"/>
    </row>
    <row r="14152" spans="6:6">
      <c r="F14152" s="2"/>
    </row>
    <row r="14153" spans="6:6">
      <c r="F14153" s="2"/>
    </row>
    <row r="14154" spans="6:6">
      <c r="F14154" s="2"/>
    </row>
    <row r="14155" spans="6:6">
      <c r="F14155" s="2"/>
    </row>
    <row r="14156" spans="6:6">
      <c r="F14156" s="2"/>
    </row>
    <row r="14157" spans="6:6">
      <c r="F14157" s="2"/>
    </row>
    <row r="14158" spans="6:6">
      <c r="F14158" s="2"/>
    </row>
    <row r="14159" spans="6:6">
      <c r="F14159" s="2"/>
    </row>
    <row r="14160" spans="6:6">
      <c r="F14160" s="2"/>
    </row>
    <row r="14161" spans="6:6">
      <c r="F14161" s="2"/>
    </row>
    <row r="14162" spans="6:6">
      <c r="F14162" s="2"/>
    </row>
    <row r="14163" spans="6:6">
      <c r="F14163" s="2"/>
    </row>
    <row r="14164" spans="6:6">
      <c r="F14164" s="2"/>
    </row>
    <row r="14165" spans="6:6">
      <c r="F14165" s="2"/>
    </row>
    <row r="14166" spans="6:6">
      <c r="F14166" s="2"/>
    </row>
    <row r="14167" spans="6:6">
      <c r="F14167" s="2"/>
    </row>
    <row r="14168" spans="6:6">
      <c r="F14168" s="2"/>
    </row>
    <row r="14169" spans="6:6">
      <c r="F14169" s="2"/>
    </row>
    <row r="14170" spans="6:6">
      <c r="F14170" s="2"/>
    </row>
    <row r="14171" spans="6:6">
      <c r="F14171" s="2"/>
    </row>
    <row r="14172" spans="6:6">
      <c r="F14172" s="2"/>
    </row>
    <row r="14173" spans="6:6">
      <c r="F14173" s="2"/>
    </row>
    <row r="14174" spans="6:6">
      <c r="F14174" s="2"/>
    </row>
    <row r="14175" spans="6:6">
      <c r="F14175" s="2"/>
    </row>
    <row r="14176" spans="6:6">
      <c r="F14176" s="2"/>
    </row>
    <row r="14177" spans="6:6">
      <c r="F14177" s="2"/>
    </row>
    <row r="14178" spans="6:6">
      <c r="F14178" s="2"/>
    </row>
    <row r="14179" spans="6:6">
      <c r="F14179" s="2"/>
    </row>
    <row r="14180" spans="6:6">
      <c r="F14180" s="2"/>
    </row>
    <row r="14181" spans="6:6">
      <c r="F14181" s="2"/>
    </row>
    <row r="14182" spans="6:6">
      <c r="F14182" s="2"/>
    </row>
    <row r="14183" spans="6:6">
      <c r="F14183" s="2"/>
    </row>
    <row r="14184" spans="6:6">
      <c r="F14184" s="2"/>
    </row>
    <row r="14185" spans="6:6">
      <c r="F14185" s="2"/>
    </row>
    <row r="14186" spans="6:6">
      <c r="F14186" s="2"/>
    </row>
    <row r="14187" spans="6:6">
      <c r="F14187" s="2"/>
    </row>
    <row r="14188" spans="6:6">
      <c r="F14188" s="2"/>
    </row>
    <row r="14189" spans="6:6">
      <c r="F14189" s="2"/>
    </row>
    <row r="14190" spans="6:6">
      <c r="F14190" s="2"/>
    </row>
    <row r="14191" spans="6:6">
      <c r="F14191" s="2"/>
    </row>
    <row r="14192" spans="6:6">
      <c r="F14192" s="2"/>
    </row>
    <row r="14193" spans="6:6">
      <c r="F14193" s="2"/>
    </row>
    <row r="14194" spans="6:6">
      <c r="F14194" s="2"/>
    </row>
    <row r="14195" spans="6:6">
      <c r="F14195" s="2"/>
    </row>
    <row r="14196" spans="6:6">
      <c r="F14196" s="2"/>
    </row>
    <row r="14197" spans="6:6">
      <c r="F14197" s="2"/>
    </row>
    <row r="14198" spans="6:6">
      <c r="F14198" s="2"/>
    </row>
    <row r="14199" spans="6:6">
      <c r="F14199" s="2"/>
    </row>
    <row r="14200" spans="6:6">
      <c r="F14200" s="2"/>
    </row>
    <row r="14201" spans="6:6">
      <c r="F14201" s="2"/>
    </row>
    <row r="14202" spans="6:6">
      <c r="F14202" s="2"/>
    </row>
    <row r="14203" spans="6:6">
      <c r="F14203" s="2"/>
    </row>
    <row r="14204" spans="6:6">
      <c r="F14204" s="2"/>
    </row>
    <row r="14205" spans="6:6">
      <c r="F14205" s="2"/>
    </row>
    <row r="14206" spans="6:6">
      <c r="F14206" s="2"/>
    </row>
    <row r="14207" spans="6:6">
      <c r="F14207" s="2"/>
    </row>
    <row r="14208" spans="6:6">
      <c r="F14208" s="2"/>
    </row>
    <row r="14209" spans="6:6">
      <c r="F14209" s="2"/>
    </row>
    <row r="14210" spans="6:6">
      <c r="F14210" s="2"/>
    </row>
    <row r="14211" spans="6:6">
      <c r="F14211" s="2"/>
    </row>
    <row r="14212" spans="6:6">
      <c r="F14212" s="2"/>
    </row>
    <row r="14213" spans="6:6">
      <c r="F14213" s="2"/>
    </row>
    <row r="14214" spans="6:6">
      <c r="F14214" s="2"/>
    </row>
    <row r="14215" spans="6:6">
      <c r="F14215" s="2"/>
    </row>
    <row r="14216" spans="6:6">
      <c r="F14216" s="2"/>
    </row>
    <row r="14217" spans="6:6">
      <c r="F14217" s="2"/>
    </row>
    <row r="14218" spans="6:6">
      <c r="F14218" s="2"/>
    </row>
    <row r="14219" spans="6:6">
      <c r="F14219" s="2"/>
    </row>
    <row r="14220" spans="6:6">
      <c r="F14220" s="2"/>
    </row>
    <row r="14221" spans="6:6">
      <c r="F14221" s="2"/>
    </row>
    <row r="14222" spans="6:6">
      <c r="F14222" s="2"/>
    </row>
    <row r="14223" spans="6:6">
      <c r="F14223" s="2"/>
    </row>
    <row r="14224" spans="6:6">
      <c r="F14224" s="2"/>
    </row>
    <row r="14225" spans="6:6">
      <c r="F14225" s="2"/>
    </row>
    <row r="14226" spans="6:6">
      <c r="F14226" s="2"/>
    </row>
    <row r="14227" spans="6:6">
      <c r="F14227" s="2"/>
    </row>
    <row r="14228" spans="6:6">
      <c r="F14228" s="2"/>
    </row>
    <row r="14229" spans="6:6">
      <c r="F14229" s="2"/>
    </row>
    <row r="14230" spans="6:6">
      <c r="F14230" s="2"/>
    </row>
    <row r="14231" spans="6:6">
      <c r="F14231" s="2"/>
    </row>
    <row r="14232" spans="6:6">
      <c r="F14232" s="2"/>
    </row>
    <row r="14233" spans="6:6">
      <c r="F14233" s="2"/>
    </row>
    <row r="14234" spans="6:6">
      <c r="F14234" s="2"/>
    </row>
    <row r="14235" spans="6:6">
      <c r="F14235" s="2"/>
    </row>
    <row r="14236" spans="6:6">
      <c r="F14236" s="2"/>
    </row>
    <row r="14237" spans="6:6">
      <c r="F14237" s="2"/>
    </row>
    <row r="14238" spans="6:6">
      <c r="F14238" s="2"/>
    </row>
    <row r="14239" spans="6:6">
      <c r="F14239" s="2"/>
    </row>
    <row r="14240" spans="6:6">
      <c r="F14240" s="2"/>
    </row>
    <row r="14241" spans="6:6">
      <c r="F14241" s="2"/>
    </row>
    <row r="14242" spans="6:6">
      <c r="F14242" s="2"/>
    </row>
    <row r="14243" spans="6:6">
      <c r="F14243" s="2"/>
    </row>
    <row r="14244" spans="6:6">
      <c r="F14244" s="2"/>
    </row>
    <row r="14245" spans="6:6">
      <c r="F14245" s="2"/>
    </row>
    <row r="14246" spans="6:6">
      <c r="F14246" s="2"/>
    </row>
    <row r="14247" spans="6:6">
      <c r="F14247" s="2"/>
    </row>
    <row r="14248" spans="6:6">
      <c r="F14248" s="2"/>
    </row>
    <row r="14249" spans="6:6">
      <c r="F14249" s="2"/>
    </row>
    <row r="14250" spans="6:6">
      <c r="F14250" s="2"/>
    </row>
    <row r="14251" spans="6:6">
      <c r="F14251" s="2"/>
    </row>
    <row r="14252" spans="6:6">
      <c r="F14252" s="2"/>
    </row>
    <row r="14253" spans="6:6">
      <c r="F14253" s="2"/>
    </row>
    <row r="14254" spans="6:6">
      <c r="F14254" s="2"/>
    </row>
    <row r="14255" spans="6:6">
      <c r="F14255" s="2"/>
    </row>
    <row r="14256" spans="6:6">
      <c r="F14256" s="2"/>
    </row>
    <row r="14257" spans="6:6">
      <c r="F14257" s="2"/>
    </row>
    <row r="14258" spans="6:6">
      <c r="F14258" s="2"/>
    </row>
    <row r="14259" spans="6:6">
      <c r="F14259" s="2"/>
    </row>
    <row r="14260" spans="6:6">
      <c r="F14260" s="2"/>
    </row>
    <row r="14261" spans="6:6">
      <c r="F14261" s="2"/>
    </row>
    <row r="14262" spans="6:6">
      <c r="F14262" s="2"/>
    </row>
    <row r="14263" spans="6:6">
      <c r="F14263" s="2"/>
    </row>
    <row r="14264" spans="6:6">
      <c r="F14264" s="2"/>
    </row>
    <row r="14265" spans="6:6">
      <c r="F14265" s="2"/>
    </row>
    <row r="14266" spans="6:6">
      <c r="F14266" s="2"/>
    </row>
    <row r="14267" spans="6:6">
      <c r="F14267" s="2"/>
    </row>
    <row r="14268" spans="6:6">
      <c r="F14268" s="2"/>
    </row>
    <row r="14269" spans="6:6">
      <c r="F14269" s="2"/>
    </row>
    <row r="14270" spans="6:6">
      <c r="F14270" s="2"/>
    </row>
    <row r="14271" spans="6:6">
      <c r="F14271" s="2"/>
    </row>
    <row r="14272" spans="6:6">
      <c r="F14272" s="2"/>
    </row>
    <row r="14273" spans="6:6">
      <c r="F14273" s="2"/>
    </row>
    <row r="14274" spans="6:6">
      <c r="F14274" s="2"/>
    </row>
    <row r="14275" spans="6:6">
      <c r="F14275" s="2"/>
    </row>
    <row r="14276" spans="6:6">
      <c r="F14276" s="2"/>
    </row>
    <row r="14277" spans="6:6">
      <c r="F14277" s="2"/>
    </row>
    <row r="14278" spans="6:6">
      <c r="F14278" s="2"/>
    </row>
    <row r="14279" spans="6:6">
      <c r="F14279" s="2"/>
    </row>
    <row r="14280" spans="6:6">
      <c r="F14280" s="2"/>
    </row>
    <row r="14281" spans="6:6">
      <c r="F14281" s="2"/>
    </row>
    <row r="14282" spans="6:6">
      <c r="F14282" s="2"/>
    </row>
    <row r="14283" spans="6:6">
      <c r="F14283" s="2"/>
    </row>
    <row r="14284" spans="6:6">
      <c r="F14284" s="2"/>
    </row>
    <row r="14285" spans="6:6">
      <c r="F14285" s="2"/>
    </row>
    <row r="14286" spans="6:6">
      <c r="F14286" s="2"/>
    </row>
    <row r="14287" spans="6:6">
      <c r="F14287" s="2"/>
    </row>
    <row r="14288" spans="6:6">
      <c r="F14288" s="2"/>
    </row>
    <row r="14289" spans="6:6">
      <c r="F14289" s="2"/>
    </row>
    <row r="14290" spans="6:6">
      <c r="F14290" s="2"/>
    </row>
    <row r="14291" spans="6:6">
      <c r="F14291" s="2"/>
    </row>
    <row r="14292" spans="6:6">
      <c r="F14292" s="2"/>
    </row>
    <row r="14293" spans="6:6">
      <c r="F14293" s="2"/>
    </row>
    <row r="14294" spans="6:6">
      <c r="F14294" s="2"/>
    </row>
    <row r="14295" spans="6:6">
      <c r="F14295" s="2"/>
    </row>
    <row r="14296" spans="6:6">
      <c r="F14296" s="2"/>
    </row>
    <row r="14297" spans="6:6">
      <c r="F14297" s="2"/>
    </row>
    <row r="14298" spans="6:6">
      <c r="F14298" s="2"/>
    </row>
    <row r="14299" spans="6:6">
      <c r="F14299" s="2"/>
    </row>
    <row r="14300" spans="6:6">
      <c r="F14300" s="2"/>
    </row>
    <row r="14301" spans="6:6">
      <c r="F14301" s="2"/>
    </row>
    <row r="14302" spans="6:6">
      <c r="F14302" s="2"/>
    </row>
    <row r="14303" spans="6:6">
      <c r="F14303" s="2"/>
    </row>
    <row r="14304" spans="6:6">
      <c r="F14304" s="2"/>
    </row>
    <row r="14305" spans="6:6">
      <c r="F14305" s="2"/>
    </row>
    <row r="14306" spans="6:6">
      <c r="F14306" s="2"/>
    </row>
    <row r="14307" spans="6:6">
      <c r="F14307" s="2"/>
    </row>
    <row r="14308" spans="6:6">
      <c r="F14308" s="2"/>
    </row>
    <row r="14309" spans="6:6">
      <c r="F14309" s="2"/>
    </row>
    <row r="14310" spans="6:6">
      <c r="F14310" s="2"/>
    </row>
    <row r="14311" spans="6:6">
      <c r="F14311" s="2"/>
    </row>
    <row r="14312" spans="6:6">
      <c r="F14312" s="2"/>
    </row>
    <row r="14313" spans="6:6">
      <c r="F14313" s="2"/>
    </row>
    <row r="14314" spans="6:6">
      <c r="F14314" s="2"/>
    </row>
    <row r="14315" spans="6:6">
      <c r="F14315" s="2"/>
    </row>
    <row r="14316" spans="6:6">
      <c r="F14316" s="2"/>
    </row>
    <row r="14317" spans="6:6">
      <c r="F14317" s="2"/>
    </row>
    <row r="14318" spans="6:6">
      <c r="F14318" s="2"/>
    </row>
    <row r="14319" spans="6:6">
      <c r="F14319" s="2"/>
    </row>
    <row r="14320" spans="6:6">
      <c r="F14320" s="2"/>
    </row>
    <row r="14321" spans="6:6">
      <c r="F14321" s="2"/>
    </row>
    <row r="14322" spans="6:6">
      <c r="F14322" s="2"/>
    </row>
    <row r="14323" spans="6:6">
      <c r="F14323" s="2"/>
    </row>
    <row r="14324" spans="6:6">
      <c r="F14324" s="2"/>
    </row>
    <row r="14325" spans="6:6">
      <c r="F14325" s="2"/>
    </row>
    <row r="14326" spans="6:6">
      <c r="F14326" s="2"/>
    </row>
    <row r="14327" spans="6:6">
      <c r="F14327" s="2"/>
    </row>
    <row r="14328" spans="6:6">
      <c r="F14328" s="2"/>
    </row>
    <row r="14329" spans="6:6">
      <c r="F14329" s="2"/>
    </row>
    <row r="14330" spans="6:6">
      <c r="F14330" s="2"/>
    </row>
    <row r="14331" spans="6:6">
      <c r="F14331" s="2"/>
    </row>
    <row r="14332" spans="6:6">
      <c r="F14332" s="2"/>
    </row>
    <row r="14333" spans="6:6">
      <c r="F14333" s="2"/>
    </row>
    <row r="14334" spans="6:6">
      <c r="F14334" s="2"/>
    </row>
    <row r="14335" spans="6:6">
      <c r="F14335" s="2"/>
    </row>
    <row r="14336" spans="6:6">
      <c r="F14336" s="2"/>
    </row>
    <row r="14337" spans="6:6">
      <c r="F14337" s="2"/>
    </row>
    <row r="14338" spans="6:6">
      <c r="F14338" s="2"/>
    </row>
    <row r="14339" spans="6:6">
      <c r="F14339" s="2"/>
    </row>
    <row r="14340" spans="6:6">
      <c r="F14340" s="2"/>
    </row>
    <row r="14341" spans="6:6">
      <c r="F14341" s="2"/>
    </row>
    <row r="14342" spans="6:6">
      <c r="F14342" s="2"/>
    </row>
    <row r="14343" spans="6:6">
      <c r="F14343" s="2"/>
    </row>
    <row r="14344" spans="6:6">
      <c r="F14344" s="2"/>
    </row>
    <row r="14345" spans="6:6">
      <c r="F14345" s="2"/>
    </row>
    <row r="14346" spans="6:6">
      <c r="F14346" s="2"/>
    </row>
    <row r="14347" spans="6:6">
      <c r="F14347" s="2"/>
    </row>
    <row r="14348" spans="6:6">
      <c r="F14348" s="2"/>
    </row>
    <row r="14349" spans="6:6">
      <c r="F14349" s="2"/>
    </row>
    <row r="14350" spans="6:6">
      <c r="F14350" s="2"/>
    </row>
    <row r="14351" spans="6:6">
      <c r="F14351" s="2"/>
    </row>
    <row r="14352" spans="6:6">
      <c r="F14352" s="2"/>
    </row>
    <row r="14353" spans="6:6">
      <c r="F14353" s="2"/>
    </row>
    <row r="14354" spans="6:6">
      <c r="F14354" s="2"/>
    </row>
    <row r="14355" spans="6:6">
      <c r="F14355" s="2"/>
    </row>
    <row r="14356" spans="6:6">
      <c r="F14356" s="2"/>
    </row>
    <row r="14357" spans="6:6">
      <c r="F14357" s="2"/>
    </row>
    <row r="14358" spans="6:6">
      <c r="F14358" s="2"/>
    </row>
    <row r="14359" spans="6:6">
      <c r="F14359" s="2"/>
    </row>
    <row r="14360" spans="6:6">
      <c r="F14360" s="2"/>
    </row>
    <row r="14361" spans="6:6">
      <c r="F14361" s="2"/>
    </row>
    <row r="14362" spans="6:6">
      <c r="F14362" s="2"/>
    </row>
    <row r="14363" spans="6:6">
      <c r="F14363" s="2"/>
    </row>
    <row r="14364" spans="6:6">
      <c r="F14364" s="2"/>
    </row>
    <row r="14365" spans="6:6">
      <c r="F14365" s="2"/>
    </row>
    <row r="14366" spans="6:6">
      <c r="F14366" s="2"/>
    </row>
    <row r="14367" spans="6:6">
      <c r="F14367" s="2"/>
    </row>
    <row r="14368" spans="6:6">
      <c r="F14368" s="2"/>
    </row>
    <row r="14369" spans="6:6">
      <c r="F14369" s="2"/>
    </row>
    <row r="14370" spans="6:6">
      <c r="F14370" s="2"/>
    </row>
    <row r="14371" spans="6:6">
      <c r="F14371" s="2"/>
    </row>
    <row r="14372" spans="6:6">
      <c r="F14372" s="2"/>
    </row>
    <row r="14373" spans="6:6">
      <c r="F14373" s="2"/>
    </row>
    <row r="14374" spans="6:6">
      <c r="F14374" s="2"/>
    </row>
    <row r="14375" spans="6:6">
      <c r="F14375" s="2"/>
    </row>
    <row r="14376" spans="6:6">
      <c r="F14376" s="2"/>
    </row>
    <row r="14377" spans="6:6">
      <c r="F14377" s="2"/>
    </row>
    <row r="14378" spans="6:6">
      <c r="F14378" s="2"/>
    </row>
    <row r="14379" spans="6:6">
      <c r="F14379" s="2"/>
    </row>
    <row r="14380" spans="6:6">
      <c r="F14380" s="2"/>
    </row>
    <row r="14381" spans="6:6">
      <c r="F14381" s="2"/>
    </row>
    <row r="14382" spans="6:6">
      <c r="F14382" s="2"/>
    </row>
    <row r="14383" spans="6:6">
      <c r="F14383" s="2"/>
    </row>
    <row r="14384" spans="6:6">
      <c r="F14384" s="2"/>
    </row>
    <row r="14385" spans="6:6">
      <c r="F14385" s="2"/>
    </row>
    <row r="14386" spans="6:6">
      <c r="F14386" s="2"/>
    </row>
    <row r="14387" spans="6:6">
      <c r="F14387" s="2"/>
    </row>
    <row r="14388" spans="6:6">
      <c r="F14388" s="2"/>
    </row>
    <row r="14389" spans="6:6">
      <c r="F14389" s="2"/>
    </row>
    <row r="14390" spans="6:6">
      <c r="F14390" s="2"/>
    </row>
    <row r="14391" spans="6:6">
      <c r="F14391" s="2"/>
    </row>
    <row r="14392" spans="6:6">
      <c r="F14392" s="2"/>
    </row>
    <row r="14393" spans="6:6">
      <c r="F14393" s="2"/>
    </row>
    <row r="14394" spans="6:6">
      <c r="F14394" s="2"/>
    </row>
    <row r="14395" spans="6:6">
      <c r="F14395" s="2"/>
    </row>
    <row r="14396" spans="6:6">
      <c r="F14396" s="2"/>
    </row>
    <row r="14397" spans="6:6">
      <c r="F14397" s="2"/>
    </row>
    <row r="14398" spans="6:6">
      <c r="F14398" s="2"/>
    </row>
    <row r="14399" spans="6:6">
      <c r="F14399" s="2"/>
    </row>
    <row r="14400" spans="6:6">
      <c r="F14400" s="2"/>
    </row>
    <row r="14401" spans="6:6">
      <c r="F14401" s="2"/>
    </row>
    <row r="14402" spans="6:6">
      <c r="F14402" s="2"/>
    </row>
    <row r="14403" spans="6:6">
      <c r="F14403" s="2"/>
    </row>
    <row r="14404" spans="6:6">
      <c r="F14404" s="2"/>
    </row>
    <row r="14405" spans="6:6">
      <c r="F14405" s="2"/>
    </row>
    <row r="14406" spans="6:6">
      <c r="F14406" s="2"/>
    </row>
    <row r="14407" spans="6:6">
      <c r="F14407" s="2"/>
    </row>
    <row r="14408" spans="6:6">
      <c r="F14408" s="2"/>
    </row>
    <row r="14409" spans="6:6">
      <c r="F14409" s="2"/>
    </row>
    <row r="14410" spans="6:6">
      <c r="F14410" s="2"/>
    </row>
    <row r="14411" spans="6:6">
      <c r="F14411" s="2"/>
    </row>
    <row r="14412" spans="6:6">
      <c r="F14412" s="2"/>
    </row>
    <row r="14413" spans="6:6">
      <c r="F14413" s="2"/>
    </row>
    <row r="14414" spans="6:6">
      <c r="F14414" s="2"/>
    </row>
    <row r="14415" spans="6:6">
      <c r="F14415" s="2"/>
    </row>
    <row r="14416" spans="6:6">
      <c r="F14416" s="2"/>
    </row>
    <row r="14417" spans="6:6">
      <c r="F14417" s="2"/>
    </row>
    <row r="14418" spans="6:6">
      <c r="F14418" s="2"/>
    </row>
    <row r="14419" spans="6:6">
      <c r="F14419" s="2"/>
    </row>
    <row r="14420" spans="6:6">
      <c r="F14420" s="2"/>
    </row>
    <row r="14421" spans="6:6">
      <c r="F14421" s="2"/>
    </row>
    <row r="14422" spans="6:6">
      <c r="F14422" s="2"/>
    </row>
    <row r="14423" spans="6:6">
      <c r="F14423" s="2"/>
    </row>
    <row r="14424" spans="6:6">
      <c r="F14424" s="2"/>
    </row>
    <row r="14425" spans="6:6">
      <c r="F14425" s="2"/>
    </row>
    <row r="14426" spans="6:6">
      <c r="F14426" s="2"/>
    </row>
    <row r="14427" spans="6:6">
      <c r="F14427" s="2"/>
    </row>
    <row r="14428" spans="6:6">
      <c r="F14428" s="2"/>
    </row>
    <row r="14429" spans="6:6">
      <c r="F14429" s="2"/>
    </row>
    <row r="14430" spans="6:6">
      <c r="F14430" s="2"/>
    </row>
    <row r="14431" spans="6:6">
      <c r="F14431" s="2"/>
    </row>
    <row r="14432" spans="6:6">
      <c r="F14432" s="2"/>
    </row>
    <row r="14433" spans="6:6">
      <c r="F14433" s="2"/>
    </row>
    <row r="14434" spans="6:6">
      <c r="F14434" s="2"/>
    </row>
    <row r="14435" spans="6:6">
      <c r="F14435" s="2"/>
    </row>
    <row r="14436" spans="6:6">
      <c r="F14436" s="2"/>
    </row>
    <row r="14437" spans="6:6">
      <c r="F14437" s="2"/>
    </row>
    <row r="14438" spans="6:6">
      <c r="F14438" s="2"/>
    </row>
    <row r="14439" spans="6:6">
      <c r="F14439" s="2"/>
    </row>
    <row r="14440" spans="6:6">
      <c r="F14440" s="2"/>
    </row>
    <row r="14441" spans="6:6">
      <c r="F14441" s="2"/>
    </row>
    <row r="14442" spans="6:6">
      <c r="F14442" s="2"/>
    </row>
    <row r="14443" spans="6:6">
      <c r="F14443" s="2"/>
    </row>
    <row r="14444" spans="6:6">
      <c r="F14444" s="2"/>
    </row>
    <row r="14445" spans="6:6">
      <c r="F14445" s="2"/>
    </row>
    <row r="14446" spans="6:6">
      <c r="F14446" s="2"/>
    </row>
    <row r="14447" spans="6:6">
      <c r="F14447" s="2"/>
    </row>
    <row r="14448" spans="6:6">
      <c r="F14448" s="2"/>
    </row>
    <row r="14449" spans="6:6">
      <c r="F14449" s="2"/>
    </row>
    <row r="14450" spans="6:6">
      <c r="F14450" s="2"/>
    </row>
    <row r="14451" spans="6:6">
      <c r="F14451" s="2"/>
    </row>
    <row r="14452" spans="6:6">
      <c r="F14452" s="2"/>
    </row>
    <row r="14453" spans="6:6">
      <c r="F14453" s="2"/>
    </row>
    <row r="14454" spans="6:6">
      <c r="F14454" s="2"/>
    </row>
    <row r="14455" spans="6:6">
      <c r="F14455" s="2"/>
    </row>
    <row r="14456" spans="6:6">
      <c r="F14456" s="2"/>
    </row>
    <row r="14457" spans="6:6">
      <c r="F14457" s="2"/>
    </row>
    <row r="14458" spans="6:6">
      <c r="F14458" s="2"/>
    </row>
    <row r="14459" spans="6:6">
      <c r="F14459" s="2"/>
    </row>
    <row r="14460" spans="6:6">
      <c r="F14460" s="2"/>
    </row>
    <row r="14461" spans="6:6">
      <c r="F14461" s="2"/>
    </row>
    <row r="14462" spans="6:6">
      <c r="F14462" s="2"/>
    </row>
    <row r="14463" spans="6:6">
      <c r="F14463" s="2"/>
    </row>
    <row r="14464" spans="6:6">
      <c r="F14464" s="2"/>
    </row>
    <row r="14465" spans="6:6">
      <c r="F14465" s="2"/>
    </row>
    <row r="14466" spans="6:6">
      <c r="F14466" s="2"/>
    </row>
    <row r="14467" spans="6:6">
      <c r="F14467" s="2"/>
    </row>
    <row r="14468" spans="6:6">
      <c r="F14468" s="2"/>
    </row>
    <row r="14469" spans="6:6">
      <c r="F14469" s="2"/>
    </row>
    <row r="14470" spans="6:6">
      <c r="F14470" s="2"/>
    </row>
    <row r="14471" spans="6:6">
      <c r="F14471" s="2"/>
    </row>
    <row r="14472" spans="6:6">
      <c r="F14472" s="2"/>
    </row>
    <row r="14473" spans="6:6">
      <c r="F14473" s="2"/>
    </row>
    <row r="14474" spans="6:6">
      <c r="F14474" s="2"/>
    </row>
    <row r="14475" spans="6:6">
      <c r="F14475" s="2"/>
    </row>
    <row r="14476" spans="6:6">
      <c r="F14476" s="2"/>
    </row>
    <row r="14477" spans="6:6">
      <c r="F14477" s="2"/>
    </row>
    <row r="14478" spans="6:6">
      <c r="F14478" s="2"/>
    </row>
    <row r="14479" spans="6:6">
      <c r="F14479" s="2"/>
    </row>
    <row r="14480" spans="6:6">
      <c r="F14480" s="2"/>
    </row>
    <row r="14481" spans="6:6">
      <c r="F14481" s="2"/>
    </row>
    <row r="14482" spans="6:6">
      <c r="F14482" s="2"/>
    </row>
    <row r="14483" spans="6:6">
      <c r="F14483" s="2"/>
    </row>
    <row r="14484" spans="6:6">
      <c r="F14484" s="2"/>
    </row>
    <row r="14485" spans="6:6">
      <c r="F14485" s="2"/>
    </row>
    <row r="14486" spans="6:6">
      <c r="F14486" s="2"/>
    </row>
    <row r="14487" spans="6:6">
      <c r="F14487" s="2"/>
    </row>
    <row r="14488" spans="6:6">
      <c r="F14488" s="2"/>
    </row>
    <row r="14489" spans="6:6">
      <c r="F14489" s="2"/>
    </row>
    <row r="14490" spans="6:6">
      <c r="F14490" s="2"/>
    </row>
    <row r="14491" spans="6:6">
      <c r="F14491" s="2"/>
    </row>
    <row r="14492" spans="6:6">
      <c r="F14492" s="2"/>
    </row>
    <row r="14493" spans="6:6">
      <c r="F14493" s="2"/>
    </row>
    <row r="14494" spans="6:6">
      <c r="F14494" s="2"/>
    </row>
    <row r="14495" spans="6:6">
      <c r="F14495" s="2"/>
    </row>
    <row r="14496" spans="6:6">
      <c r="F14496" s="2"/>
    </row>
    <row r="14497" spans="6:6">
      <c r="F14497" s="2"/>
    </row>
    <row r="14498" spans="6:6">
      <c r="F14498" s="2"/>
    </row>
    <row r="14499" spans="6:6">
      <c r="F14499" s="2"/>
    </row>
    <row r="14500" spans="6:6">
      <c r="F14500" s="2"/>
    </row>
    <row r="14501" spans="6:6">
      <c r="F14501" s="2"/>
    </row>
    <row r="14502" spans="6:6">
      <c r="F14502" s="2"/>
    </row>
    <row r="14503" spans="6:6">
      <c r="F14503" s="2"/>
    </row>
    <row r="14504" spans="6:6">
      <c r="F14504" s="2"/>
    </row>
    <row r="14505" spans="6:6">
      <c r="F14505" s="2"/>
    </row>
    <row r="14506" spans="6:6">
      <c r="F14506" s="2"/>
    </row>
    <row r="14507" spans="6:6">
      <c r="F14507" s="2"/>
    </row>
    <row r="14508" spans="6:6">
      <c r="F14508" s="2"/>
    </row>
    <row r="14509" spans="6:6">
      <c r="F14509" s="2"/>
    </row>
    <row r="14510" spans="6:6">
      <c r="F14510" s="2"/>
    </row>
    <row r="14511" spans="6:6">
      <c r="F14511" s="2"/>
    </row>
    <row r="14512" spans="6:6">
      <c r="F14512" s="2"/>
    </row>
    <row r="14513" spans="6:6">
      <c r="F14513" s="2"/>
    </row>
    <row r="14514" spans="6:6">
      <c r="F14514" s="2"/>
    </row>
    <row r="14515" spans="6:6">
      <c r="F14515" s="2"/>
    </row>
    <row r="14516" spans="6:6">
      <c r="F14516" s="2"/>
    </row>
    <row r="14517" spans="6:6">
      <c r="F14517" s="2"/>
    </row>
    <row r="14518" spans="6:6">
      <c r="F14518" s="2"/>
    </row>
    <row r="14519" spans="6:6">
      <c r="F14519" s="2"/>
    </row>
    <row r="14520" spans="6:6">
      <c r="F14520" s="2"/>
    </row>
    <row r="14521" spans="6:6">
      <c r="F14521" s="2"/>
    </row>
    <row r="14522" spans="6:6">
      <c r="F14522" s="2"/>
    </row>
    <row r="14523" spans="6:6">
      <c r="F14523" s="2"/>
    </row>
    <row r="14524" spans="6:6">
      <c r="F14524" s="2"/>
    </row>
    <row r="14525" spans="6:6">
      <c r="F14525" s="2"/>
    </row>
    <row r="14526" spans="6:6">
      <c r="F14526" s="2"/>
    </row>
    <row r="14527" spans="6:6">
      <c r="F14527" s="2"/>
    </row>
    <row r="14528" spans="6:6">
      <c r="F14528" s="2"/>
    </row>
    <row r="14529" spans="6:6">
      <c r="F14529" s="2"/>
    </row>
    <row r="14530" spans="6:6">
      <c r="F14530" s="2"/>
    </row>
    <row r="14531" spans="6:6">
      <c r="F14531" s="2"/>
    </row>
    <row r="14532" spans="6:6">
      <c r="F14532" s="2"/>
    </row>
    <row r="14533" spans="6:6">
      <c r="F14533" s="2"/>
    </row>
    <row r="14534" spans="6:6">
      <c r="F14534" s="2"/>
    </row>
    <row r="14535" spans="6:6">
      <c r="F14535" s="2"/>
    </row>
    <row r="14536" spans="6:6">
      <c r="F14536" s="2"/>
    </row>
    <row r="14537" spans="6:6">
      <c r="F14537" s="2"/>
    </row>
    <row r="14538" spans="6:6">
      <c r="F14538" s="2"/>
    </row>
    <row r="14539" spans="6:6">
      <c r="F14539" s="2"/>
    </row>
    <row r="14540" spans="6:6">
      <c r="F14540" s="2"/>
    </row>
    <row r="14541" spans="6:6">
      <c r="F14541" s="2"/>
    </row>
    <row r="14542" spans="6:6">
      <c r="F14542" s="2"/>
    </row>
    <row r="14543" spans="6:6">
      <c r="F14543" s="2"/>
    </row>
    <row r="14544" spans="6:6">
      <c r="F14544" s="2"/>
    </row>
    <row r="14545" spans="6:6">
      <c r="F14545" s="2"/>
    </row>
    <row r="14546" spans="6:6">
      <c r="F14546" s="2"/>
    </row>
    <row r="14547" spans="6:6">
      <c r="F14547" s="2"/>
    </row>
    <row r="14548" spans="6:6">
      <c r="F14548" s="2"/>
    </row>
    <row r="14549" spans="6:6">
      <c r="F14549" s="2"/>
    </row>
    <row r="14550" spans="6:6">
      <c r="F14550" s="2"/>
    </row>
    <row r="14551" spans="6:6">
      <c r="F14551" s="2"/>
    </row>
    <row r="14552" spans="6:6">
      <c r="F14552" s="2"/>
    </row>
    <row r="14553" spans="6:6">
      <c r="F14553" s="2"/>
    </row>
    <row r="14554" spans="6:6">
      <c r="F14554" s="2"/>
    </row>
    <row r="14555" spans="6:6">
      <c r="F14555" s="2"/>
    </row>
    <row r="14556" spans="6:6">
      <c r="F14556" s="2"/>
    </row>
    <row r="14557" spans="6:6">
      <c r="F14557" s="2"/>
    </row>
    <row r="14558" spans="6:6">
      <c r="F14558" s="2"/>
    </row>
    <row r="14559" spans="6:6">
      <c r="F14559" s="2"/>
    </row>
    <row r="14560" spans="6:6">
      <c r="F14560" s="2"/>
    </row>
    <row r="14561" spans="6:6">
      <c r="F14561" s="2"/>
    </row>
    <row r="14562" spans="6:6">
      <c r="F14562" s="2"/>
    </row>
    <row r="14563" spans="6:6">
      <c r="F14563" s="2"/>
    </row>
    <row r="14564" spans="6:6">
      <c r="F14564" s="2"/>
    </row>
    <row r="14565" spans="6:6">
      <c r="F14565" s="2"/>
    </row>
    <row r="14566" spans="6:6">
      <c r="F14566" s="2"/>
    </row>
    <row r="14567" spans="6:6">
      <c r="F14567" s="2"/>
    </row>
    <row r="14568" spans="6:6">
      <c r="F14568" s="2"/>
    </row>
    <row r="14569" spans="6:6">
      <c r="F14569" s="2"/>
    </row>
    <row r="14570" spans="6:6">
      <c r="F14570" s="2"/>
    </row>
    <row r="14571" spans="6:6">
      <c r="F14571" s="2"/>
    </row>
    <row r="14572" spans="6:6">
      <c r="F14572" s="2"/>
    </row>
    <row r="14573" spans="6:6">
      <c r="F14573" s="2"/>
    </row>
    <row r="14574" spans="6:6">
      <c r="F14574" s="2"/>
    </row>
    <row r="14575" spans="6:6">
      <c r="F14575" s="2"/>
    </row>
    <row r="14576" spans="6:6">
      <c r="F14576" s="2"/>
    </row>
    <row r="14577" spans="6:6">
      <c r="F14577" s="2"/>
    </row>
    <row r="14578" spans="6:6">
      <c r="F14578" s="2"/>
    </row>
    <row r="14579" spans="6:6">
      <c r="F14579" s="2"/>
    </row>
    <row r="14580" spans="6:6">
      <c r="F14580" s="2"/>
    </row>
    <row r="14581" spans="6:6">
      <c r="F14581" s="2"/>
    </row>
    <row r="14582" spans="6:6">
      <c r="F14582" s="2"/>
    </row>
    <row r="14583" spans="6:6">
      <c r="F14583" s="2"/>
    </row>
    <row r="14584" spans="6:6">
      <c r="F14584" s="2"/>
    </row>
    <row r="14585" spans="6:6">
      <c r="F14585" s="2"/>
    </row>
    <row r="14586" spans="6:6">
      <c r="F14586" s="2"/>
    </row>
    <row r="14587" spans="6:6">
      <c r="F14587" s="2"/>
    </row>
    <row r="14588" spans="6:6">
      <c r="F14588" s="2"/>
    </row>
    <row r="14589" spans="6:6">
      <c r="F14589" s="2"/>
    </row>
    <row r="14590" spans="6:6">
      <c r="F14590" s="2"/>
    </row>
    <row r="14591" spans="6:6">
      <c r="F14591" s="2"/>
    </row>
    <row r="14592" spans="6:6">
      <c r="F14592" s="2"/>
    </row>
    <row r="14593" spans="6:6">
      <c r="F14593" s="2"/>
    </row>
    <row r="14594" spans="6:6">
      <c r="F14594" s="2"/>
    </row>
    <row r="14595" spans="6:6">
      <c r="F14595" s="2"/>
    </row>
    <row r="14596" spans="6:6">
      <c r="F14596" s="2"/>
    </row>
    <row r="14597" spans="6:6">
      <c r="F14597" s="2"/>
    </row>
    <row r="14598" spans="6:6">
      <c r="F14598" s="2"/>
    </row>
    <row r="14599" spans="6:6">
      <c r="F14599" s="2"/>
    </row>
    <row r="14600" spans="6:6">
      <c r="F14600" s="2"/>
    </row>
    <row r="14601" spans="6:6">
      <c r="F14601" s="2"/>
    </row>
    <row r="14602" spans="6:6">
      <c r="F14602" s="2"/>
    </row>
    <row r="14603" spans="6:6">
      <c r="F14603" s="2"/>
    </row>
    <row r="14604" spans="6:6">
      <c r="F14604" s="2"/>
    </row>
    <row r="14605" spans="6:6">
      <c r="F14605" s="2"/>
    </row>
    <row r="14606" spans="6:6">
      <c r="F14606" s="2"/>
    </row>
    <row r="14607" spans="6:6">
      <c r="F14607" s="2"/>
    </row>
    <row r="14608" spans="6:6">
      <c r="F14608" s="2"/>
    </row>
    <row r="14609" spans="6:6">
      <c r="F14609" s="2"/>
    </row>
    <row r="14610" spans="6:6">
      <c r="F14610" s="2"/>
    </row>
    <row r="14611" spans="6:6">
      <c r="F14611" s="2"/>
    </row>
    <row r="14612" spans="6:6">
      <c r="F14612" s="2"/>
    </row>
    <row r="14613" spans="6:6">
      <c r="F14613" s="2"/>
    </row>
    <row r="14614" spans="6:6">
      <c r="F14614" s="2"/>
    </row>
    <row r="14615" spans="6:6">
      <c r="F14615" s="2"/>
    </row>
    <row r="14616" spans="6:6">
      <c r="F14616" s="2"/>
    </row>
    <row r="14617" spans="6:6">
      <c r="F14617" s="2"/>
    </row>
    <row r="14618" spans="6:6">
      <c r="F14618" s="2"/>
    </row>
    <row r="14619" spans="6:6">
      <c r="F14619" s="2"/>
    </row>
    <row r="14620" spans="6:6">
      <c r="F14620" s="2"/>
    </row>
    <row r="14621" spans="6:6">
      <c r="F14621" s="2"/>
    </row>
    <row r="14622" spans="6:6">
      <c r="F14622" s="2"/>
    </row>
    <row r="14623" spans="6:6">
      <c r="F14623" s="2"/>
    </row>
    <row r="14624" spans="6:6">
      <c r="F14624" s="2"/>
    </row>
    <row r="14625" spans="6:6">
      <c r="F14625" s="2"/>
    </row>
    <row r="14626" spans="6:6">
      <c r="F14626" s="2"/>
    </row>
    <row r="14627" spans="6:6">
      <c r="F14627" s="2"/>
    </row>
    <row r="14628" spans="6:6">
      <c r="F14628" s="2"/>
    </row>
    <row r="14629" spans="6:6">
      <c r="F14629" s="2"/>
    </row>
    <row r="14630" spans="6:6">
      <c r="F14630" s="2"/>
    </row>
    <row r="14631" spans="6:6">
      <c r="F14631" s="2"/>
    </row>
    <row r="14632" spans="6:6">
      <c r="F14632" s="2"/>
    </row>
    <row r="14633" spans="6:6">
      <c r="F14633" s="2"/>
    </row>
    <row r="14634" spans="6:6">
      <c r="F14634" s="2"/>
    </row>
    <row r="14635" spans="6:6">
      <c r="F14635" s="2"/>
    </row>
    <row r="14636" spans="6:6">
      <c r="F14636" s="2"/>
    </row>
    <row r="14637" spans="6:6">
      <c r="F14637" s="2"/>
    </row>
    <row r="14638" spans="6:6">
      <c r="F14638" s="2"/>
    </row>
    <row r="14639" spans="6:6">
      <c r="F14639" s="2"/>
    </row>
    <row r="14640" spans="6:6">
      <c r="F14640" s="2"/>
    </row>
    <row r="14641" spans="6:6">
      <c r="F14641" s="2"/>
    </row>
    <row r="14642" spans="6:6">
      <c r="F14642" s="2"/>
    </row>
    <row r="14643" spans="6:6">
      <c r="F14643" s="2"/>
    </row>
    <row r="14644" spans="6:6">
      <c r="F14644" s="2"/>
    </row>
    <row r="14645" spans="6:6">
      <c r="F14645" s="2"/>
    </row>
    <row r="14646" spans="6:6">
      <c r="F14646" s="2"/>
    </row>
    <row r="14647" spans="6:6">
      <c r="F14647" s="2"/>
    </row>
    <row r="14648" spans="6:6">
      <c r="F14648" s="2"/>
    </row>
    <row r="14649" spans="6:6">
      <c r="F14649" s="2"/>
    </row>
    <row r="14650" spans="6:6">
      <c r="F14650" s="2"/>
    </row>
    <row r="14651" spans="6:6">
      <c r="F14651" s="2"/>
    </row>
    <row r="14652" spans="6:6">
      <c r="F14652" s="2"/>
    </row>
    <row r="14653" spans="6:6">
      <c r="F14653" s="2"/>
    </row>
    <row r="14654" spans="6:6">
      <c r="F14654" s="2"/>
    </row>
    <row r="14655" spans="6:6">
      <c r="F14655" s="2"/>
    </row>
    <row r="14656" spans="6:6">
      <c r="F14656" s="2"/>
    </row>
    <row r="14657" spans="6:6">
      <c r="F14657" s="2"/>
    </row>
    <row r="14658" spans="6:6">
      <c r="F14658" s="2"/>
    </row>
    <row r="14659" spans="6:6">
      <c r="F14659" s="2"/>
    </row>
    <row r="14660" spans="6:6">
      <c r="F14660" s="2"/>
    </row>
    <row r="14661" spans="6:6">
      <c r="F14661" s="2"/>
    </row>
    <row r="14662" spans="6:6">
      <c r="F14662" s="2"/>
    </row>
    <row r="14663" spans="6:6">
      <c r="F14663" s="2"/>
    </row>
    <row r="14664" spans="6:6">
      <c r="F14664" s="2"/>
    </row>
    <row r="14665" spans="6:6">
      <c r="F14665" s="2"/>
    </row>
    <row r="14666" spans="6:6">
      <c r="F14666" s="2"/>
    </row>
    <row r="14667" spans="6:6">
      <c r="F14667" s="2"/>
    </row>
    <row r="14668" spans="6:6">
      <c r="F14668" s="2"/>
    </row>
    <row r="14669" spans="6:6">
      <c r="F14669" s="2"/>
    </row>
    <row r="14670" spans="6:6">
      <c r="F14670" s="2"/>
    </row>
    <row r="14671" spans="6:6">
      <c r="F14671" s="2"/>
    </row>
    <row r="14672" spans="6:6">
      <c r="F14672" s="2"/>
    </row>
    <row r="14673" spans="6:6">
      <c r="F14673" s="2"/>
    </row>
    <row r="14674" spans="6:6">
      <c r="F14674" s="2"/>
    </row>
    <row r="14675" spans="6:6">
      <c r="F14675" s="2"/>
    </row>
    <row r="14676" spans="6:6">
      <c r="F14676" s="2"/>
    </row>
    <row r="14677" spans="6:6">
      <c r="F14677" s="2"/>
    </row>
    <row r="14678" spans="6:6">
      <c r="F14678" s="2"/>
    </row>
    <row r="14679" spans="6:6">
      <c r="F14679" s="2"/>
    </row>
    <row r="14680" spans="6:6">
      <c r="F14680" s="2"/>
    </row>
    <row r="14681" spans="6:6">
      <c r="F14681" s="2"/>
    </row>
    <row r="14682" spans="6:6">
      <c r="F14682" s="2"/>
    </row>
    <row r="14683" spans="6:6">
      <c r="F14683" s="2"/>
    </row>
    <row r="14684" spans="6:6">
      <c r="F14684" s="2"/>
    </row>
    <row r="14685" spans="6:6">
      <c r="F14685" s="2"/>
    </row>
    <row r="14686" spans="6:6">
      <c r="F14686" s="2"/>
    </row>
    <row r="14687" spans="6:6">
      <c r="F14687" s="2"/>
    </row>
    <row r="14688" spans="6:6">
      <c r="F14688" s="2"/>
    </row>
    <row r="14689" spans="6:6">
      <c r="F14689" s="2"/>
    </row>
    <row r="14690" spans="6:6">
      <c r="F14690" s="2"/>
    </row>
    <row r="14691" spans="6:6">
      <c r="F14691" s="2"/>
    </row>
    <row r="14692" spans="6:6">
      <c r="F14692" s="2"/>
    </row>
    <row r="14693" spans="6:6">
      <c r="F14693" s="2"/>
    </row>
    <row r="14694" spans="6:6">
      <c r="F14694" s="2"/>
    </row>
    <row r="14695" spans="6:6">
      <c r="F14695" s="2"/>
    </row>
    <row r="14696" spans="6:6">
      <c r="F14696" s="2"/>
    </row>
    <row r="14697" spans="6:6">
      <c r="F14697" s="2"/>
    </row>
    <row r="14698" spans="6:6">
      <c r="F14698" s="2"/>
    </row>
    <row r="14699" spans="6:6">
      <c r="F14699" s="2"/>
    </row>
    <row r="14700" spans="6:6">
      <c r="F14700" s="2"/>
    </row>
    <row r="14701" spans="6:6">
      <c r="F14701" s="2"/>
    </row>
    <row r="14702" spans="6:6">
      <c r="F14702" s="2"/>
    </row>
    <row r="14703" spans="6:6">
      <c r="F14703" s="2"/>
    </row>
    <row r="14704" spans="6:6">
      <c r="F14704" s="2"/>
    </row>
    <row r="14705" spans="6:6">
      <c r="F14705" s="2"/>
    </row>
    <row r="14706" spans="6:6">
      <c r="F14706" s="2"/>
    </row>
    <row r="14707" spans="6:6">
      <c r="F14707" s="2"/>
    </row>
    <row r="14708" spans="6:6">
      <c r="F14708" s="2"/>
    </row>
    <row r="14709" spans="6:6">
      <c r="F14709" s="2"/>
    </row>
    <row r="14710" spans="6:6">
      <c r="F14710" s="2"/>
    </row>
    <row r="14711" spans="6:6">
      <c r="F14711" s="2"/>
    </row>
    <row r="14712" spans="6:6">
      <c r="F14712" s="2"/>
    </row>
    <row r="14713" spans="6:6">
      <c r="F14713" s="2"/>
    </row>
    <row r="14714" spans="6:6">
      <c r="F14714" s="2"/>
    </row>
    <row r="14715" spans="6:6">
      <c r="F14715" s="2"/>
    </row>
    <row r="14716" spans="6:6">
      <c r="F14716" s="2"/>
    </row>
    <row r="14717" spans="6:6">
      <c r="F14717" s="2"/>
    </row>
    <row r="14718" spans="6:6">
      <c r="F14718" s="2"/>
    </row>
    <row r="14719" spans="6:6">
      <c r="F14719" s="2"/>
    </row>
    <row r="14720" spans="6:6">
      <c r="F14720" s="2"/>
    </row>
    <row r="14721" spans="6:6">
      <c r="F14721" s="2"/>
    </row>
    <row r="14722" spans="6:6">
      <c r="F14722" s="2"/>
    </row>
    <row r="14723" spans="6:6">
      <c r="F14723" s="2"/>
    </row>
    <row r="14724" spans="6:6">
      <c r="F14724" s="2"/>
    </row>
    <row r="14725" spans="6:6">
      <c r="F14725" s="2"/>
    </row>
    <row r="14726" spans="6:6">
      <c r="F14726" s="2"/>
    </row>
    <row r="14727" spans="6:6">
      <c r="F14727" s="2"/>
    </row>
    <row r="14728" spans="6:6">
      <c r="F14728" s="2"/>
    </row>
    <row r="14729" spans="6:6">
      <c r="F14729" s="2"/>
    </row>
    <row r="14730" spans="6:6">
      <c r="F14730" s="2"/>
    </row>
    <row r="14731" spans="6:6">
      <c r="F14731" s="2"/>
    </row>
    <row r="14732" spans="6:6">
      <c r="F14732" s="2"/>
    </row>
    <row r="14733" spans="6:6">
      <c r="F14733" s="2"/>
    </row>
    <row r="14734" spans="6:6">
      <c r="F14734" s="2"/>
    </row>
    <row r="14735" spans="6:6">
      <c r="F14735" s="2"/>
    </row>
    <row r="14736" spans="6:6">
      <c r="F14736" s="2"/>
    </row>
    <row r="14737" spans="6:6">
      <c r="F14737" s="2"/>
    </row>
    <row r="14738" spans="6:6">
      <c r="F14738" s="2"/>
    </row>
    <row r="14739" spans="6:6">
      <c r="F14739" s="2"/>
    </row>
    <row r="14740" spans="6:6">
      <c r="F14740" s="2"/>
    </row>
    <row r="14741" spans="6:6">
      <c r="F14741" s="2"/>
    </row>
    <row r="14742" spans="6:6">
      <c r="F14742" s="2"/>
    </row>
    <row r="14743" spans="6:6">
      <c r="F14743" s="2"/>
    </row>
    <row r="14744" spans="6:6">
      <c r="F14744" s="2"/>
    </row>
    <row r="14745" spans="6:6">
      <c r="F14745" s="2"/>
    </row>
    <row r="14746" spans="6:6">
      <c r="F14746" s="2"/>
    </row>
    <row r="14747" spans="6:6">
      <c r="F14747" s="2"/>
    </row>
    <row r="14748" spans="6:6">
      <c r="F14748" s="2"/>
    </row>
    <row r="14749" spans="6:6">
      <c r="F14749" s="2"/>
    </row>
    <row r="14750" spans="6:6">
      <c r="F14750" s="2"/>
    </row>
    <row r="14751" spans="6:6">
      <c r="F14751" s="2"/>
    </row>
    <row r="14752" spans="6:6">
      <c r="F14752" s="2"/>
    </row>
    <row r="14753" spans="6:6">
      <c r="F14753" s="2"/>
    </row>
    <row r="14754" spans="6:6">
      <c r="F14754" s="2"/>
    </row>
    <row r="14755" spans="6:6">
      <c r="F14755" s="2"/>
    </row>
    <row r="14756" spans="6:6">
      <c r="F14756" s="2"/>
    </row>
    <row r="14757" spans="6:6">
      <c r="F14757" s="2"/>
    </row>
    <row r="14758" spans="6:6">
      <c r="F14758" s="2"/>
    </row>
    <row r="14759" spans="6:6">
      <c r="F14759" s="2"/>
    </row>
    <row r="14760" spans="6:6">
      <c r="F14760" s="2"/>
    </row>
    <row r="14761" spans="6:6">
      <c r="F14761" s="2"/>
    </row>
    <row r="14762" spans="6:6">
      <c r="F14762" s="2"/>
    </row>
    <row r="14763" spans="6:6">
      <c r="F14763" s="2"/>
    </row>
    <row r="14764" spans="6:6">
      <c r="F14764" s="2"/>
    </row>
    <row r="14765" spans="6:6">
      <c r="F14765" s="2"/>
    </row>
    <row r="14766" spans="6:6">
      <c r="F14766" s="2"/>
    </row>
    <row r="14767" spans="6:6">
      <c r="F14767" s="2"/>
    </row>
    <row r="14768" spans="6:6">
      <c r="F14768" s="2"/>
    </row>
    <row r="14769" spans="6:6">
      <c r="F14769" s="2"/>
    </row>
    <row r="14770" spans="6:6">
      <c r="F14770" s="2"/>
    </row>
    <row r="14771" spans="6:6">
      <c r="F14771" s="2"/>
    </row>
    <row r="14772" spans="6:6">
      <c r="F14772" s="2"/>
    </row>
    <row r="14773" spans="6:6">
      <c r="F14773" s="2"/>
    </row>
    <row r="14774" spans="6:6">
      <c r="F14774" s="2"/>
    </row>
    <row r="14775" spans="6:6">
      <c r="F14775" s="2"/>
    </row>
    <row r="14776" spans="6:6">
      <c r="F14776" s="2"/>
    </row>
    <row r="14777" spans="6:6">
      <c r="F14777" s="2"/>
    </row>
    <row r="14778" spans="6:6">
      <c r="F14778" s="2"/>
    </row>
    <row r="14779" spans="6:6">
      <c r="F14779" s="2"/>
    </row>
    <row r="14780" spans="6:6">
      <c r="F14780" s="2"/>
    </row>
    <row r="14781" spans="6:6">
      <c r="F14781" s="2"/>
    </row>
    <row r="14782" spans="6:6">
      <c r="F14782" s="2"/>
    </row>
    <row r="14783" spans="6:6">
      <c r="F14783" s="2"/>
    </row>
    <row r="14784" spans="6:6">
      <c r="F14784" s="2"/>
    </row>
    <row r="14785" spans="6:6">
      <c r="F14785" s="2"/>
    </row>
    <row r="14786" spans="6:6">
      <c r="F14786" s="2"/>
    </row>
    <row r="14787" spans="6:6">
      <c r="F14787" s="2"/>
    </row>
    <row r="14788" spans="6:6">
      <c r="F14788" s="2"/>
    </row>
    <row r="14789" spans="6:6">
      <c r="F14789" s="2"/>
    </row>
    <row r="14790" spans="6:6">
      <c r="F14790" s="2"/>
    </row>
    <row r="14791" spans="6:6">
      <c r="F14791" s="2"/>
    </row>
    <row r="14792" spans="6:6">
      <c r="F14792" s="2"/>
    </row>
    <row r="14793" spans="6:6">
      <c r="F14793" s="2"/>
    </row>
    <row r="14794" spans="6:6">
      <c r="F14794" s="2"/>
    </row>
    <row r="14795" spans="6:6">
      <c r="F14795" s="2"/>
    </row>
    <row r="14796" spans="6:6">
      <c r="F14796" s="2"/>
    </row>
    <row r="14797" spans="6:6">
      <c r="F14797" s="2"/>
    </row>
    <row r="14798" spans="6:6">
      <c r="F14798" s="2"/>
    </row>
    <row r="14799" spans="6:6">
      <c r="F14799" s="2"/>
    </row>
    <row r="14800" spans="6:6">
      <c r="F14800" s="2"/>
    </row>
    <row r="14801" spans="6:6">
      <c r="F14801" s="2"/>
    </row>
    <row r="14802" spans="6:6">
      <c r="F14802" s="2"/>
    </row>
    <row r="14803" spans="6:6">
      <c r="F14803" s="2"/>
    </row>
    <row r="14804" spans="6:6">
      <c r="F14804" s="2"/>
    </row>
    <row r="14805" spans="6:6">
      <c r="F14805" s="2"/>
    </row>
    <row r="14806" spans="6:6">
      <c r="F14806" s="2"/>
    </row>
    <row r="14807" spans="6:6">
      <c r="F14807" s="2"/>
    </row>
    <row r="14808" spans="6:6">
      <c r="F14808" s="2"/>
    </row>
    <row r="14809" spans="6:6">
      <c r="F14809" s="2"/>
    </row>
    <row r="14810" spans="6:6">
      <c r="F14810" s="2"/>
    </row>
    <row r="14811" spans="6:6">
      <c r="F14811" s="2"/>
    </row>
    <row r="14812" spans="6:6">
      <c r="F14812" s="2"/>
    </row>
    <row r="14813" spans="6:6">
      <c r="F14813" s="2"/>
    </row>
    <row r="14814" spans="6:6">
      <c r="F14814" s="2"/>
    </row>
    <row r="14815" spans="6:6">
      <c r="F14815" s="2"/>
    </row>
    <row r="14816" spans="6:6">
      <c r="F14816" s="2"/>
    </row>
    <row r="14817" spans="6:6">
      <c r="F14817" s="2"/>
    </row>
    <row r="14818" spans="6:6">
      <c r="F14818" s="2"/>
    </row>
    <row r="14819" spans="6:6">
      <c r="F14819" s="2"/>
    </row>
    <row r="14820" spans="6:6">
      <c r="F14820" s="2"/>
    </row>
    <row r="14821" spans="6:6">
      <c r="F14821" s="2"/>
    </row>
    <row r="14822" spans="6:6">
      <c r="F14822" s="2"/>
    </row>
    <row r="14823" spans="6:6">
      <c r="F14823" s="2"/>
    </row>
    <row r="14824" spans="6:6">
      <c r="F14824" s="2"/>
    </row>
    <row r="14825" spans="6:6">
      <c r="F14825" s="2"/>
    </row>
    <row r="14826" spans="6:6">
      <c r="F14826" s="2"/>
    </row>
    <row r="14827" spans="6:6">
      <c r="F14827" s="2"/>
    </row>
    <row r="14828" spans="6:6">
      <c r="F14828" s="2"/>
    </row>
    <row r="14829" spans="6:6">
      <c r="F14829" s="2"/>
    </row>
    <row r="14830" spans="6:6">
      <c r="F14830" s="2"/>
    </row>
    <row r="14831" spans="6:6">
      <c r="F14831" s="2"/>
    </row>
    <row r="14832" spans="6:6">
      <c r="F14832" s="2"/>
    </row>
    <row r="14833" spans="6:6">
      <c r="F14833" s="2"/>
    </row>
    <row r="14834" spans="6:6">
      <c r="F14834" s="2"/>
    </row>
    <row r="14835" spans="6:6">
      <c r="F14835" s="2"/>
    </row>
    <row r="14836" spans="6:6">
      <c r="F14836" s="2"/>
    </row>
    <row r="14837" spans="6:6">
      <c r="F14837" s="2"/>
    </row>
    <row r="14838" spans="6:6">
      <c r="F14838" s="2"/>
    </row>
    <row r="14839" spans="6:6">
      <c r="F14839" s="2"/>
    </row>
    <row r="14840" spans="6:6">
      <c r="F14840" s="2"/>
    </row>
    <row r="14841" spans="6:6">
      <c r="F14841" s="2"/>
    </row>
    <row r="14842" spans="6:6">
      <c r="F14842" s="2"/>
    </row>
    <row r="14843" spans="6:6">
      <c r="F14843" s="2"/>
    </row>
    <row r="14844" spans="6:6">
      <c r="F14844" s="2"/>
    </row>
    <row r="14845" spans="6:6">
      <c r="F14845" s="2"/>
    </row>
    <row r="14846" spans="6:6">
      <c r="F14846" s="2"/>
    </row>
    <row r="14847" spans="6:6">
      <c r="F14847" s="2"/>
    </row>
    <row r="14848" spans="6:6">
      <c r="F14848" s="2"/>
    </row>
    <row r="14849" spans="6:6">
      <c r="F14849" s="2"/>
    </row>
    <row r="14850" spans="6:6">
      <c r="F14850" s="2"/>
    </row>
    <row r="14851" spans="6:6">
      <c r="F14851" s="2"/>
    </row>
    <row r="14852" spans="6:6">
      <c r="F14852" s="2"/>
    </row>
    <row r="14853" spans="6:6">
      <c r="F14853" s="2"/>
    </row>
    <row r="14854" spans="6:6">
      <c r="F14854" s="2"/>
    </row>
    <row r="14855" spans="6:6">
      <c r="F14855" s="2"/>
    </row>
    <row r="14856" spans="6:6">
      <c r="F14856" s="2"/>
    </row>
    <row r="14857" spans="6:6">
      <c r="F14857" s="2"/>
    </row>
    <row r="14858" spans="6:6">
      <c r="F14858" s="2"/>
    </row>
    <row r="14859" spans="6:6">
      <c r="F14859" s="2"/>
    </row>
    <row r="14860" spans="6:6">
      <c r="F14860" s="2"/>
    </row>
    <row r="14861" spans="6:6">
      <c r="F14861" s="2"/>
    </row>
    <row r="14862" spans="6:6">
      <c r="F14862" s="2"/>
    </row>
    <row r="14863" spans="6:6">
      <c r="F14863" s="2"/>
    </row>
    <row r="14864" spans="6:6">
      <c r="F14864" s="2"/>
    </row>
    <row r="14865" spans="6:6">
      <c r="F14865" s="2"/>
    </row>
    <row r="14866" spans="6:6">
      <c r="F14866" s="2"/>
    </row>
    <row r="14867" spans="6:6">
      <c r="F14867" s="2"/>
    </row>
    <row r="14868" spans="6:6">
      <c r="F14868" s="2"/>
    </row>
    <row r="14869" spans="6:6">
      <c r="F14869" s="2"/>
    </row>
    <row r="14870" spans="6:6">
      <c r="F14870" s="2"/>
    </row>
    <row r="14871" spans="6:6">
      <c r="F14871" s="2"/>
    </row>
    <row r="14872" spans="6:6">
      <c r="F14872" s="2"/>
    </row>
    <row r="14873" spans="6:6">
      <c r="F14873" s="2"/>
    </row>
    <row r="14874" spans="6:6">
      <c r="F14874" s="2"/>
    </row>
    <row r="14875" spans="6:6">
      <c r="F14875" s="2"/>
    </row>
    <row r="14876" spans="6:6">
      <c r="F14876" s="2"/>
    </row>
    <row r="14877" spans="6:6">
      <c r="F14877" s="2"/>
    </row>
    <row r="14878" spans="6:6">
      <c r="F14878" s="2"/>
    </row>
    <row r="14879" spans="6:6">
      <c r="F14879" s="2"/>
    </row>
    <row r="14880" spans="6:6">
      <c r="F14880" s="2"/>
    </row>
    <row r="14881" spans="6:6">
      <c r="F14881" s="2"/>
    </row>
    <row r="14882" spans="6:6">
      <c r="F14882" s="2"/>
    </row>
    <row r="14883" spans="6:6">
      <c r="F14883" s="2"/>
    </row>
    <row r="14884" spans="6:6">
      <c r="F14884" s="2"/>
    </row>
    <row r="14885" spans="6:6">
      <c r="F14885" s="2"/>
    </row>
    <row r="14886" spans="6:6">
      <c r="F14886" s="2"/>
    </row>
    <row r="14887" spans="6:6">
      <c r="F14887" s="2"/>
    </row>
    <row r="14888" spans="6:6">
      <c r="F14888" s="2"/>
    </row>
    <row r="14889" spans="6:6">
      <c r="F14889" s="2"/>
    </row>
    <row r="14890" spans="6:6">
      <c r="F14890" s="2"/>
    </row>
    <row r="14891" spans="6:6">
      <c r="F14891" s="2"/>
    </row>
    <row r="14892" spans="6:6">
      <c r="F14892" s="2"/>
    </row>
    <row r="14893" spans="6:6">
      <c r="F14893" s="2"/>
    </row>
    <row r="14894" spans="6:6">
      <c r="F14894" s="2"/>
    </row>
    <row r="14895" spans="6:6">
      <c r="F14895" s="2"/>
    </row>
    <row r="14896" spans="6:6">
      <c r="F14896" s="2"/>
    </row>
    <row r="14897" spans="6:6">
      <c r="F14897" s="2"/>
    </row>
    <row r="14898" spans="6:6">
      <c r="F14898" s="2"/>
    </row>
    <row r="14899" spans="6:6">
      <c r="F14899" s="2"/>
    </row>
    <row r="14900" spans="6:6">
      <c r="F14900" s="2"/>
    </row>
    <row r="14901" spans="6:6">
      <c r="F14901" s="2"/>
    </row>
    <row r="14902" spans="6:6">
      <c r="F14902" s="2"/>
    </row>
    <row r="14903" spans="6:6">
      <c r="F14903" s="2"/>
    </row>
    <row r="14904" spans="6:6">
      <c r="F14904" s="2"/>
    </row>
    <row r="14905" spans="6:6">
      <c r="F14905" s="2"/>
    </row>
    <row r="14906" spans="6:6">
      <c r="F14906" s="2"/>
    </row>
    <row r="14907" spans="6:6">
      <c r="F14907" s="2"/>
    </row>
    <row r="14908" spans="6:6">
      <c r="F14908" s="2"/>
    </row>
    <row r="14909" spans="6:6">
      <c r="F14909" s="2"/>
    </row>
    <row r="14910" spans="6:6">
      <c r="F14910" s="2"/>
    </row>
    <row r="14911" spans="6:6">
      <c r="F14911" s="2"/>
    </row>
    <row r="14912" spans="6:6">
      <c r="F14912" s="2"/>
    </row>
    <row r="14913" spans="6:6">
      <c r="F14913" s="2"/>
    </row>
    <row r="14914" spans="6:6">
      <c r="F14914" s="2"/>
    </row>
    <row r="14915" spans="6:6">
      <c r="F14915" s="2"/>
    </row>
    <row r="14916" spans="6:6">
      <c r="F14916" s="2"/>
    </row>
    <row r="14917" spans="6:6">
      <c r="F14917" s="2"/>
    </row>
    <row r="14918" spans="6:6">
      <c r="F14918" s="2"/>
    </row>
    <row r="14919" spans="6:6">
      <c r="F14919" s="2"/>
    </row>
    <row r="14920" spans="6:6">
      <c r="F14920" s="2"/>
    </row>
    <row r="14921" spans="6:6">
      <c r="F14921" s="2"/>
    </row>
    <row r="14922" spans="6:6">
      <c r="F14922" s="2"/>
    </row>
    <row r="14923" spans="6:6">
      <c r="F14923" s="2"/>
    </row>
    <row r="14924" spans="6:6">
      <c r="F14924" s="2"/>
    </row>
    <row r="14925" spans="6:6">
      <c r="F14925" s="2"/>
    </row>
    <row r="14926" spans="6:6">
      <c r="F14926" s="2"/>
    </row>
    <row r="14927" spans="6:6">
      <c r="F14927" s="2"/>
    </row>
    <row r="14928" spans="6:6">
      <c r="F14928" s="2"/>
    </row>
    <row r="14929" spans="6:6">
      <c r="F14929" s="2"/>
    </row>
    <row r="14930" spans="6:6">
      <c r="F14930" s="2"/>
    </row>
    <row r="14931" spans="6:6">
      <c r="F14931" s="2"/>
    </row>
    <row r="14932" spans="6:6">
      <c r="F14932" s="2"/>
    </row>
    <row r="14933" spans="6:6">
      <c r="F14933" s="2"/>
    </row>
    <row r="14934" spans="6:6">
      <c r="F14934" s="2"/>
    </row>
    <row r="14935" spans="6:6">
      <c r="F14935" s="2"/>
    </row>
    <row r="14936" spans="6:6">
      <c r="F14936" s="2"/>
    </row>
    <row r="14937" spans="6:6">
      <c r="F14937" s="2"/>
    </row>
    <row r="14938" spans="6:6">
      <c r="F14938" s="2"/>
    </row>
    <row r="14939" spans="6:6">
      <c r="F14939" s="2"/>
    </row>
    <row r="14940" spans="6:6">
      <c r="F14940" s="2"/>
    </row>
    <row r="14941" spans="6:6">
      <c r="F14941" s="2"/>
    </row>
    <row r="14942" spans="6:6">
      <c r="F14942" s="2"/>
    </row>
    <row r="14943" spans="6:6">
      <c r="F14943" s="2"/>
    </row>
    <row r="14944" spans="6:6">
      <c r="F14944" s="2"/>
    </row>
    <row r="14945" spans="6:6">
      <c r="F14945" s="2"/>
    </row>
    <row r="14946" spans="6:6">
      <c r="F14946" s="2"/>
    </row>
    <row r="14947" spans="6:6">
      <c r="F14947" s="2"/>
    </row>
    <row r="14948" spans="6:6">
      <c r="F14948" s="2"/>
    </row>
    <row r="14949" spans="6:6">
      <c r="F14949" s="2"/>
    </row>
    <row r="14950" spans="6:6">
      <c r="F14950" s="2"/>
    </row>
    <row r="14951" spans="6:6">
      <c r="F14951" s="2"/>
    </row>
    <row r="14952" spans="6:6">
      <c r="F14952" s="2"/>
    </row>
    <row r="14953" spans="6:6">
      <c r="F14953" s="2"/>
    </row>
    <row r="14954" spans="6:6">
      <c r="F14954" s="2"/>
    </row>
    <row r="14955" spans="6:6">
      <c r="F14955" s="2"/>
    </row>
    <row r="14956" spans="6:6">
      <c r="F14956" s="2"/>
    </row>
    <row r="14957" spans="6:6">
      <c r="F14957" s="2"/>
    </row>
    <row r="14958" spans="6:6">
      <c r="F14958" s="2"/>
    </row>
    <row r="14959" spans="6:6">
      <c r="F14959" s="2"/>
    </row>
    <row r="14960" spans="6:6">
      <c r="F14960" s="2"/>
    </row>
    <row r="14961" spans="6:6">
      <c r="F14961" s="2"/>
    </row>
    <row r="14962" spans="6:6">
      <c r="F14962" s="2"/>
    </row>
    <row r="14963" spans="6:6">
      <c r="F14963" s="2"/>
    </row>
    <row r="14964" spans="6:6">
      <c r="F14964" s="2"/>
    </row>
    <row r="14965" spans="6:6">
      <c r="F14965" s="2"/>
    </row>
    <row r="14966" spans="6:6">
      <c r="F14966" s="2"/>
    </row>
    <row r="14967" spans="6:6">
      <c r="F14967" s="2"/>
    </row>
    <row r="14968" spans="6:6">
      <c r="F14968" s="2"/>
    </row>
    <row r="14969" spans="6:6">
      <c r="F14969" s="2"/>
    </row>
    <row r="14970" spans="6:6">
      <c r="F14970" s="2"/>
    </row>
    <row r="14971" spans="6:6">
      <c r="F14971" s="2"/>
    </row>
    <row r="14972" spans="6:6">
      <c r="F14972" s="2"/>
    </row>
    <row r="14973" spans="6:6">
      <c r="F14973" s="2"/>
    </row>
    <row r="14974" spans="6:6">
      <c r="F14974" s="2"/>
    </row>
    <row r="14975" spans="6:6">
      <c r="F14975" s="2"/>
    </row>
    <row r="14976" spans="6:6">
      <c r="F14976" s="2"/>
    </row>
    <row r="14977" spans="6:6">
      <c r="F14977" s="2"/>
    </row>
    <row r="14978" spans="6:6">
      <c r="F14978" s="2"/>
    </row>
    <row r="14979" spans="6:6">
      <c r="F14979" s="2"/>
    </row>
    <row r="14980" spans="6:6">
      <c r="F14980" s="2"/>
    </row>
    <row r="14981" spans="6:6">
      <c r="F14981" s="2"/>
    </row>
    <row r="14982" spans="6:6">
      <c r="F14982" s="2"/>
    </row>
    <row r="14983" spans="6:6">
      <c r="F14983" s="2"/>
    </row>
    <row r="14984" spans="6:6">
      <c r="F14984" s="2"/>
    </row>
    <row r="14985" spans="6:6">
      <c r="F14985" s="2"/>
    </row>
    <row r="14986" spans="6:6">
      <c r="F14986" s="2"/>
    </row>
    <row r="14987" spans="6:6">
      <c r="F14987" s="2"/>
    </row>
    <row r="14988" spans="6:6">
      <c r="F14988" s="2"/>
    </row>
    <row r="14989" spans="6:6">
      <c r="F14989" s="2"/>
    </row>
    <row r="14990" spans="6:6">
      <c r="F14990" s="2"/>
    </row>
    <row r="14991" spans="6:6">
      <c r="F14991" s="2"/>
    </row>
    <row r="14992" spans="6:6">
      <c r="F14992" s="2"/>
    </row>
    <row r="14993" spans="6:6">
      <c r="F14993" s="2"/>
    </row>
    <row r="14994" spans="6:6">
      <c r="F14994" s="2"/>
    </row>
    <row r="14995" spans="6:6">
      <c r="F14995" s="2"/>
    </row>
    <row r="14996" spans="6:6">
      <c r="F14996" s="2"/>
    </row>
    <row r="14997" spans="6:6">
      <c r="F14997" s="2"/>
    </row>
    <row r="14998" spans="6:6">
      <c r="F14998" s="2"/>
    </row>
    <row r="14999" spans="6:6">
      <c r="F14999" s="2"/>
    </row>
    <row r="15000" spans="6:6">
      <c r="F15000" s="2"/>
    </row>
    <row r="15001" spans="6:6">
      <c r="F15001" s="2"/>
    </row>
    <row r="15002" spans="6:6">
      <c r="F15002" s="2"/>
    </row>
    <row r="15003" spans="6:6">
      <c r="F15003" s="2"/>
    </row>
    <row r="15004" spans="6:6">
      <c r="F15004" s="2"/>
    </row>
    <row r="15005" spans="6:6">
      <c r="F15005" s="2"/>
    </row>
    <row r="15006" spans="6:6">
      <c r="F15006" s="2"/>
    </row>
    <row r="15007" spans="6:6">
      <c r="F15007" s="2"/>
    </row>
    <row r="15008" spans="6:6">
      <c r="F15008" s="2"/>
    </row>
    <row r="15009" spans="6:6">
      <c r="F15009" s="2"/>
    </row>
    <row r="15010" spans="6:6">
      <c r="F15010" s="2"/>
    </row>
    <row r="15011" spans="6:6">
      <c r="F15011" s="2"/>
    </row>
    <row r="15012" spans="6:6">
      <c r="F15012" s="2"/>
    </row>
    <row r="15013" spans="6:6">
      <c r="F15013" s="2"/>
    </row>
    <row r="15014" spans="6:6">
      <c r="F15014" s="2"/>
    </row>
    <row r="15015" spans="6:6">
      <c r="F15015" s="2"/>
    </row>
    <row r="15016" spans="6:6">
      <c r="F15016" s="2"/>
    </row>
    <row r="15017" spans="6:6">
      <c r="F15017" s="2"/>
    </row>
    <row r="15018" spans="6:6">
      <c r="F15018" s="2"/>
    </row>
    <row r="15019" spans="6:6">
      <c r="F15019" s="2"/>
    </row>
    <row r="15020" spans="6:6">
      <c r="F15020" s="2"/>
    </row>
    <row r="15021" spans="6:6">
      <c r="F15021" s="2"/>
    </row>
    <row r="15022" spans="6:6">
      <c r="F15022" s="2"/>
    </row>
    <row r="15023" spans="6:6">
      <c r="F15023" s="2"/>
    </row>
    <row r="15024" spans="6:6">
      <c r="F15024" s="2"/>
    </row>
    <row r="15025" spans="6:6">
      <c r="F15025" s="2"/>
    </row>
    <row r="15026" spans="6:6">
      <c r="F15026" s="2"/>
    </row>
    <row r="15027" spans="6:6">
      <c r="F15027" s="2"/>
    </row>
    <row r="15028" spans="6:6">
      <c r="F15028" s="2"/>
    </row>
    <row r="15029" spans="6:6">
      <c r="F15029" s="2"/>
    </row>
    <row r="15030" spans="6:6">
      <c r="F15030" s="2"/>
    </row>
    <row r="15031" spans="6:6">
      <c r="F15031" s="2"/>
    </row>
    <row r="15032" spans="6:6">
      <c r="F15032" s="2"/>
    </row>
    <row r="15033" spans="6:6">
      <c r="F15033" s="2"/>
    </row>
    <row r="15034" spans="6:6">
      <c r="F15034" s="2"/>
    </row>
    <row r="15035" spans="6:6">
      <c r="F15035" s="2"/>
    </row>
    <row r="15036" spans="6:6">
      <c r="F15036" s="2"/>
    </row>
    <row r="15037" spans="6:6">
      <c r="F15037" s="2"/>
    </row>
    <row r="15038" spans="6:6">
      <c r="F15038" s="2"/>
    </row>
    <row r="15039" spans="6:6">
      <c r="F15039" s="2"/>
    </row>
    <row r="15040" spans="6:6">
      <c r="F15040" s="2"/>
    </row>
    <row r="15041" spans="6:6">
      <c r="F15041" s="2"/>
    </row>
    <row r="15042" spans="6:6">
      <c r="F15042" s="2"/>
    </row>
    <row r="15043" spans="6:6">
      <c r="F15043" s="2"/>
    </row>
    <row r="15044" spans="6:6">
      <c r="F15044" s="2"/>
    </row>
    <row r="15045" spans="6:6">
      <c r="F15045" s="2"/>
    </row>
    <row r="15046" spans="6:6">
      <c r="F15046" s="2"/>
    </row>
    <row r="15047" spans="6:6">
      <c r="F15047" s="2"/>
    </row>
    <row r="15048" spans="6:6">
      <c r="F15048" s="2"/>
    </row>
    <row r="15049" spans="6:6">
      <c r="F15049" s="2"/>
    </row>
    <row r="15050" spans="6:6">
      <c r="F15050" s="2"/>
    </row>
    <row r="15051" spans="6:6">
      <c r="F15051" s="2"/>
    </row>
    <row r="15052" spans="6:6">
      <c r="F15052" s="2"/>
    </row>
    <row r="15053" spans="6:6">
      <c r="F15053" s="2"/>
    </row>
    <row r="15054" spans="6:6">
      <c r="F15054" s="2"/>
    </row>
    <row r="15055" spans="6:6">
      <c r="F15055" s="2"/>
    </row>
    <row r="15056" spans="6:6">
      <c r="F15056" s="2"/>
    </row>
    <row r="15057" spans="6:6">
      <c r="F15057" s="2"/>
    </row>
    <row r="15058" spans="6:6">
      <c r="F15058" s="2"/>
    </row>
    <row r="15059" spans="6:6">
      <c r="F15059" s="2"/>
    </row>
    <row r="15060" spans="6:6">
      <c r="F15060" s="2"/>
    </row>
    <row r="15061" spans="6:6">
      <c r="F15061" s="2"/>
    </row>
    <row r="15062" spans="6:6">
      <c r="F15062" s="2"/>
    </row>
    <row r="15063" spans="6:6">
      <c r="F15063" s="2"/>
    </row>
    <row r="15064" spans="6:6">
      <c r="F15064" s="2"/>
    </row>
    <row r="15065" spans="6:6">
      <c r="F15065" s="2"/>
    </row>
    <row r="15066" spans="6:6">
      <c r="F15066" s="2"/>
    </row>
    <row r="15067" spans="6:6">
      <c r="F15067" s="2"/>
    </row>
    <row r="15068" spans="6:6">
      <c r="F15068" s="2"/>
    </row>
    <row r="15069" spans="6:6">
      <c r="F15069" s="2"/>
    </row>
    <row r="15070" spans="6:6">
      <c r="F15070" s="2"/>
    </row>
    <row r="15071" spans="6:6">
      <c r="F15071" s="2"/>
    </row>
    <row r="15072" spans="6:6">
      <c r="F15072" s="2"/>
    </row>
    <row r="15073" spans="6:6">
      <c r="F15073" s="2"/>
    </row>
    <row r="15074" spans="6:6">
      <c r="F15074" s="2"/>
    </row>
    <row r="15075" spans="6:6">
      <c r="F15075" s="2"/>
    </row>
    <row r="15076" spans="6:6">
      <c r="F15076" s="2"/>
    </row>
    <row r="15077" spans="6:6">
      <c r="F15077" s="2"/>
    </row>
    <row r="15078" spans="6:6">
      <c r="F15078" s="2"/>
    </row>
    <row r="15079" spans="6:6">
      <c r="F15079" s="2"/>
    </row>
    <row r="15080" spans="6:6">
      <c r="F15080" s="2"/>
    </row>
    <row r="15081" spans="6:6">
      <c r="F15081" s="2"/>
    </row>
    <row r="15082" spans="6:6">
      <c r="F15082" s="2"/>
    </row>
    <row r="15083" spans="6:6">
      <c r="F15083" s="2"/>
    </row>
    <row r="15084" spans="6:6">
      <c r="F15084" s="2"/>
    </row>
    <row r="15085" spans="6:6">
      <c r="F15085" s="2"/>
    </row>
    <row r="15086" spans="6:6">
      <c r="F15086" s="2"/>
    </row>
    <row r="15087" spans="6:6">
      <c r="F15087" s="2"/>
    </row>
    <row r="15088" spans="6:6">
      <c r="F15088" s="2"/>
    </row>
    <row r="15089" spans="6:6">
      <c r="F15089" s="2"/>
    </row>
    <row r="15090" spans="6:6">
      <c r="F15090" s="2"/>
    </row>
    <row r="15091" spans="6:6">
      <c r="F15091" s="2"/>
    </row>
    <row r="15092" spans="6:6">
      <c r="F15092" s="2"/>
    </row>
    <row r="15093" spans="6:6">
      <c r="F15093" s="2"/>
    </row>
    <row r="15094" spans="6:6">
      <c r="F15094" s="2"/>
    </row>
    <row r="15095" spans="6:6">
      <c r="F15095" s="2"/>
    </row>
    <row r="15096" spans="6:6">
      <c r="F15096" s="2"/>
    </row>
    <row r="15097" spans="6:6">
      <c r="F15097" s="2"/>
    </row>
    <row r="15098" spans="6:6">
      <c r="F15098" s="2"/>
    </row>
    <row r="15099" spans="6:6">
      <c r="F15099" s="2"/>
    </row>
    <row r="15100" spans="6:6">
      <c r="F15100" s="2"/>
    </row>
    <row r="15101" spans="6:6">
      <c r="F15101" s="2"/>
    </row>
    <row r="15102" spans="6:6">
      <c r="F15102" s="2"/>
    </row>
    <row r="15103" spans="6:6">
      <c r="F15103" s="2"/>
    </row>
    <row r="15104" spans="6:6">
      <c r="F15104" s="2"/>
    </row>
    <row r="15105" spans="6:6">
      <c r="F15105" s="2"/>
    </row>
    <row r="15106" spans="6:6">
      <c r="F15106" s="2"/>
    </row>
    <row r="15107" spans="6:6">
      <c r="F15107" s="2"/>
    </row>
    <row r="15108" spans="6:6">
      <c r="F15108" s="2"/>
    </row>
    <row r="15109" spans="6:6">
      <c r="F15109" s="2"/>
    </row>
    <row r="15110" spans="6:6">
      <c r="F15110" s="2"/>
    </row>
    <row r="15111" spans="6:6">
      <c r="F15111" s="2"/>
    </row>
    <row r="15112" spans="6:6">
      <c r="F15112" s="2"/>
    </row>
    <row r="15113" spans="6:6">
      <c r="F15113" s="2"/>
    </row>
    <row r="15114" spans="6:6">
      <c r="F15114" s="2"/>
    </row>
    <row r="15115" spans="6:6">
      <c r="F15115" s="2"/>
    </row>
    <row r="15116" spans="6:6">
      <c r="F15116" s="2"/>
    </row>
    <row r="15117" spans="6:6">
      <c r="F15117" s="2"/>
    </row>
    <row r="15118" spans="6:6">
      <c r="F15118" s="2"/>
    </row>
    <row r="15119" spans="6:6">
      <c r="F15119" s="2"/>
    </row>
    <row r="15120" spans="6:6">
      <c r="F15120" s="2"/>
    </row>
    <row r="15121" spans="6:6">
      <c r="F15121" s="2"/>
    </row>
    <row r="15122" spans="6:6">
      <c r="F15122" s="2"/>
    </row>
    <row r="15123" spans="6:6">
      <c r="F15123" s="2"/>
    </row>
    <row r="15124" spans="6:6">
      <c r="F15124" s="2"/>
    </row>
    <row r="15125" spans="6:6">
      <c r="F15125" s="2"/>
    </row>
    <row r="15126" spans="6:6">
      <c r="F15126" s="2"/>
    </row>
    <row r="15127" spans="6:6">
      <c r="F15127" s="2"/>
    </row>
    <row r="15128" spans="6:6">
      <c r="F15128" s="2"/>
    </row>
    <row r="15129" spans="6:6">
      <c r="F15129" s="2"/>
    </row>
    <row r="15130" spans="6:6">
      <c r="F15130" s="2"/>
    </row>
    <row r="15131" spans="6:6">
      <c r="F15131" s="2"/>
    </row>
    <row r="15132" spans="6:6">
      <c r="F15132" s="2"/>
    </row>
    <row r="15133" spans="6:6">
      <c r="F15133" s="2"/>
    </row>
    <row r="15134" spans="6:6">
      <c r="F15134" s="2"/>
    </row>
    <row r="15135" spans="6:6">
      <c r="F15135" s="2"/>
    </row>
    <row r="15136" spans="6:6">
      <c r="F15136" s="2"/>
    </row>
    <row r="15137" spans="6:6">
      <c r="F15137" s="2"/>
    </row>
    <row r="15138" spans="6:6">
      <c r="F15138" s="2"/>
    </row>
    <row r="15139" spans="6:6">
      <c r="F15139" s="2"/>
    </row>
    <row r="15140" spans="6:6">
      <c r="F15140" s="2"/>
    </row>
    <row r="15141" spans="6:6">
      <c r="F15141" s="2"/>
    </row>
    <row r="15142" spans="6:6">
      <c r="F15142" s="2"/>
    </row>
    <row r="15143" spans="6:6">
      <c r="F15143" s="2"/>
    </row>
    <row r="15144" spans="6:6">
      <c r="F15144" s="2"/>
    </row>
    <row r="15145" spans="6:6">
      <c r="F15145" s="2"/>
    </row>
    <row r="15146" spans="6:6">
      <c r="F15146" s="2"/>
    </row>
    <row r="15147" spans="6:6">
      <c r="F15147" s="2"/>
    </row>
    <row r="15148" spans="6:6">
      <c r="F15148" s="2"/>
    </row>
    <row r="15149" spans="6:6">
      <c r="F15149" s="2"/>
    </row>
    <row r="15150" spans="6:6">
      <c r="F15150" s="2"/>
    </row>
    <row r="15151" spans="6:6">
      <c r="F15151" s="2"/>
    </row>
    <row r="15152" spans="6:6">
      <c r="F15152" s="2"/>
    </row>
    <row r="15153" spans="6:6">
      <c r="F15153" s="2"/>
    </row>
    <row r="15154" spans="6:6">
      <c r="F15154" s="2"/>
    </row>
    <row r="15155" spans="6:6">
      <c r="F15155" s="2"/>
    </row>
    <row r="15156" spans="6:6">
      <c r="F15156" s="2"/>
    </row>
    <row r="15157" spans="6:6">
      <c r="F15157" s="2"/>
    </row>
    <row r="15158" spans="6:6">
      <c r="F15158" s="2"/>
    </row>
    <row r="15159" spans="6:6">
      <c r="F15159" s="2"/>
    </row>
    <row r="15160" spans="6:6">
      <c r="F15160" s="2"/>
    </row>
    <row r="15161" spans="6:6">
      <c r="F15161" s="2"/>
    </row>
    <row r="15162" spans="6:6">
      <c r="F15162" s="2"/>
    </row>
    <row r="15163" spans="6:6">
      <c r="F15163" s="2"/>
    </row>
    <row r="15164" spans="6:6">
      <c r="F15164" s="2"/>
    </row>
    <row r="15165" spans="6:6">
      <c r="F15165" s="2"/>
    </row>
    <row r="15166" spans="6:6">
      <c r="F15166" s="2"/>
    </row>
    <row r="15167" spans="6:6">
      <c r="F15167" s="2"/>
    </row>
    <row r="15168" spans="6:6">
      <c r="F15168" s="2"/>
    </row>
    <row r="15169" spans="6:6">
      <c r="F15169" s="2"/>
    </row>
    <row r="15170" spans="6:6">
      <c r="F15170" s="2"/>
    </row>
    <row r="15171" spans="6:6">
      <c r="F15171" s="2"/>
    </row>
    <row r="15172" spans="6:6">
      <c r="F15172" s="2"/>
    </row>
    <row r="15173" spans="6:6">
      <c r="F15173" s="2"/>
    </row>
    <row r="15174" spans="6:6">
      <c r="F15174" s="2"/>
    </row>
    <row r="15175" spans="6:6">
      <c r="F15175" s="2"/>
    </row>
    <row r="15176" spans="6:6">
      <c r="F15176" s="2"/>
    </row>
    <row r="15177" spans="6:6">
      <c r="F15177" s="2"/>
    </row>
    <row r="15178" spans="6:6">
      <c r="F15178" s="2"/>
    </row>
    <row r="15179" spans="6:6">
      <c r="F15179" s="2"/>
    </row>
    <row r="15180" spans="6:6">
      <c r="F15180" s="2"/>
    </row>
    <row r="15181" spans="6:6">
      <c r="F15181" s="2"/>
    </row>
    <row r="15182" spans="6:6">
      <c r="F15182" s="2"/>
    </row>
    <row r="15183" spans="6:6">
      <c r="F15183" s="2"/>
    </row>
    <row r="15184" spans="6:6">
      <c r="F15184" s="2"/>
    </row>
    <row r="15185" spans="6:6">
      <c r="F15185" s="2"/>
    </row>
    <row r="15186" spans="6:6">
      <c r="F15186" s="2"/>
    </row>
    <row r="15187" spans="6:6">
      <c r="F15187" s="2"/>
    </row>
    <row r="15188" spans="6:6">
      <c r="F15188" s="2"/>
    </row>
    <row r="15189" spans="6:6">
      <c r="F15189" s="2"/>
    </row>
    <row r="15190" spans="6:6">
      <c r="F15190" s="2"/>
    </row>
    <row r="15191" spans="6:6">
      <c r="F15191" s="2"/>
    </row>
    <row r="15192" spans="6:6">
      <c r="F15192" s="2"/>
    </row>
    <row r="15193" spans="6:6">
      <c r="F15193" s="2"/>
    </row>
    <row r="15194" spans="6:6">
      <c r="F15194" s="2"/>
    </row>
    <row r="15195" spans="6:6">
      <c r="F15195" s="2"/>
    </row>
    <row r="15196" spans="6:6">
      <c r="F15196" s="2"/>
    </row>
    <row r="15197" spans="6:6">
      <c r="F15197" s="2"/>
    </row>
    <row r="15198" spans="6:6">
      <c r="F15198" s="2"/>
    </row>
    <row r="15199" spans="6:6">
      <c r="F15199" s="2"/>
    </row>
    <row r="15200" spans="6:6">
      <c r="F15200" s="2"/>
    </row>
    <row r="15201" spans="6:6">
      <c r="F15201" s="2"/>
    </row>
    <row r="15202" spans="6:6">
      <c r="F15202" s="2"/>
    </row>
    <row r="15203" spans="6:6">
      <c r="F15203" s="2"/>
    </row>
    <row r="15204" spans="6:6">
      <c r="F15204" s="2"/>
    </row>
    <row r="15205" spans="6:6">
      <c r="F15205" s="2"/>
    </row>
    <row r="15206" spans="6:6">
      <c r="F15206" s="2"/>
    </row>
    <row r="15207" spans="6:6">
      <c r="F15207" s="2"/>
    </row>
    <row r="15208" spans="6:6">
      <c r="F15208" s="2"/>
    </row>
    <row r="15209" spans="6:6">
      <c r="F15209" s="2"/>
    </row>
    <row r="15210" spans="6:6">
      <c r="F15210" s="2"/>
    </row>
    <row r="15211" spans="6:6">
      <c r="F15211" s="2"/>
    </row>
    <row r="15212" spans="6:6">
      <c r="F15212" s="2"/>
    </row>
    <row r="15213" spans="6:6">
      <c r="F15213" s="2"/>
    </row>
    <row r="15214" spans="6:6">
      <c r="F15214" s="2"/>
    </row>
    <row r="15215" spans="6:6">
      <c r="F15215" s="2"/>
    </row>
    <row r="15216" spans="6:6">
      <c r="F15216" s="2"/>
    </row>
    <row r="15217" spans="6:6">
      <c r="F15217" s="2"/>
    </row>
    <row r="15218" spans="6:6">
      <c r="F15218" s="2"/>
    </row>
    <row r="15219" spans="6:6">
      <c r="F15219" s="2"/>
    </row>
    <row r="15220" spans="6:6">
      <c r="F15220" s="2"/>
    </row>
    <row r="15221" spans="6:6">
      <c r="F15221" s="2"/>
    </row>
    <row r="15222" spans="6:6">
      <c r="F15222" s="2"/>
    </row>
    <row r="15223" spans="6:6">
      <c r="F15223" s="2"/>
    </row>
    <row r="15224" spans="6:6">
      <c r="F15224" s="2"/>
    </row>
    <row r="15225" spans="6:6">
      <c r="F15225" s="2"/>
    </row>
    <row r="15226" spans="6:6">
      <c r="F15226" s="2"/>
    </row>
    <row r="15227" spans="6:6">
      <c r="F15227" s="2"/>
    </row>
    <row r="15228" spans="6:6">
      <c r="F15228" s="2"/>
    </row>
    <row r="15229" spans="6:6">
      <c r="F15229" s="2"/>
    </row>
    <row r="15230" spans="6:6">
      <c r="F15230" s="2"/>
    </row>
    <row r="15231" spans="6:6">
      <c r="F15231" s="2"/>
    </row>
    <row r="15232" spans="6:6">
      <c r="F15232" s="2"/>
    </row>
    <row r="15233" spans="6:6">
      <c r="F15233" s="2"/>
    </row>
    <row r="15234" spans="6:6">
      <c r="F15234" s="2"/>
    </row>
    <row r="15235" spans="6:6">
      <c r="F15235" s="2"/>
    </row>
    <row r="15236" spans="6:6">
      <c r="F15236" s="2"/>
    </row>
    <row r="15237" spans="6:6">
      <c r="F15237" s="2"/>
    </row>
    <row r="15238" spans="6:6">
      <c r="F15238" s="2"/>
    </row>
    <row r="15239" spans="6:6">
      <c r="F15239" s="2"/>
    </row>
    <row r="15240" spans="6:6">
      <c r="F15240" s="2"/>
    </row>
    <row r="15241" spans="6:6">
      <c r="F15241" s="2"/>
    </row>
    <row r="15242" spans="6:6">
      <c r="F15242" s="2"/>
    </row>
    <row r="15243" spans="6:6">
      <c r="F15243" s="2"/>
    </row>
    <row r="15244" spans="6:6">
      <c r="F15244" s="2"/>
    </row>
    <row r="15245" spans="6:6">
      <c r="F15245" s="2"/>
    </row>
    <row r="15246" spans="6:6">
      <c r="F15246" s="2"/>
    </row>
    <row r="15247" spans="6:6">
      <c r="F15247" s="2"/>
    </row>
    <row r="15248" spans="6:6">
      <c r="F15248" s="2"/>
    </row>
    <row r="15249" spans="6:6">
      <c r="F15249" s="2"/>
    </row>
    <row r="15250" spans="6:6">
      <c r="F15250" s="2"/>
    </row>
    <row r="15251" spans="6:6">
      <c r="F15251" s="2"/>
    </row>
    <row r="15252" spans="6:6">
      <c r="F15252" s="2"/>
    </row>
    <row r="15253" spans="6:6">
      <c r="F15253" s="2"/>
    </row>
    <row r="15254" spans="6:6">
      <c r="F15254" s="2"/>
    </row>
    <row r="15255" spans="6:6">
      <c r="F15255" s="2"/>
    </row>
    <row r="15256" spans="6:6">
      <c r="F15256" s="2"/>
    </row>
    <row r="15257" spans="6:6">
      <c r="F15257" s="2"/>
    </row>
    <row r="15258" spans="6:6">
      <c r="F15258" s="2"/>
    </row>
    <row r="15259" spans="6:6">
      <c r="F15259" s="2"/>
    </row>
    <row r="15260" spans="6:6">
      <c r="F15260" s="2"/>
    </row>
    <row r="15261" spans="6:6">
      <c r="F15261" s="2"/>
    </row>
    <row r="15262" spans="6:6">
      <c r="F15262" s="2"/>
    </row>
    <row r="15263" spans="6:6">
      <c r="F15263" s="2"/>
    </row>
    <row r="15264" spans="6:6">
      <c r="F15264" s="2"/>
    </row>
    <row r="15265" spans="6:6">
      <c r="F15265" s="2"/>
    </row>
    <row r="15266" spans="6:6">
      <c r="F15266" s="2"/>
    </row>
    <row r="15267" spans="6:6">
      <c r="F15267" s="2"/>
    </row>
    <row r="15268" spans="6:6">
      <c r="F15268" s="2"/>
    </row>
    <row r="15269" spans="6:6">
      <c r="F15269" s="2"/>
    </row>
    <row r="15270" spans="6:6">
      <c r="F15270" s="2"/>
    </row>
    <row r="15271" spans="6:6">
      <c r="F15271" s="2"/>
    </row>
    <row r="15272" spans="6:6">
      <c r="F15272" s="2"/>
    </row>
    <row r="15273" spans="6:6">
      <c r="F15273" s="2"/>
    </row>
    <row r="15274" spans="6:6">
      <c r="F15274" s="2"/>
    </row>
    <row r="15275" spans="6:6">
      <c r="F15275" s="2"/>
    </row>
    <row r="15276" spans="6:6">
      <c r="F15276" s="2"/>
    </row>
    <row r="15277" spans="6:6">
      <c r="F15277" s="2"/>
    </row>
    <row r="15278" spans="6:6">
      <c r="F15278" s="2"/>
    </row>
    <row r="15279" spans="6:6">
      <c r="F15279" s="2"/>
    </row>
    <row r="15280" spans="6:6">
      <c r="F15280" s="2"/>
    </row>
    <row r="15281" spans="6:6">
      <c r="F15281" s="2"/>
    </row>
    <row r="15282" spans="6:6">
      <c r="F15282" s="2"/>
    </row>
    <row r="15283" spans="6:6">
      <c r="F15283" s="2"/>
    </row>
    <row r="15284" spans="6:6">
      <c r="F15284" s="2"/>
    </row>
    <row r="15285" spans="6:6">
      <c r="F15285" s="2"/>
    </row>
    <row r="15286" spans="6:6">
      <c r="F15286" s="2"/>
    </row>
    <row r="15287" spans="6:6">
      <c r="F15287" s="2"/>
    </row>
    <row r="15288" spans="6:6">
      <c r="F15288" s="2"/>
    </row>
    <row r="15289" spans="6:6">
      <c r="F15289" s="2"/>
    </row>
    <row r="15290" spans="6:6">
      <c r="F15290" s="2"/>
    </row>
    <row r="15291" spans="6:6">
      <c r="F15291" s="2"/>
    </row>
    <row r="15292" spans="6:6">
      <c r="F15292" s="2"/>
    </row>
    <row r="15293" spans="6:6">
      <c r="F15293" s="2"/>
    </row>
    <row r="15294" spans="6:6">
      <c r="F15294" s="2"/>
    </row>
    <row r="15295" spans="6:6">
      <c r="F15295" s="2"/>
    </row>
    <row r="15296" spans="6:6">
      <c r="F15296" s="2"/>
    </row>
    <row r="15297" spans="6:6">
      <c r="F15297" s="2"/>
    </row>
    <row r="15298" spans="6:6">
      <c r="F15298" s="2"/>
    </row>
    <row r="15299" spans="6:6">
      <c r="F15299" s="2"/>
    </row>
    <row r="15300" spans="6:6">
      <c r="F15300" s="2"/>
    </row>
    <row r="15301" spans="6:6">
      <c r="F15301" s="2"/>
    </row>
    <row r="15302" spans="6:6">
      <c r="F15302" s="2"/>
    </row>
    <row r="15303" spans="6:6">
      <c r="F15303" s="2"/>
    </row>
    <row r="15304" spans="6:6">
      <c r="F15304" s="2"/>
    </row>
    <row r="15305" spans="6:6">
      <c r="F15305" s="2"/>
    </row>
    <row r="15306" spans="6:6">
      <c r="F15306" s="2"/>
    </row>
    <row r="15307" spans="6:6">
      <c r="F15307" s="2"/>
    </row>
    <row r="15308" spans="6:6">
      <c r="F15308" s="2"/>
    </row>
    <row r="15309" spans="6:6">
      <c r="F15309" s="2"/>
    </row>
    <row r="15310" spans="6:6">
      <c r="F15310" s="2"/>
    </row>
    <row r="15311" spans="6:6">
      <c r="F15311" s="2"/>
    </row>
    <row r="15312" spans="6:6">
      <c r="F15312" s="2"/>
    </row>
    <row r="15313" spans="6:6">
      <c r="F15313" s="2"/>
    </row>
    <row r="15314" spans="6:6">
      <c r="F15314" s="2"/>
    </row>
    <row r="15315" spans="6:6">
      <c r="F15315" s="2"/>
    </row>
    <row r="15316" spans="6:6">
      <c r="F15316" s="2"/>
    </row>
    <row r="15317" spans="6:6">
      <c r="F15317" s="2"/>
    </row>
    <row r="15318" spans="6:6">
      <c r="F15318" s="2"/>
    </row>
    <row r="15319" spans="6:6">
      <c r="F15319" s="2"/>
    </row>
    <row r="15320" spans="6:6">
      <c r="F15320" s="2"/>
    </row>
    <row r="15321" spans="6:6">
      <c r="F15321" s="2"/>
    </row>
    <row r="15322" spans="6:6">
      <c r="F15322" s="2"/>
    </row>
    <row r="15323" spans="6:6">
      <c r="F15323" s="2"/>
    </row>
    <row r="15324" spans="6:6">
      <c r="F15324" s="2"/>
    </row>
    <row r="15325" spans="6:6">
      <c r="F15325" s="2"/>
    </row>
    <row r="15326" spans="6:6">
      <c r="F15326" s="2"/>
    </row>
    <row r="15327" spans="6:6">
      <c r="F15327" s="2"/>
    </row>
    <row r="15328" spans="6:6">
      <c r="F15328" s="2"/>
    </row>
    <row r="15329" spans="6:6">
      <c r="F15329" s="2"/>
    </row>
    <row r="15330" spans="6:6">
      <c r="F15330" s="2"/>
    </row>
    <row r="15331" spans="6:6">
      <c r="F15331" s="2"/>
    </row>
    <row r="15332" spans="6:6">
      <c r="F15332" s="2"/>
    </row>
    <row r="15333" spans="6:6">
      <c r="F15333" s="2"/>
    </row>
    <row r="15334" spans="6:6">
      <c r="F15334" s="2"/>
    </row>
    <row r="15335" spans="6:6">
      <c r="F15335" s="2"/>
    </row>
    <row r="15336" spans="6:6">
      <c r="F15336" s="2"/>
    </row>
    <row r="15337" spans="6:6">
      <c r="F15337" s="2"/>
    </row>
    <row r="15338" spans="6:6">
      <c r="F15338" s="2"/>
    </row>
    <row r="15339" spans="6:6">
      <c r="F15339" s="2"/>
    </row>
    <row r="15340" spans="6:6">
      <c r="F15340" s="2"/>
    </row>
    <row r="15341" spans="6:6">
      <c r="F15341" s="2"/>
    </row>
    <row r="15342" spans="6:6">
      <c r="F15342" s="2"/>
    </row>
    <row r="15343" spans="6:6">
      <c r="F15343" s="2"/>
    </row>
    <row r="15344" spans="6:6">
      <c r="F15344" s="2"/>
    </row>
    <row r="15345" spans="6:6">
      <c r="F15345" s="2"/>
    </row>
    <row r="15346" spans="6:6">
      <c r="F15346" s="2"/>
    </row>
    <row r="15347" spans="6:6">
      <c r="F15347" s="2"/>
    </row>
    <row r="15348" spans="6:6">
      <c r="F15348" s="2"/>
    </row>
    <row r="15349" spans="6:6">
      <c r="F15349" s="2"/>
    </row>
    <row r="15350" spans="6:6">
      <c r="F15350" s="2"/>
    </row>
    <row r="15351" spans="6:6">
      <c r="F15351" s="2"/>
    </row>
    <row r="15352" spans="6:6">
      <c r="F15352" s="2"/>
    </row>
    <row r="15353" spans="6:6">
      <c r="F15353" s="2"/>
    </row>
    <row r="15354" spans="6:6">
      <c r="F15354" s="2"/>
    </row>
    <row r="15355" spans="6:6">
      <c r="F15355" s="2"/>
    </row>
    <row r="15356" spans="6:6">
      <c r="F15356" s="2"/>
    </row>
    <row r="15357" spans="6:6">
      <c r="F15357" s="2"/>
    </row>
    <row r="15358" spans="6:6">
      <c r="F15358" s="2"/>
    </row>
    <row r="15359" spans="6:6">
      <c r="F15359" s="2"/>
    </row>
    <row r="15360" spans="6:6">
      <c r="F15360" s="2"/>
    </row>
    <row r="15361" spans="6:6">
      <c r="F15361" s="2"/>
    </row>
    <row r="15362" spans="6:6">
      <c r="F15362" s="2"/>
    </row>
    <row r="15363" spans="6:6">
      <c r="F15363" s="2"/>
    </row>
    <row r="15364" spans="6:6">
      <c r="F15364" s="2"/>
    </row>
    <row r="15365" spans="6:6">
      <c r="F15365" s="2"/>
    </row>
    <row r="15366" spans="6:6">
      <c r="F15366" s="2"/>
    </row>
    <row r="15367" spans="6:6">
      <c r="F15367" s="2"/>
    </row>
    <row r="15368" spans="6:6">
      <c r="F15368" s="2"/>
    </row>
    <row r="15369" spans="6:6">
      <c r="F15369" s="2"/>
    </row>
    <row r="15370" spans="6:6">
      <c r="F15370" s="2"/>
    </row>
    <row r="15371" spans="6:6">
      <c r="F15371" s="2"/>
    </row>
    <row r="15372" spans="6:6">
      <c r="F15372" s="2"/>
    </row>
    <row r="15373" spans="6:6">
      <c r="F15373" s="2"/>
    </row>
    <row r="15374" spans="6:6">
      <c r="F15374" s="2"/>
    </row>
    <row r="15375" spans="6:6">
      <c r="F15375" s="2"/>
    </row>
    <row r="15376" spans="6:6">
      <c r="F15376" s="2"/>
    </row>
    <row r="15377" spans="6:6">
      <c r="F15377" s="2"/>
    </row>
    <row r="15378" spans="6:6">
      <c r="F15378" s="2"/>
    </row>
    <row r="15379" spans="6:6">
      <c r="F15379" s="2"/>
    </row>
    <row r="15380" spans="6:6">
      <c r="F15380" s="2"/>
    </row>
    <row r="15381" spans="6:6">
      <c r="F15381" s="2"/>
    </row>
    <row r="15382" spans="6:6">
      <c r="F15382" s="2"/>
    </row>
    <row r="15383" spans="6:6">
      <c r="F15383" s="2"/>
    </row>
    <row r="15384" spans="6:6">
      <c r="F15384" s="2"/>
    </row>
    <row r="15385" spans="6:6">
      <c r="F15385" s="2"/>
    </row>
    <row r="15386" spans="6:6">
      <c r="F15386" s="2"/>
    </row>
    <row r="15387" spans="6:6">
      <c r="F15387" s="2"/>
    </row>
    <row r="15388" spans="6:6">
      <c r="F15388" s="2"/>
    </row>
    <row r="15389" spans="6:6">
      <c r="F15389" s="2"/>
    </row>
    <row r="15390" spans="6:6">
      <c r="F15390" s="2"/>
    </row>
    <row r="15391" spans="6:6">
      <c r="F15391" s="2"/>
    </row>
    <row r="15392" spans="6:6">
      <c r="F15392" s="2"/>
    </row>
    <row r="15393" spans="6:6">
      <c r="F15393" s="2"/>
    </row>
    <row r="15394" spans="6:6">
      <c r="F15394" s="2"/>
    </row>
    <row r="15395" spans="6:6">
      <c r="F15395" s="2"/>
    </row>
    <row r="15396" spans="6:6">
      <c r="F15396" s="2"/>
    </row>
    <row r="15397" spans="6:6">
      <c r="F15397" s="2"/>
    </row>
    <row r="15398" spans="6:6">
      <c r="F15398" s="2"/>
    </row>
    <row r="15399" spans="6:6">
      <c r="F15399" s="2"/>
    </row>
    <row r="15400" spans="6:6">
      <c r="F15400" s="2"/>
    </row>
    <row r="15401" spans="6:6">
      <c r="F15401" s="2"/>
    </row>
    <row r="15402" spans="6:6">
      <c r="F15402" s="2"/>
    </row>
    <row r="15403" spans="6:6">
      <c r="F15403" s="2"/>
    </row>
    <row r="15404" spans="6:6">
      <c r="F15404" s="2"/>
    </row>
    <row r="15405" spans="6:6">
      <c r="F15405" s="2"/>
    </row>
    <row r="15406" spans="6:6">
      <c r="F15406" s="2"/>
    </row>
    <row r="15407" spans="6:6">
      <c r="F15407" s="2"/>
    </row>
    <row r="15408" spans="6:6">
      <c r="F15408" s="2"/>
    </row>
    <row r="15409" spans="6:6">
      <c r="F15409" s="2"/>
    </row>
    <row r="15410" spans="6:6">
      <c r="F15410" s="2"/>
    </row>
    <row r="15411" spans="6:6">
      <c r="F15411" s="2"/>
    </row>
    <row r="15412" spans="6:6">
      <c r="F15412" s="2"/>
    </row>
    <row r="15413" spans="6:6">
      <c r="F15413" s="2"/>
    </row>
    <row r="15414" spans="6:6">
      <c r="F15414" s="2"/>
    </row>
    <row r="15415" spans="6:6">
      <c r="F15415" s="2"/>
    </row>
    <row r="15416" spans="6:6">
      <c r="F15416" s="2"/>
    </row>
    <row r="15417" spans="6:6">
      <c r="F15417" s="2"/>
    </row>
    <row r="15418" spans="6:6">
      <c r="F15418" s="2"/>
    </row>
    <row r="15419" spans="6:6">
      <c r="F15419" s="2"/>
    </row>
    <row r="15420" spans="6:6">
      <c r="F15420" s="2"/>
    </row>
    <row r="15421" spans="6:6">
      <c r="F15421" s="2"/>
    </row>
    <row r="15422" spans="6:6">
      <c r="F15422" s="2"/>
    </row>
    <row r="15423" spans="6:6">
      <c r="F15423" s="2"/>
    </row>
    <row r="15424" spans="6:6">
      <c r="F15424" s="2"/>
    </row>
    <row r="15425" spans="6:6">
      <c r="F15425" s="2"/>
    </row>
    <row r="15426" spans="6:6">
      <c r="F15426" s="2"/>
    </row>
    <row r="15427" spans="6:6">
      <c r="F15427" s="2"/>
    </row>
    <row r="15428" spans="6:6">
      <c r="F15428" s="2"/>
    </row>
    <row r="15429" spans="6:6">
      <c r="F15429" s="2"/>
    </row>
    <row r="15430" spans="6:6">
      <c r="F15430" s="2"/>
    </row>
    <row r="15431" spans="6:6">
      <c r="F15431" s="2"/>
    </row>
    <row r="15432" spans="6:6">
      <c r="F15432" s="2"/>
    </row>
    <row r="15433" spans="6:6">
      <c r="F15433" s="2"/>
    </row>
    <row r="15434" spans="6:6">
      <c r="F15434" s="2"/>
    </row>
    <row r="15435" spans="6:6">
      <c r="F15435" s="2"/>
    </row>
    <row r="15436" spans="6:6">
      <c r="F15436" s="2"/>
    </row>
    <row r="15437" spans="6:6">
      <c r="F15437" s="2"/>
    </row>
    <row r="15438" spans="6:6">
      <c r="F15438" s="2"/>
    </row>
    <row r="15439" spans="6:6">
      <c r="F15439" s="2"/>
    </row>
    <row r="15440" spans="6:6">
      <c r="F15440" s="2"/>
    </row>
    <row r="15441" spans="6:6">
      <c r="F15441" s="2"/>
    </row>
    <row r="15442" spans="6:6">
      <c r="F15442" s="2"/>
    </row>
    <row r="15443" spans="6:6">
      <c r="F15443" s="2"/>
    </row>
    <row r="15444" spans="6:6">
      <c r="F15444" s="2"/>
    </row>
    <row r="15445" spans="6:6">
      <c r="F15445" s="2"/>
    </row>
    <row r="15446" spans="6:6">
      <c r="F15446" s="2"/>
    </row>
    <row r="15447" spans="6:6">
      <c r="F15447" s="2"/>
    </row>
    <row r="15448" spans="6:6">
      <c r="F15448" s="2"/>
    </row>
    <row r="15449" spans="6:6">
      <c r="F15449" s="2"/>
    </row>
    <row r="15450" spans="6:6">
      <c r="F15450" s="2"/>
    </row>
    <row r="15451" spans="6:6">
      <c r="F15451" s="2"/>
    </row>
    <row r="15452" spans="6:6">
      <c r="F15452" s="2"/>
    </row>
    <row r="15453" spans="6:6">
      <c r="F15453" s="2"/>
    </row>
    <row r="15454" spans="6:6">
      <c r="F15454" s="2"/>
    </row>
    <row r="15455" spans="6:6">
      <c r="F15455" s="2"/>
    </row>
    <row r="15456" spans="6:6">
      <c r="F15456" s="2"/>
    </row>
    <row r="15457" spans="6:6">
      <c r="F15457" s="2"/>
    </row>
    <row r="15458" spans="6:6">
      <c r="F15458" s="2"/>
    </row>
    <row r="15459" spans="6:6">
      <c r="F15459" s="2"/>
    </row>
    <row r="15460" spans="6:6">
      <c r="F15460" s="2"/>
    </row>
    <row r="15461" spans="6:6">
      <c r="F15461" s="2"/>
    </row>
    <row r="15462" spans="6:6">
      <c r="F15462" s="2"/>
    </row>
    <row r="15463" spans="6:6">
      <c r="F15463" s="2"/>
    </row>
    <row r="15464" spans="6:6">
      <c r="F15464" s="2"/>
    </row>
    <row r="15465" spans="6:6">
      <c r="F15465" s="2"/>
    </row>
    <row r="15466" spans="6:6">
      <c r="F15466" s="2"/>
    </row>
    <row r="15467" spans="6:6">
      <c r="F15467" s="2"/>
    </row>
    <row r="15468" spans="6:6">
      <c r="F15468" s="2"/>
    </row>
    <row r="15469" spans="6:6">
      <c r="F15469" s="2"/>
    </row>
    <row r="15470" spans="6:6">
      <c r="F15470" s="2"/>
    </row>
    <row r="15471" spans="6:6">
      <c r="F15471" s="2"/>
    </row>
    <row r="15472" spans="6:6">
      <c r="F15472" s="2"/>
    </row>
    <row r="15473" spans="6:6">
      <c r="F15473" s="2"/>
    </row>
    <row r="15474" spans="6:6">
      <c r="F15474" s="2"/>
    </row>
    <row r="15475" spans="6:6">
      <c r="F15475" s="2"/>
    </row>
    <row r="15476" spans="6:6">
      <c r="F15476" s="2"/>
    </row>
    <row r="15477" spans="6:6">
      <c r="F15477" s="2"/>
    </row>
    <row r="15478" spans="6:6">
      <c r="F15478" s="2"/>
    </row>
    <row r="15479" spans="6:6">
      <c r="F15479" s="2"/>
    </row>
    <row r="15480" spans="6:6">
      <c r="F15480" s="2"/>
    </row>
    <row r="15481" spans="6:6">
      <c r="F15481" s="2"/>
    </row>
    <row r="15482" spans="6:6">
      <c r="F15482" s="2"/>
    </row>
    <row r="15483" spans="6:6">
      <c r="F15483" s="2"/>
    </row>
    <row r="15484" spans="6:6">
      <c r="F15484" s="2"/>
    </row>
    <row r="15485" spans="6:6">
      <c r="F15485" s="2"/>
    </row>
    <row r="15486" spans="6:6">
      <c r="F15486" s="2"/>
    </row>
    <row r="15487" spans="6:6">
      <c r="F15487" s="2"/>
    </row>
    <row r="15488" spans="6:6">
      <c r="F15488" s="2"/>
    </row>
    <row r="15489" spans="6:6">
      <c r="F15489" s="2"/>
    </row>
    <row r="15490" spans="6:6">
      <c r="F15490" s="2"/>
    </row>
    <row r="15491" spans="6:6">
      <c r="F15491" s="2"/>
    </row>
    <row r="15492" spans="6:6">
      <c r="F15492" s="2"/>
    </row>
    <row r="15493" spans="6:6">
      <c r="F15493" s="2"/>
    </row>
    <row r="15494" spans="6:6">
      <c r="F15494" s="2"/>
    </row>
    <row r="15495" spans="6:6">
      <c r="F15495" s="2"/>
    </row>
    <row r="15496" spans="6:6">
      <c r="F15496" s="2"/>
    </row>
    <row r="15497" spans="6:6">
      <c r="F15497" s="2"/>
    </row>
    <row r="15498" spans="6:6">
      <c r="F15498" s="2"/>
    </row>
    <row r="15499" spans="6:6">
      <c r="F15499" s="2"/>
    </row>
    <row r="15500" spans="6:6">
      <c r="F15500" s="2"/>
    </row>
    <row r="15501" spans="6:6">
      <c r="F15501" s="2"/>
    </row>
    <row r="15502" spans="6:6">
      <c r="F15502" s="2"/>
    </row>
    <row r="15503" spans="6:6">
      <c r="F15503" s="2"/>
    </row>
    <row r="15504" spans="6:6">
      <c r="F15504" s="2"/>
    </row>
    <row r="15505" spans="6:6">
      <c r="F15505" s="2"/>
    </row>
    <row r="15506" spans="6:6">
      <c r="F15506" s="2"/>
    </row>
    <row r="15507" spans="6:6">
      <c r="F15507" s="2"/>
    </row>
    <row r="15508" spans="6:6">
      <c r="F15508" s="2"/>
    </row>
    <row r="15509" spans="6:6">
      <c r="F15509" s="2"/>
    </row>
    <row r="15510" spans="6:6">
      <c r="F15510" s="2"/>
    </row>
    <row r="15511" spans="6:6">
      <c r="F15511" s="2"/>
    </row>
    <row r="15512" spans="6:6">
      <c r="F15512" s="2"/>
    </row>
    <row r="15513" spans="6:6">
      <c r="F15513" s="2"/>
    </row>
    <row r="15514" spans="6:6">
      <c r="F15514" s="2"/>
    </row>
    <row r="15515" spans="6:6">
      <c r="F15515" s="2"/>
    </row>
    <row r="15516" spans="6:6">
      <c r="F15516" s="2"/>
    </row>
    <row r="15517" spans="6:6">
      <c r="F15517" s="2"/>
    </row>
    <row r="15518" spans="6:6">
      <c r="F15518" s="2"/>
    </row>
    <row r="15519" spans="6:6">
      <c r="F15519" s="2"/>
    </row>
    <row r="15520" spans="6:6">
      <c r="F15520" s="2"/>
    </row>
    <row r="15521" spans="6:6">
      <c r="F15521" s="2"/>
    </row>
    <row r="15522" spans="6:6">
      <c r="F15522" s="2"/>
    </row>
    <row r="15523" spans="6:6">
      <c r="F15523" s="2"/>
    </row>
    <row r="15524" spans="6:6">
      <c r="F15524" s="2"/>
    </row>
    <row r="15525" spans="6:6">
      <c r="F15525" s="2"/>
    </row>
    <row r="15526" spans="6:6">
      <c r="F15526" s="2"/>
    </row>
    <row r="15527" spans="6:6">
      <c r="F15527" s="2"/>
    </row>
    <row r="15528" spans="6:6">
      <c r="F15528" s="2"/>
    </row>
    <row r="15529" spans="6:6">
      <c r="F15529" s="2"/>
    </row>
    <row r="15530" spans="6:6">
      <c r="F15530" s="2"/>
    </row>
    <row r="15531" spans="6:6">
      <c r="F15531" s="2"/>
    </row>
    <row r="15532" spans="6:6">
      <c r="F15532" s="2"/>
    </row>
    <row r="15533" spans="6:6">
      <c r="F15533" s="2"/>
    </row>
    <row r="15534" spans="6:6">
      <c r="F15534" s="2"/>
    </row>
    <row r="15535" spans="6:6">
      <c r="F15535" s="2"/>
    </row>
    <row r="15536" spans="6:6">
      <c r="F15536" s="2"/>
    </row>
    <row r="15537" spans="6:6">
      <c r="F15537" s="2"/>
    </row>
    <row r="15538" spans="6:6">
      <c r="F15538" s="2"/>
    </row>
    <row r="15539" spans="6:6">
      <c r="F15539" s="2"/>
    </row>
    <row r="15540" spans="6:6">
      <c r="F15540" s="2"/>
    </row>
    <row r="15541" spans="6:6">
      <c r="F15541" s="2"/>
    </row>
    <row r="15542" spans="6:6">
      <c r="F15542" s="2"/>
    </row>
    <row r="15543" spans="6:6">
      <c r="F15543" s="2"/>
    </row>
    <row r="15544" spans="6:6">
      <c r="F15544" s="2"/>
    </row>
    <row r="15545" spans="6:6">
      <c r="F15545" s="2"/>
    </row>
    <row r="15546" spans="6:6">
      <c r="F15546" s="2"/>
    </row>
    <row r="15547" spans="6:6">
      <c r="F15547" s="2"/>
    </row>
    <row r="15548" spans="6:6">
      <c r="F15548" s="2"/>
    </row>
    <row r="15549" spans="6:6">
      <c r="F15549" s="2"/>
    </row>
    <row r="15550" spans="6:6">
      <c r="F15550" s="2"/>
    </row>
    <row r="15551" spans="6:6">
      <c r="F15551" s="2"/>
    </row>
    <row r="15552" spans="6:6">
      <c r="F15552" s="2"/>
    </row>
    <row r="15553" spans="6:6">
      <c r="F15553" s="2"/>
    </row>
    <row r="15554" spans="6:6">
      <c r="F15554" s="2"/>
    </row>
    <row r="15555" spans="6:6">
      <c r="F15555" s="2"/>
    </row>
    <row r="15556" spans="6:6">
      <c r="F15556" s="2"/>
    </row>
    <row r="15557" spans="6:6">
      <c r="F15557" s="2"/>
    </row>
    <row r="15558" spans="6:6">
      <c r="F15558" s="2"/>
    </row>
    <row r="15559" spans="6:6">
      <c r="F15559" s="2"/>
    </row>
    <row r="15560" spans="6:6">
      <c r="F15560" s="2"/>
    </row>
    <row r="15561" spans="6:6">
      <c r="F15561" s="2"/>
    </row>
    <row r="15562" spans="6:6">
      <c r="F15562" s="2"/>
    </row>
    <row r="15563" spans="6:6">
      <c r="F15563" s="2"/>
    </row>
    <row r="15564" spans="6:6">
      <c r="F15564" s="2"/>
    </row>
    <row r="15565" spans="6:6">
      <c r="F15565" s="2"/>
    </row>
    <row r="15566" spans="6:6">
      <c r="F15566" s="2"/>
    </row>
    <row r="15567" spans="6:6">
      <c r="F15567" s="2"/>
    </row>
    <row r="15568" spans="6:6">
      <c r="F15568" s="2"/>
    </row>
    <row r="15569" spans="6:6">
      <c r="F15569" s="2"/>
    </row>
    <row r="15570" spans="6:6">
      <c r="F15570" s="2"/>
    </row>
    <row r="15571" spans="6:6">
      <c r="F15571" s="2"/>
    </row>
    <row r="15572" spans="6:6">
      <c r="F15572" s="2"/>
    </row>
    <row r="15573" spans="6:6">
      <c r="F15573" s="2"/>
    </row>
    <row r="15574" spans="6:6">
      <c r="F15574" s="2"/>
    </row>
    <row r="15575" spans="6:6">
      <c r="F15575" s="2"/>
    </row>
    <row r="15576" spans="6:6">
      <c r="F15576" s="2"/>
    </row>
    <row r="15577" spans="6:6">
      <c r="F15577" s="2"/>
    </row>
    <row r="15578" spans="6:6">
      <c r="F15578" s="2"/>
    </row>
    <row r="15579" spans="6:6">
      <c r="F15579" s="2"/>
    </row>
    <row r="15580" spans="6:6">
      <c r="F15580" s="2"/>
    </row>
    <row r="15581" spans="6:6">
      <c r="F15581" s="2"/>
    </row>
    <row r="15582" spans="6:6">
      <c r="F15582" s="2"/>
    </row>
    <row r="15583" spans="6:6">
      <c r="F15583" s="2"/>
    </row>
    <row r="15584" spans="6:6">
      <c r="F15584" s="2"/>
    </row>
    <row r="15585" spans="6:6">
      <c r="F15585" s="2"/>
    </row>
    <row r="15586" spans="6:6">
      <c r="F15586" s="2"/>
    </row>
    <row r="15587" spans="6:6">
      <c r="F15587" s="2"/>
    </row>
    <row r="15588" spans="6:6">
      <c r="F15588" s="2"/>
    </row>
    <row r="15589" spans="6:6">
      <c r="F15589" s="2"/>
    </row>
    <row r="15590" spans="6:6">
      <c r="F15590" s="2"/>
    </row>
    <row r="15591" spans="6:6">
      <c r="F15591" s="2"/>
    </row>
    <row r="15592" spans="6:6">
      <c r="F15592" s="2"/>
    </row>
    <row r="15593" spans="6:6">
      <c r="F15593" s="2"/>
    </row>
    <row r="15594" spans="6:6">
      <c r="F15594" s="2"/>
    </row>
    <row r="15595" spans="6:6">
      <c r="F15595" s="2"/>
    </row>
    <row r="15596" spans="6:6">
      <c r="F15596" s="2"/>
    </row>
    <row r="15597" spans="6:6">
      <c r="F15597" s="2"/>
    </row>
    <row r="15598" spans="6:6">
      <c r="F15598" s="2"/>
    </row>
    <row r="15599" spans="6:6">
      <c r="F15599" s="2"/>
    </row>
    <row r="15600" spans="6:6">
      <c r="F15600" s="2"/>
    </row>
    <row r="15601" spans="6:6">
      <c r="F15601" s="2"/>
    </row>
    <row r="15602" spans="6:6">
      <c r="F15602" s="2"/>
    </row>
    <row r="15603" spans="6:6">
      <c r="F15603" s="2"/>
    </row>
    <row r="15604" spans="6:6">
      <c r="F15604" s="2"/>
    </row>
    <row r="15605" spans="6:6">
      <c r="F15605" s="2"/>
    </row>
    <row r="15606" spans="6:6">
      <c r="F15606" s="2"/>
    </row>
    <row r="15607" spans="6:6">
      <c r="F15607" s="2"/>
    </row>
    <row r="15608" spans="6:6">
      <c r="F15608" s="2"/>
    </row>
    <row r="15609" spans="6:6">
      <c r="F15609" s="2"/>
    </row>
    <row r="15610" spans="6:6">
      <c r="F15610" s="2"/>
    </row>
    <row r="15611" spans="6:6">
      <c r="F15611" s="2"/>
    </row>
    <row r="15612" spans="6:6">
      <c r="F15612" s="2"/>
    </row>
    <row r="15613" spans="6:6">
      <c r="F15613" s="2"/>
    </row>
    <row r="15614" spans="6:6">
      <c r="F15614" s="2"/>
    </row>
    <row r="15615" spans="6:6">
      <c r="F15615" s="2"/>
    </row>
    <row r="15616" spans="6:6">
      <c r="F15616" s="2"/>
    </row>
    <row r="15617" spans="6:6">
      <c r="F15617" s="2"/>
    </row>
    <row r="15618" spans="6:6">
      <c r="F15618" s="2"/>
    </row>
    <row r="15619" spans="6:6">
      <c r="F15619" s="2"/>
    </row>
    <row r="15620" spans="6:6">
      <c r="F15620" s="2"/>
    </row>
    <row r="15621" spans="6:6">
      <c r="F15621" s="2"/>
    </row>
    <row r="15622" spans="6:6">
      <c r="F15622" s="2"/>
    </row>
    <row r="15623" spans="6:6">
      <c r="F15623" s="2"/>
    </row>
    <row r="15624" spans="6:6">
      <c r="F15624" s="2"/>
    </row>
    <row r="15625" spans="6:6">
      <c r="F15625" s="2"/>
    </row>
    <row r="15626" spans="6:6">
      <c r="F15626" s="2"/>
    </row>
    <row r="15627" spans="6:6">
      <c r="F15627" s="2"/>
    </row>
    <row r="15628" spans="6:6">
      <c r="F15628" s="2"/>
    </row>
    <row r="15629" spans="6:6">
      <c r="F15629" s="2"/>
    </row>
    <row r="15630" spans="6:6">
      <c r="F15630" s="2"/>
    </row>
    <row r="15631" spans="6:6">
      <c r="F15631" s="2"/>
    </row>
    <row r="15632" spans="6:6">
      <c r="F15632" s="2"/>
    </row>
    <row r="15633" spans="6:6">
      <c r="F15633" s="2"/>
    </row>
    <row r="15634" spans="6:6">
      <c r="F15634" s="2"/>
    </row>
    <row r="15635" spans="6:6">
      <c r="F15635" s="2"/>
    </row>
    <row r="15636" spans="6:6">
      <c r="F15636" s="2"/>
    </row>
    <row r="15637" spans="6:6">
      <c r="F15637" s="2"/>
    </row>
    <row r="15638" spans="6:6">
      <c r="F15638" s="2"/>
    </row>
    <row r="15639" spans="6:6">
      <c r="F15639" s="2"/>
    </row>
    <row r="15640" spans="6:6">
      <c r="F15640" s="2"/>
    </row>
    <row r="15641" spans="6:6">
      <c r="F15641" s="2"/>
    </row>
    <row r="15642" spans="6:6">
      <c r="F15642" s="2"/>
    </row>
    <row r="15643" spans="6:6">
      <c r="F15643" s="2"/>
    </row>
    <row r="15644" spans="6:6">
      <c r="F15644" s="2"/>
    </row>
    <row r="15645" spans="6:6">
      <c r="F15645" s="2"/>
    </row>
    <row r="15646" spans="6:6">
      <c r="F15646" s="2"/>
    </row>
    <row r="15647" spans="6:6">
      <c r="F15647" s="2"/>
    </row>
    <row r="15648" spans="6:6">
      <c r="F15648" s="2"/>
    </row>
    <row r="15649" spans="6:6">
      <c r="F15649" s="2"/>
    </row>
    <row r="15650" spans="6:6">
      <c r="F15650" s="2"/>
    </row>
    <row r="15651" spans="6:6">
      <c r="F15651" s="2"/>
    </row>
    <row r="15652" spans="6:6">
      <c r="F15652" s="2"/>
    </row>
    <row r="15653" spans="6:6">
      <c r="F15653" s="2"/>
    </row>
    <row r="15654" spans="6:6">
      <c r="F15654" s="2"/>
    </row>
    <row r="15655" spans="6:6">
      <c r="F15655" s="2"/>
    </row>
    <row r="15656" spans="6:6">
      <c r="F15656" s="2"/>
    </row>
    <row r="15657" spans="6:6">
      <c r="F15657" s="2"/>
    </row>
    <row r="15658" spans="6:6">
      <c r="F15658" s="2"/>
    </row>
    <row r="15659" spans="6:6">
      <c r="F15659" s="2"/>
    </row>
    <row r="15660" spans="6:6">
      <c r="F15660" s="2"/>
    </row>
    <row r="15661" spans="6:6">
      <c r="F15661" s="2"/>
    </row>
    <row r="15662" spans="6:6">
      <c r="F15662" s="2"/>
    </row>
    <row r="15663" spans="6:6">
      <c r="F15663" s="2"/>
    </row>
    <row r="15664" spans="6:6">
      <c r="F15664" s="2"/>
    </row>
    <row r="15665" spans="6:6">
      <c r="F15665" s="2"/>
    </row>
    <row r="15666" spans="6:6">
      <c r="F15666" s="2"/>
    </row>
    <row r="15667" spans="6:6">
      <c r="F15667" s="2"/>
    </row>
    <row r="15668" spans="6:6">
      <c r="F15668" s="2"/>
    </row>
    <row r="15669" spans="6:6">
      <c r="F15669" s="2"/>
    </row>
    <row r="15670" spans="6:6">
      <c r="F15670" s="2"/>
    </row>
    <row r="15671" spans="6:6">
      <c r="F15671" s="2"/>
    </row>
    <row r="15672" spans="6:6">
      <c r="F15672" s="2"/>
    </row>
    <row r="15673" spans="6:6">
      <c r="F15673" s="2"/>
    </row>
    <row r="15674" spans="6:6">
      <c r="F15674" s="2"/>
    </row>
    <row r="15675" spans="6:6">
      <c r="F15675" s="2"/>
    </row>
    <row r="15676" spans="6:6">
      <c r="F15676" s="2"/>
    </row>
    <row r="15677" spans="6:6">
      <c r="F15677" s="2"/>
    </row>
    <row r="15678" spans="6:6">
      <c r="F15678" s="2"/>
    </row>
    <row r="15679" spans="6:6">
      <c r="F15679" s="2"/>
    </row>
    <row r="15680" spans="6:6">
      <c r="F15680" s="2"/>
    </row>
    <row r="15681" spans="6:6">
      <c r="F15681" s="2"/>
    </row>
    <row r="15682" spans="6:6">
      <c r="F15682" s="2"/>
    </row>
    <row r="15683" spans="6:6">
      <c r="F15683" s="2"/>
    </row>
    <row r="15684" spans="6:6">
      <c r="F15684" s="2"/>
    </row>
    <row r="15685" spans="6:6">
      <c r="F15685" s="2"/>
    </row>
    <row r="15686" spans="6:6">
      <c r="F15686" s="2"/>
    </row>
    <row r="15687" spans="6:6">
      <c r="F15687" s="2"/>
    </row>
    <row r="15688" spans="6:6">
      <c r="F15688" s="2"/>
    </row>
    <row r="15689" spans="6:6">
      <c r="F15689" s="2"/>
    </row>
    <row r="15690" spans="6:6">
      <c r="F15690" s="2"/>
    </row>
    <row r="15691" spans="6:6">
      <c r="F15691" s="2"/>
    </row>
    <row r="15692" spans="6:6">
      <c r="F15692" s="2"/>
    </row>
    <row r="15693" spans="6:6">
      <c r="F15693" s="2"/>
    </row>
    <row r="15694" spans="6:6">
      <c r="F15694" s="2"/>
    </row>
    <row r="15695" spans="6:6">
      <c r="F15695" s="2"/>
    </row>
    <row r="15696" spans="6:6">
      <c r="F15696" s="2"/>
    </row>
    <row r="15697" spans="6:6">
      <c r="F15697" s="2"/>
    </row>
    <row r="15698" spans="6:6">
      <c r="F15698" s="2"/>
    </row>
    <row r="15699" spans="6:6">
      <c r="F15699" s="2"/>
    </row>
    <row r="15700" spans="6:6">
      <c r="F15700" s="2"/>
    </row>
    <row r="15701" spans="6:6">
      <c r="F15701" s="2"/>
    </row>
    <row r="15702" spans="6:6">
      <c r="F15702" s="2"/>
    </row>
    <row r="15703" spans="6:6">
      <c r="F15703" s="2"/>
    </row>
    <row r="15704" spans="6:6">
      <c r="F15704" s="2"/>
    </row>
    <row r="15705" spans="6:6">
      <c r="F15705" s="2"/>
    </row>
    <row r="15706" spans="6:6">
      <c r="F15706" s="2"/>
    </row>
    <row r="15707" spans="6:6">
      <c r="F15707" s="2"/>
    </row>
    <row r="15708" spans="6:6">
      <c r="F15708" s="2"/>
    </row>
    <row r="15709" spans="6:6">
      <c r="F15709" s="2"/>
    </row>
    <row r="15710" spans="6:6">
      <c r="F15710" s="2"/>
    </row>
    <row r="15711" spans="6:6">
      <c r="F15711" s="2"/>
    </row>
    <row r="15712" spans="6:6">
      <c r="F15712" s="2"/>
    </row>
    <row r="15713" spans="6:6">
      <c r="F15713" s="2"/>
    </row>
    <row r="15714" spans="6:6">
      <c r="F15714" s="2"/>
    </row>
    <row r="15715" spans="6:6">
      <c r="F15715" s="2"/>
    </row>
    <row r="15716" spans="6:6">
      <c r="F15716" s="2"/>
    </row>
    <row r="15717" spans="6:6">
      <c r="F15717" s="2"/>
    </row>
    <row r="15718" spans="6:6">
      <c r="F15718" s="2"/>
    </row>
    <row r="15719" spans="6:6">
      <c r="F15719" s="2"/>
    </row>
    <row r="15720" spans="6:6">
      <c r="F15720" s="2"/>
    </row>
    <row r="15721" spans="6:6">
      <c r="F15721" s="2"/>
    </row>
    <row r="15722" spans="6:6">
      <c r="F15722" s="2"/>
    </row>
    <row r="15723" spans="6:6">
      <c r="F15723" s="2"/>
    </row>
    <row r="15724" spans="6:6">
      <c r="F15724" s="2"/>
    </row>
    <row r="15725" spans="6:6">
      <c r="F15725" s="2"/>
    </row>
    <row r="15726" spans="6:6">
      <c r="F15726" s="2"/>
    </row>
    <row r="15727" spans="6:6">
      <c r="F15727" s="2"/>
    </row>
    <row r="15728" spans="6:6">
      <c r="F15728" s="2"/>
    </row>
    <row r="15729" spans="6:6">
      <c r="F15729" s="2"/>
    </row>
    <row r="15730" spans="6:6">
      <c r="F15730" s="2"/>
    </row>
    <row r="15731" spans="6:6">
      <c r="F15731" s="2"/>
    </row>
    <row r="15732" spans="6:6">
      <c r="F15732" s="2"/>
    </row>
    <row r="15733" spans="6:6">
      <c r="F15733" s="2"/>
    </row>
    <row r="15734" spans="6:6">
      <c r="F15734" s="2"/>
    </row>
    <row r="15735" spans="6:6">
      <c r="F15735" s="2"/>
    </row>
    <row r="15736" spans="6:6">
      <c r="F15736" s="2"/>
    </row>
    <row r="15737" spans="6:6">
      <c r="F15737" s="2"/>
    </row>
    <row r="15738" spans="6:6">
      <c r="F15738" s="2"/>
    </row>
    <row r="15739" spans="6:6">
      <c r="F15739" s="2"/>
    </row>
    <row r="15740" spans="6:6">
      <c r="F15740" s="2"/>
    </row>
    <row r="15741" spans="6:6">
      <c r="F15741" s="2"/>
    </row>
    <row r="15742" spans="6:6">
      <c r="F15742" s="2"/>
    </row>
    <row r="15743" spans="6:6">
      <c r="F15743" s="2"/>
    </row>
    <row r="15744" spans="6:6">
      <c r="F15744" s="2"/>
    </row>
    <row r="15745" spans="6:6">
      <c r="F15745" s="2"/>
    </row>
    <row r="15746" spans="6:6">
      <c r="F15746" s="2"/>
    </row>
    <row r="15747" spans="6:6">
      <c r="F15747" s="2"/>
    </row>
    <row r="15748" spans="6:6">
      <c r="F15748" s="2"/>
    </row>
    <row r="15749" spans="6:6">
      <c r="F15749" s="2"/>
    </row>
    <row r="15750" spans="6:6">
      <c r="F15750" s="2"/>
    </row>
    <row r="15751" spans="6:6">
      <c r="F15751" s="2"/>
    </row>
    <row r="15752" spans="6:6">
      <c r="F15752" s="2"/>
    </row>
    <row r="15753" spans="6:6">
      <c r="F15753" s="2"/>
    </row>
    <row r="15754" spans="6:6">
      <c r="F15754" s="2"/>
    </row>
    <row r="15755" spans="6:6">
      <c r="F15755" s="2"/>
    </row>
    <row r="15756" spans="6:6">
      <c r="F15756" s="2"/>
    </row>
    <row r="15757" spans="6:6">
      <c r="F15757" s="2"/>
    </row>
    <row r="15758" spans="6:6">
      <c r="F15758" s="2"/>
    </row>
    <row r="15759" spans="6:6">
      <c r="F15759" s="2"/>
    </row>
    <row r="15760" spans="6:6">
      <c r="F15760" s="2"/>
    </row>
    <row r="15761" spans="6:6">
      <c r="F15761" s="2"/>
    </row>
    <row r="15762" spans="6:6">
      <c r="F15762" s="2"/>
    </row>
    <row r="15763" spans="6:6">
      <c r="F15763" s="2"/>
    </row>
    <row r="15764" spans="6:6">
      <c r="F15764" s="2"/>
    </row>
    <row r="15765" spans="6:6">
      <c r="F15765" s="2"/>
    </row>
    <row r="15766" spans="6:6">
      <c r="F15766" s="2"/>
    </row>
    <row r="15767" spans="6:6">
      <c r="F15767" s="2"/>
    </row>
    <row r="15768" spans="6:6">
      <c r="F15768" s="2"/>
    </row>
    <row r="15769" spans="6:6">
      <c r="F15769" s="2"/>
    </row>
    <row r="15770" spans="6:6">
      <c r="F15770" s="2"/>
    </row>
    <row r="15771" spans="6:6">
      <c r="F15771" s="2"/>
    </row>
    <row r="15772" spans="6:6">
      <c r="F15772" s="2"/>
    </row>
    <row r="15773" spans="6:6">
      <c r="F15773" s="2"/>
    </row>
    <row r="15774" spans="6:6">
      <c r="F15774" s="2"/>
    </row>
    <row r="15775" spans="6:6">
      <c r="F15775" s="2"/>
    </row>
    <row r="15776" spans="6:6">
      <c r="F15776" s="2"/>
    </row>
    <row r="15777" spans="6:6">
      <c r="F15777" s="2"/>
    </row>
    <row r="15778" spans="6:6">
      <c r="F15778" s="2"/>
    </row>
    <row r="15779" spans="6:6">
      <c r="F15779" s="2"/>
    </row>
    <row r="15780" spans="6:6">
      <c r="F15780" s="2"/>
    </row>
    <row r="15781" spans="6:6">
      <c r="F15781" s="2"/>
    </row>
    <row r="15782" spans="6:6">
      <c r="F15782" s="2"/>
    </row>
    <row r="15783" spans="6:6">
      <c r="F15783" s="2"/>
    </row>
    <row r="15784" spans="6:6">
      <c r="F15784" s="2"/>
    </row>
    <row r="15785" spans="6:6">
      <c r="F15785" s="2"/>
    </row>
    <row r="15786" spans="6:6">
      <c r="F15786" s="2"/>
    </row>
    <row r="15787" spans="6:6">
      <c r="F15787" s="2"/>
    </row>
    <row r="15788" spans="6:6">
      <c r="F15788" s="2"/>
    </row>
    <row r="15789" spans="6:6">
      <c r="F15789" s="2"/>
    </row>
    <row r="15790" spans="6:6">
      <c r="F15790" s="2"/>
    </row>
    <row r="15791" spans="6:6">
      <c r="F15791" s="2"/>
    </row>
    <row r="15792" spans="6:6">
      <c r="F15792" s="2"/>
    </row>
    <row r="15793" spans="6:6">
      <c r="F15793" s="2"/>
    </row>
    <row r="15794" spans="6:6">
      <c r="F15794" s="2"/>
    </row>
    <row r="15795" spans="6:6">
      <c r="F15795" s="2"/>
    </row>
    <row r="15796" spans="6:6">
      <c r="F15796" s="2"/>
    </row>
    <row r="15797" spans="6:6">
      <c r="F15797" s="2"/>
    </row>
    <row r="15798" spans="6:6">
      <c r="F15798" s="2"/>
    </row>
    <row r="15799" spans="6:6">
      <c r="F15799" s="2"/>
    </row>
    <row r="15800" spans="6:6">
      <c r="F15800" s="2"/>
    </row>
    <row r="15801" spans="6:6">
      <c r="F15801" s="2"/>
    </row>
    <row r="15802" spans="6:6">
      <c r="F15802" s="2"/>
    </row>
    <row r="15803" spans="6:6">
      <c r="F15803" s="2"/>
    </row>
    <row r="15804" spans="6:6">
      <c r="F15804" s="2"/>
    </row>
    <row r="15805" spans="6:6">
      <c r="F15805" s="2"/>
    </row>
    <row r="15806" spans="6:6">
      <c r="F15806" s="2"/>
    </row>
    <row r="15807" spans="6:6">
      <c r="F15807" s="2"/>
    </row>
    <row r="15808" spans="6:6">
      <c r="F15808" s="2"/>
    </row>
    <row r="15809" spans="6:6">
      <c r="F15809" s="2"/>
    </row>
    <row r="15810" spans="6:6">
      <c r="F15810" s="2"/>
    </row>
    <row r="15811" spans="6:6">
      <c r="F15811" s="2"/>
    </row>
    <row r="15812" spans="6:6">
      <c r="F15812" s="2"/>
    </row>
    <row r="15813" spans="6:6">
      <c r="F15813" s="2"/>
    </row>
    <row r="15814" spans="6:6">
      <c r="F15814" s="2"/>
    </row>
    <row r="15815" spans="6:6">
      <c r="F15815" s="2"/>
    </row>
    <row r="15816" spans="6:6">
      <c r="F15816" s="2"/>
    </row>
    <row r="15817" spans="6:6">
      <c r="F15817" s="2"/>
    </row>
    <row r="15818" spans="6:6">
      <c r="F15818" s="2"/>
    </row>
    <row r="15819" spans="6:6">
      <c r="F15819" s="2"/>
    </row>
    <row r="15820" spans="6:6">
      <c r="F15820" s="2"/>
    </row>
    <row r="15821" spans="6:6">
      <c r="F15821" s="2"/>
    </row>
    <row r="15822" spans="6:6">
      <c r="F15822" s="2"/>
    </row>
    <row r="15823" spans="6:6">
      <c r="F15823" s="2"/>
    </row>
    <row r="15824" spans="6:6">
      <c r="F15824" s="2"/>
    </row>
    <row r="15825" spans="6:6">
      <c r="F15825" s="2"/>
    </row>
    <row r="15826" spans="6:6">
      <c r="F15826" s="2"/>
    </row>
    <row r="15827" spans="6:6">
      <c r="F15827" s="2"/>
    </row>
    <row r="15828" spans="6:6">
      <c r="F15828" s="2"/>
    </row>
    <row r="15829" spans="6:6">
      <c r="F15829" s="2"/>
    </row>
    <row r="15830" spans="6:6">
      <c r="F15830" s="2"/>
    </row>
    <row r="15831" spans="6:6">
      <c r="F15831" s="2"/>
    </row>
    <row r="15832" spans="6:6">
      <c r="F15832" s="2"/>
    </row>
    <row r="15833" spans="6:6">
      <c r="F15833" s="2"/>
    </row>
    <row r="15834" spans="6:6">
      <c r="F15834" s="2"/>
    </row>
    <row r="15835" spans="6:6">
      <c r="F15835" s="2"/>
    </row>
    <row r="15836" spans="6:6">
      <c r="F15836" s="2"/>
    </row>
    <row r="15837" spans="6:6">
      <c r="F15837" s="2"/>
    </row>
    <row r="15838" spans="6:6">
      <c r="F15838" s="2"/>
    </row>
    <row r="15839" spans="6:6">
      <c r="F15839" s="2"/>
    </row>
    <row r="15840" spans="6:6">
      <c r="F15840" s="2"/>
    </row>
    <row r="15841" spans="6:6">
      <c r="F15841" s="2"/>
    </row>
    <row r="15842" spans="6:6">
      <c r="F15842" s="2"/>
    </row>
    <row r="15843" spans="6:6">
      <c r="F15843" s="2"/>
    </row>
    <row r="15844" spans="6:6">
      <c r="F15844" s="2"/>
    </row>
    <row r="15845" spans="6:6">
      <c r="F15845" s="2"/>
    </row>
    <row r="15846" spans="6:6">
      <c r="F15846" s="2"/>
    </row>
    <row r="15847" spans="6:6">
      <c r="F15847" s="2"/>
    </row>
    <row r="15848" spans="6:6">
      <c r="F15848" s="2"/>
    </row>
    <row r="15849" spans="6:6">
      <c r="F15849" s="2"/>
    </row>
    <row r="15850" spans="6:6">
      <c r="F15850" s="2"/>
    </row>
    <row r="15851" spans="6:6">
      <c r="F15851" s="2"/>
    </row>
    <row r="15852" spans="6:6">
      <c r="F15852" s="2"/>
    </row>
    <row r="15853" spans="6:6">
      <c r="F15853" s="2"/>
    </row>
    <row r="15854" spans="6:6">
      <c r="F15854" s="2"/>
    </row>
    <row r="15855" spans="6:6">
      <c r="F15855" s="2"/>
    </row>
    <row r="15856" spans="6:6">
      <c r="F15856" s="2"/>
    </row>
    <row r="15857" spans="6:6">
      <c r="F15857" s="2"/>
    </row>
    <row r="15858" spans="6:6">
      <c r="F15858" s="2"/>
    </row>
    <row r="15859" spans="6:6">
      <c r="F15859" s="2"/>
    </row>
    <row r="15860" spans="6:6">
      <c r="F15860" s="2"/>
    </row>
    <row r="15861" spans="6:6">
      <c r="F15861" s="2"/>
    </row>
    <row r="15862" spans="6:6">
      <c r="F15862" s="2"/>
    </row>
    <row r="15863" spans="6:6">
      <c r="F15863" s="2"/>
    </row>
    <row r="15864" spans="6:6">
      <c r="F15864" s="2"/>
    </row>
    <row r="15865" spans="6:6">
      <c r="F15865" s="2"/>
    </row>
    <row r="15866" spans="6:6">
      <c r="F15866" s="2"/>
    </row>
    <row r="15867" spans="6:6">
      <c r="F15867" s="2"/>
    </row>
    <row r="15868" spans="6:6">
      <c r="F15868" s="2"/>
    </row>
    <row r="15869" spans="6:6">
      <c r="F15869" s="2"/>
    </row>
    <row r="15870" spans="6:6">
      <c r="F15870" s="2"/>
    </row>
    <row r="15871" spans="6:6">
      <c r="F15871" s="2"/>
    </row>
    <row r="15872" spans="6:6">
      <c r="F15872" s="2"/>
    </row>
    <row r="15873" spans="6:6">
      <c r="F15873" s="2"/>
    </row>
    <row r="15874" spans="6:6">
      <c r="F15874" s="2"/>
    </row>
    <row r="15875" spans="6:6">
      <c r="F15875" s="2"/>
    </row>
    <row r="15876" spans="6:6">
      <c r="F15876" s="2"/>
    </row>
    <row r="15877" spans="6:6">
      <c r="F15877" s="2"/>
    </row>
    <row r="15878" spans="6:6">
      <c r="F15878" s="2"/>
    </row>
    <row r="15879" spans="6:6">
      <c r="F15879" s="2"/>
    </row>
    <row r="15880" spans="6:6">
      <c r="F15880" s="2"/>
    </row>
    <row r="15881" spans="6:6">
      <c r="F15881" s="2"/>
    </row>
    <row r="15882" spans="6:6">
      <c r="F15882" s="2"/>
    </row>
    <row r="15883" spans="6:6">
      <c r="F15883" s="2"/>
    </row>
    <row r="15884" spans="6:6">
      <c r="F15884" s="2"/>
    </row>
    <row r="15885" spans="6:6">
      <c r="F15885" s="2"/>
    </row>
    <row r="15886" spans="6:6">
      <c r="F15886" s="2"/>
    </row>
    <row r="15887" spans="6:6">
      <c r="F15887" s="2"/>
    </row>
    <row r="15888" spans="6:6">
      <c r="F15888" s="2"/>
    </row>
    <row r="15889" spans="6:6">
      <c r="F15889" s="2"/>
    </row>
    <row r="15890" spans="6:6">
      <c r="F15890" s="2"/>
    </row>
    <row r="15891" spans="6:6">
      <c r="F15891" s="2"/>
    </row>
    <row r="15892" spans="6:6">
      <c r="F15892" s="2"/>
    </row>
    <row r="15893" spans="6:6">
      <c r="F15893" s="2"/>
    </row>
    <row r="15894" spans="6:6">
      <c r="F15894" s="2"/>
    </row>
    <row r="15895" spans="6:6">
      <c r="F15895" s="2"/>
    </row>
    <row r="15896" spans="6:6">
      <c r="F15896" s="2"/>
    </row>
    <row r="15897" spans="6:6">
      <c r="F15897" s="2"/>
    </row>
    <row r="15898" spans="6:6">
      <c r="F15898" s="2"/>
    </row>
    <row r="15899" spans="6:6">
      <c r="F15899" s="2"/>
    </row>
    <row r="15900" spans="6:6">
      <c r="F15900" s="2"/>
    </row>
    <row r="15901" spans="6:6">
      <c r="F15901" s="2"/>
    </row>
    <row r="15902" spans="6:6">
      <c r="F15902" s="2"/>
    </row>
    <row r="15903" spans="6:6">
      <c r="F15903" s="2"/>
    </row>
    <row r="15904" spans="6:6">
      <c r="F15904" s="2"/>
    </row>
    <row r="15905" spans="6:6">
      <c r="F15905" s="2"/>
    </row>
    <row r="15906" spans="6:6">
      <c r="F15906" s="2"/>
    </row>
    <row r="15907" spans="6:6">
      <c r="F15907" s="2"/>
    </row>
    <row r="15908" spans="6:6">
      <c r="F15908" s="2"/>
    </row>
    <row r="15909" spans="6:6">
      <c r="F15909" s="2"/>
    </row>
    <row r="15910" spans="6:6">
      <c r="F15910" s="2"/>
    </row>
    <row r="15911" spans="6:6">
      <c r="F15911" s="2"/>
    </row>
    <row r="15912" spans="6:6">
      <c r="F15912" s="2"/>
    </row>
    <row r="15913" spans="6:6">
      <c r="F15913" s="2"/>
    </row>
    <row r="15914" spans="6:6">
      <c r="F15914" s="2"/>
    </row>
    <row r="15915" spans="6:6">
      <c r="F15915" s="2"/>
    </row>
    <row r="15916" spans="6:6">
      <c r="F15916" s="2"/>
    </row>
    <row r="15917" spans="6:6">
      <c r="F15917" s="2"/>
    </row>
    <row r="15918" spans="6:6">
      <c r="F15918" s="2"/>
    </row>
    <row r="15919" spans="6:6">
      <c r="F15919" s="2"/>
    </row>
    <row r="15920" spans="6:6">
      <c r="F15920" s="2"/>
    </row>
    <row r="15921" spans="6:6">
      <c r="F15921" s="2"/>
    </row>
    <row r="15922" spans="6:6">
      <c r="F15922" s="2"/>
    </row>
    <row r="15923" spans="6:6">
      <c r="F15923" s="2"/>
    </row>
    <row r="15924" spans="6:6">
      <c r="F15924" s="2"/>
    </row>
    <row r="15925" spans="6:6">
      <c r="F15925" s="2"/>
    </row>
    <row r="15926" spans="6:6">
      <c r="F15926" s="2"/>
    </row>
    <row r="15927" spans="6:6">
      <c r="F15927" s="2"/>
    </row>
    <row r="15928" spans="6:6">
      <c r="F15928" s="2"/>
    </row>
    <row r="15929" spans="6:6">
      <c r="F15929" s="2"/>
    </row>
    <row r="15930" spans="6:6">
      <c r="F15930" s="2"/>
    </row>
    <row r="15931" spans="6:6">
      <c r="F15931" s="2"/>
    </row>
    <row r="15932" spans="6:6">
      <c r="F15932" s="2"/>
    </row>
    <row r="15933" spans="6:6">
      <c r="F15933" s="2"/>
    </row>
    <row r="15934" spans="6:6">
      <c r="F15934" s="2"/>
    </row>
    <row r="15935" spans="6:6">
      <c r="F15935" s="2"/>
    </row>
    <row r="15936" spans="6:6">
      <c r="F15936" s="2"/>
    </row>
    <row r="15937" spans="6:6">
      <c r="F15937" s="2"/>
    </row>
    <row r="15938" spans="6:6">
      <c r="F15938" s="2"/>
    </row>
    <row r="15939" spans="6:6">
      <c r="F15939" s="2"/>
    </row>
    <row r="15940" spans="6:6">
      <c r="F15940" s="2"/>
    </row>
    <row r="15941" spans="6:6">
      <c r="F15941" s="2"/>
    </row>
    <row r="15942" spans="6:6">
      <c r="F15942" s="2"/>
    </row>
    <row r="15943" spans="6:6">
      <c r="F15943" s="2"/>
    </row>
    <row r="15944" spans="6:6">
      <c r="F15944" s="2"/>
    </row>
    <row r="15945" spans="6:6">
      <c r="F15945" s="2"/>
    </row>
    <row r="15946" spans="6:6">
      <c r="F15946" s="2"/>
    </row>
    <row r="15947" spans="6:6">
      <c r="F15947" s="2"/>
    </row>
    <row r="15948" spans="6:6">
      <c r="F15948" s="2"/>
    </row>
    <row r="15949" spans="6:6">
      <c r="F15949" s="2"/>
    </row>
    <row r="15950" spans="6:6">
      <c r="F15950" s="2"/>
    </row>
    <row r="15951" spans="6:6">
      <c r="F15951" s="2"/>
    </row>
    <row r="15952" spans="6:6">
      <c r="F15952" s="2"/>
    </row>
    <row r="15953" spans="6:6">
      <c r="F15953" s="2"/>
    </row>
    <row r="15954" spans="6:6">
      <c r="F15954" s="2"/>
    </row>
    <row r="15955" spans="6:6">
      <c r="F15955" s="2"/>
    </row>
    <row r="15956" spans="6:6">
      <c r="F15956" s="2"/>
    </row>
    <row r="15957" spans="6:6">
      <c r="F15957" s="2"/>
    </row>
    <row r="15958" spans="6:6">
      <c r="F15958" s="2"/>
    </row>
    <row r="15959" spans="6:6">
      <c r="F15959" s="2"/>
    </row>
    <row r="15960" spans="6:6">
      <c r="F15960" s="2"/>
    </row>
    <row r="15961" spans="6:6">
      <c r="F15961" s="2"/>
    </row>
    <row r="15962" spans="6:6">
      <c r="F15962" s="2"/>
    </row>
    <row r="15963" spans="6:6">
      <c r="F15963" s="2"/>
    </row>
    <row r="15964" spans="6:6">
      <c r="F15964" s="2"/>
    </row>
    <row r="15965" spans="6:6">
      <c r="F15965" s="2"/>
    </row>
    <row r="15966" spans="6:6">
      <c r="F15966" s="2"/>
    </row>
    <row r="15967" spans="6:6">
      <c r="F15967" s="2"/>
    </row>
    <row r="15968" spans="6:6">
      <c r="F15968" s="2"/>
    </row>
    <row r="15969" spans="6:6">
      <c r="F15969" s="2"/>
    </row>
    <row r="15970" spans="6:6">
      <c r="F15970" s="2"/>
    </row>
    <row r="15971" spans="6:6">
      <c r="F15971" s="2"/>
    </row>
    <row r="15972" spans="6:6">
      <c r="F15972" s="2"/>
    </row>
    <row r="15973" spans="6:6">
      <c r="F15973" s="2"/>
    </row>
    <row r="15974" spans="6:6">
      <c r="F15974" s="2"/>
    </row>
    <row r="15975" spans="6:6">
      <c r="F15975" s="2"/>
    </row>
    <row r="15976" spans="6:6">
      <c r="F15976" s="2"/>
    </row>
    <row r="15977" spans="6:6">
      <c r="F15977" s="2"/>
    </row>
    <row r="15978" spans="6:6">
      <c r="F15978" s="2"/>
    </row>
    <row r="15979" spans="6:6">
      <c r="F15979" s="2"/>
    </row>
    <row r="15980" spans="6:6">
      <c r="F15980" s="2"/>
    </row>
    <row r="15981" spans="6:6">
      <c r="F15981" s="2"/>
    </row>
    <row r="15982" spans="6:6">
      <c r="F15982" s="2"/>
    </row>
    <row r="15983" spans="6:6">
      <c r="F15983" s="2"/>
    </row>
    <row r="15984" spans="6:6">
      <c r="F15984" s="2"/>
    </row>
    <row r="15985" spans="6:6">
      <c r="F15985" s="2"/>
    </row>
    <row r="15986" spans="6:6">
      <c r="F15986" s="2"/>
    </row>
    <row r="15987" spans="6:6">
      <c r="F15987" s="2"/>
    </row>
    <row r="15988" spans="6:6">
      <c r="F15988" s="2"/>
    </row>
    <row r="15989" spans="6:6">
      <c r="F15989" s="2"/>
    </row>
    <row r="15990" spans="6:6">
      <c r="F15990" s="2"/>
    </row>
    <row r="15991" spans="6:6">
      <c r="F15991" s="2"/>
    </row>
    <row r="15992" spans="6:6">
      <c r="F15992" s="2"/>
    </row>
    <row r="15993" spans="6:6">
      <c r="F15993" s="2"/>
    </row>
    <row r="15994" spans="6:6">
      <c r="F15994" s="2"/>
    </row>
    <row r="15995" spans="6:6">
      <c r="F15995" s="2"/>
    </row>
    <row r="15996" spans="6:6">
      <c r="F15996" s="2"/>
    </row>
    <row r="15997" spans="6:6">
      <c r="F15997" s="2"/>
    </row>
    <row r="15998" spans="6:6">
      <c r="F15998" s="2"/>
    </row>
    <row r="15999" spans="6:6">
      <c r="F15999" s="2"/>
    </row>
    <row r="16000" spans="6:6">
      <c r="F16000" s="2"/>
    </row>
    <row r="16001" spans="6:6">
      <c r="F16001" s="2"/>
    </row>
    <row r="16002" spans="6:6">
      <c r="F16002" s="2"/>
    </row>
    <row r="16003" spans="6:6">
      <c r="F16003" s="2"/>
    </row>
    <row r="16004" spans="6:6">
      <c r="F16004" s="2"/>
    </row>
    <row r="16005" spans="6:6">
      <c r="F16005" s="2"/>
    </row>
    <row r="16006" spans="6:6">
      <c r="F16006" s="2"/>
    </row>
    <row r="16007" spans="6:6">
      <c r="F16007" s="2"/>
    </row>
    <row r="16008" spans="6:6">
      <c r="F16008" s="2"/>
    </row>
    <row r="16009" spans="6:6">
      <c r="F16009" s="2"/>
    </row>
    <row r="16010" spans="6:6">
      <c r="F16010" s="2"/>
    </row>
    <row r="16011" spans="6:6">
      <c r="F16011" s="2"/>
    </row>
    <row r="16012" spans="6:6">
      <c r="F16012" s="2"/>
    </row>
    <row r="16013" spans="6:6">
      <c r="F16013" s="2"/>
    </row>
    <row r="16014" spans="6:6">
      <c r="F16014" s="2"/>
    </row>
    <row r="16015" spans="6:6">
      <c r="F16015" s="2"/>
    </row>
    <row r="16016" spans="6:6">
      <c r="F16016" s="2"/>
    </row>
    <row r="16017" spans="6:6">
      <c r="F16017" s="2"/>
    </row>
    <row r="16018" spans="6:6">
      <c r="F16018" s="2"/>
    </row>
    <row r="16019" spans="6:6">
      <c r="F16019" s="2"/>
    </row>
    <row r="16020" spans="6:6">
      <c r="F16020" s="2"/>
    </row>
    <row r="16021" spans="6:6">
      <c r="F16021" s="2"/>
    </row>
    <row r="16022" spans="6:6">
      <c r="F16022" s="2"/>
    </row>
    <row r="16023" spans="6:6">
      <c r="F16023" s="2"/>
    </row>
    <row r="16024" spans="6:6">
      <c r="F16024" s="2"/>
    </row>
    <row r="16025" spans="6:6">
      <c r="F16025" s="2"/>
    </row>
    <row r="16026" spans="6:6">
      <c r="F16026" s="2"/>
    </row>
    <row r="16027" spans="6:6">
      <c r="F16027" s="2"/>
    </row>
    <row r="16028" spans="6:6">
      <c r="F16028" s="2"/>
    </row>
    <row r="16029" spans="6:6">
      <c r="F16029" s="2"/>
    </row>
    <row r="16030" spans="6:6">
      <c r="F16030" s="2"/>
    </row>
    <row r="16031" spans="6:6">
      <c r="F16031" s="2"/>
    </row>
    <row r="16032" spans="6:6">
      <c r="F16032" s="2"/>
    </row>
    <row r="16033" spans="6:6">
      <c r="F16033" s="2"/>
    </row>
    <row r="16034" spans="6:6">
      <c r="F16034" s="2"/>
    </row>
    <row r="16035" spans="6:6">
      <c r="F16035" s="2"/>
    </row>
    <row r="16036" spans="6:6">
      <c r="F16036" s="2"/>
    </row>
    <row r="16037" spans="6:6">
      <c r="F16037" s="2"/>
    </row>
    <row r="16038" spans="6:6">
      <c r="F16038" s="2"/>
    </row>
    <row r="16039" spans="6:6">
      <c r="F16039" s="2"/>
    </row>
    <row r="16040" spans="6:6">
      <c r="F16040" s="2"/>
    </row>
    <row r="16041" spans="6:6">
      <c r="F16041" s="2"/>
    </row>
    <row r="16042" spans="6:6">
      <c r="F16042" s="2"/>
    </row>
    <row r="16043" spans="6:6">
      <c r="F16043" s="2"/>
    </row>
    <row r="16044" spans="6:6">
      <c r="F16044" s="2"/>
    </row>
    <row r="16045" spans="6:6">
      <c r="F16045" s="2"/>
    </row>
    <row r="16046" spans="6:6">
      <c r="F16046" s="2"/>
    </row>
    <row r="16047" spans="6:6">
      <c r="F16047" s="2"/>
    </row>
    <row r="16048" spans="6:6">
      <c r="F16048" s="2"/>
    </row>
    <row r="16049" spans="6:6">
      <c r="F16049" s="2"/>
    </row>
    <row r="16050" spans="6:6">
      <c r="F16050" s="2"/>
    </row>
    <row r="16051" spans="6:6">
      <c r="F16051" s="2"/>
    </row>
    <row r="16052" spans="6:6">
      <c r="F16052" s="2"/>
    </row>
    <row r="16053" spans="6:6">
      <c r="F16053" s="2"/>
    </row>
    <row r="16054" spans="6:6">
      <c r="F16054" s="2"/>
    </row>
    <row r="16055" spans="6:6">
      <c r="F16055" s="2"/>
    </row>
    <row r="16056" spans="6:6">
      <c r="F16056" s="2"/>
    </row>
    <row r="16057" spans="6:6">
      <c r="F16057" s="2"/>
    </row>
    <row r="16058" spans="6:6">
      <c r="F16058" s="2"/>
    </row>
    <row r="16059" spans="6:6">
      <c r="F16059" s="2"/>
    </row>
    <row r="16060" spans="6:6">
      <c r="F16060" s="2"/>
    </row>
    <row r="16061" spans="6:6">
      <c r="F16061" s="2"/>
    </row>
    <row r="16062" spans="6:6">
      <c r="F16062" s="2"/>
    </row>
    <row r="16063" spans="6:6">
      <c r="F16063" s="2"/>
    </row>
    <row r="16064" spans="6:6">
      <c r="F16064" s="2"/>
    </row>
    <row r="16065" spans="6:6">
      <c r="F16065" s="2"/>
    </row>
    <row r="16066" spans="6:6">
      <c r="F16066" s="2"/>
    </row>
    <row r="16067" spans="6:6">
      <c r="F16067" s="2"/>
    </row>
    <row r="16068" spans="6:6">
      <c r="F16068" s="2"/>
    </row>
    <row r="16069" spans="6:6">
      <c r="F16069" s="2"/>
    </row>
    <row r="16070" spans="6:6">
      <c r="F16070" s="2"/>
    </row>
    <row r="16071" spans="6:6">
      <c r="F16071" s="2"/>
    </row>
    <row r="16072" spans="6:6">
      <c r="F16072" s="2"/>
    </row>
    <row r="16073" spans="6:6">
      <c r="F16073" s="2"/>
    </row>
    <row r="16074" spans="6:6">
      <c r="F16074" s="2"/>
    </row>
    <row r="16075" spans="6:6">
      <c r="F16075" s="2"/>
    </row>
    <row r="16076" spans="6:6">
      <c r="F16076" s="2"/>
    </row>
    <row r="16077" spans="6:6">
      <c r="F16077" s="2"/>
    </row>
    <row r="16078" spans="6:6">
      <c r="F16078" s="2"/>
    </row>
    <row r="16079" spans="6:6">
      <c r="F16079" s="2"/>
    </row>
    <row r="16080" spans="6:6">
      <c r="F16080" s="2"/>
    </row>
    <row r="16081" spans="6:6">
      <c r="F16081" s="2"/>
    </row>
    <row r="16082" spans="6:6">
      <c r="F16082" s="2"/>
    </row>
    <row r="16083" spans="6:6">
      <c r="F16083" s="2"/>
    </row>
    <row r="16084" spans="6:6">
      <c r="F16084" s="2"/>
    </row>
    <row r="16085" spans="6:6">
      <c r="F16085" s="2"/>
    </row>
    <row r="16086" spans="6:6">
      <c r="F16086" s="2"/>
    </row>
    <row r="16087" spans="6:6">
      <c r="F16087" s="2"/>
    </row>
    <row r="16088" spans="6:6">
      <c r="F16088" s="2"/>
    </row>
    <row r="16089" spans="6:6">
      <c r="F16089" s="2"/>
    </row>
    <row r="16090" spans="6:6">
      <c r="F16090" s="2"/>
    </row>
    <row r="16091" spans="6:6">
      <c r="F16091" s="2"/>
    </row>
    <row r="16092" spans="6:6">
      <c r="F16092" s="2"/>
    </row>
    <row r="16093" spans="6:6">
      <c r="F16093" s="2"/>
    </row>
    <row r="16094" spans="6:6">
      <c r="F16094" s="2"/>
    </row>
    <row r="16095" spans="6:6">
      <c r="F16095" s="2"/>
    </row>
    <row r="16096" spans="6:6">
      <c r="F16096" s="2"/>
    </row>
    <row r="16097" spans="6:6">
      <c r="F16097" s="2"/>
    </row>
    <row r="16098" spans="6:6">
      <c r="F16098" s="2"/>
    </row>
    <row r="16099" spans="6:6">
      <c r="F16099" s="2"/>
    </row>
    <row r="16100" spans="6:6">
      <c r="F16100" s="2"/>
    </row>
    <row r="16101" spans="6:6">
      <c r="F16101" s="2"/>
    </row>
    <row r="16102" spans="6:6">
      <c r="F16102" s="2"/>
    </row>
    <row r="16103" spans="6:6">
      <c r="F16103" s="2"/>
    </row>
    <row r="16104" spans="6:6">
      <c r="F16104" s="2"/>
    </row>
    <row r="16105" spans="6:6">
      <c r="F16105" s="2"/>
    </row>
    <row r="16106" spans="6:6">
      <c r="F16106" s="2"/>
    </row>
    <row r="16107" spans="6:6">
      <c r="F16107" s="2"/>
    </row>
    <row r="16108" spans="6:6">
      <c r="F16108" s="2"/>
    </row>
    <row r="16109" spans="6:6">
      <c r="F16109" s="2"/>
    </row>
    <row r="16110" spans="6:6">
      <c r="F16110" s="2"/>
    </row>
    <row r="16111" spans="6:6">
      <c r="F16111" s="2"/>
    </row>
    <row r="16112" spans="6:6">
      <c r="F16112" s="2"/>
    </row>
    <row r="16113" spans="6:6">
      <c r="F16113" s="2"/>
    </row>
    <row r="16114" spans="6:6">
      <c r="F16114" s="2"/>
    </row>
    <row r="16115" spans="6:6">
      <c r="F16115" s="2"/>
    </row>
    <row r="16116" spans="6:6">
      <c r="F16116" s="2"/>
    </row>
    <row r="16117" spans="6:6">
      <c r="F16117" s="2"/>
    </row>
    <row r="16118" spans="6:6">
      <c r="F16118" s="2"/>
    </row>
    <row r="16119" spans="6:6">
      <c r="F16119" s="2"/>
    </row>
    <row r="16120" spans="6:6">
      <c r="F16120" s="2"/>
    </row>
    <row r="16121" spans="6:6">
      <c r="F16121" s="2"/>
    </row>
    <row r="16122" spans="6:6">
      <c r="F16122" s="2"/>
    </row>
    <row r="16123" spans="6:6">
      <c r="F16123" s="2"/>
    </row>
    <row r="16124" spans="6:6">
      <c r="F16124" s="2"/>
    </row>
    <row r="16125" spans="6:6">
      <c r="F16125" s="2"/>
    </row>
    <row r="16126" spans="6:6">
      <c r="F16126" s="2"/>
    </row>
    <row r="16127" spans="6:6">
      <c r="F16127" s="2"/>
    </row>
    <row r="16128" spans="6:6">
      <c r="F16128" s="2"/>
    </row>
    <row r="16129" spans="6:6">
      <c r="F16129" s="2"/>
    </row>
    <row r="16130" spans="6:6">
      <c r="F16130" s="2"/>
    </row>
    <row r="16131" spans="6:6">
      <c r="F16131" s="2"/>
    </row>
    <row r="16132" spans="6:6">
      <c r="F16132" s="2"/>
    </row>
    <row r="16133" spans="6:6">
      <c r="F16133" s="2"/>
    </row>
    <row r="16134" spans="6:6">
      <c r="F16134" s="2"/>
    </row>
    <row r="16135" spans="6:6">
      <c r="F16135" s="2"/>
    </row>
    <row r="16136" spans="6:6">
      <c r="F16136" s="2"/>
    </row>
    <row r="16137" spans="6:6">
      <c r="F16137" s="2"/>
    </row>
    <row r="16138" spans="6:6">
      <c r="F16138" s="2"/>
    </row>
    <row r="16139" spans="6:6">
      <c r="F16139" s="2"/>
    </row>
    <row r="16140" spans="6:6">
      <c r="F16140" s="2"/>
    </row>
    <row r="16141" spans="6:6">
      <c r="F16141" s="2"/>
    </row>
    <row r="16142" spans="6:6">
      <c r="F16142" s="2"/>
    </row>
    <row r="16143" spans="6:6">
      <c r="F16143" s="2"/>
    </row>
    <row r="16144" spans="6:6">
      <c r="F16144" s="2"/>
    </row>
    <row r="16145" spans="6:6">
      <c r="F16145" s="2"/>
    </row>
    <row r="16146" spans="6:6">
      <c r="F16146" s="2"/>
    </row>
    <row r="16147" spans="6:6">
      <c r="F16147" s="2"/>
    </row>
    <row r="16148" spans="6:6">
      <c r="F16148" s="2"/>
    </row>
    <row r="16149" spans="6:6">
      <c r="F16149" s="2"/>
    </row>
    <row r="16150" spans="6:6">
      <c r="F16150" s="2"/>
    </row>
    <row r="16151" spans="6:6">
      <c r="F16151" s="2"/>
    </row>
    <row r="16152" spans="6:6">
      <c r="F16152" s="2"/>
    </row>
    <row r="16153" spans="6:6">
      <c r="F16153" s="2"/>
    </row>
    <row r="16154" spans="6:6">
      <c r="F16154" s="2"/>
    </row>
    <row r="16155" spans="6:6">
      <c r="F16155" s="2"/>
    </row>
    <row r="16156" spans="6:6">
      <c r="F16156" s="2"/>
    </row>
    <row r="16157" spans="6:6">
      <c r="F16157" s="2"/>
    </row>
    <row r="16158" spans="6:6">
      <c r="F16158" s="2"/>
    </row>
    <row r="16159" spans="6:6">
      <c r="F16159" s="2"/>
    </row>
    <row r="16160" spans="6:6">
      <c r="F16160" s="2"/>
    </row>
    <row r="16161" spans="6:6">
      <c r="F16161" s="2"/>
    </row>
    <row r="16162" spans="6:6">
      <c r="F16162" s="2"/>
    </row>
    <row r="16163" spans="6:6">
      <c r="F16163" s="2"/>
    </row>
    <row r="16164" spans="6:6">
      <c r="F16164" s="2"/>
    </row>
    <row r="16165" spans="6:6">
      <c r="F16165" s="2"/>
    </row>
    <row r="16166" spans="6:6">
      <c r="F16166" s="2"/>
    </row>
    <row r="16167" spans="6:6">
      <c r="F16167" s="2"/>
    </row>
    <row r="16168" spans="6:6">
      <c r="F16168" s="2"/>
    </row>
    <row r="16169" spans="6:6">
      <c r="F16169" s="2"/>
    </row>
    <row r="16170" spans="6:6">
      <c r="F16170" s="2"/>
    </row>
    <row r="16171" spans="6:6">
      <c r="F16171" s="2"/>
    </row>
    <row r="16172" spans="6:6">
      <c r="F16172" s="2"/>
    </row>
    <row r="16173" spans="6:6">
      <c r="F16173" s="2"/>
    </row>
    <row r="16174" spans="6:6">
      <c r="F16174" s="2"/>
    </row>
    <row r="16175" spans="6:6">
      <c r="F16175" s="2"/>
    </row>
    <row r="16176" spans="6:6">
      <c r="F16176" s="2"/>
    </row>
    <row r="16177" spans="6:6">
      <c r="F16177" s="2"/>
    </row>
    <row r="16178" spans="6:6">
      <c r="F16178" s="2"/>
    </row>
    <row r="16179" spans="6:6">
      <c r="F16179" s="2"/>
    </row>
    <row r="16180" spans="6:6">
      <c r="F16180" s="2"/>
    </row>
    <row r="16181" spans="6:6">
      <c r="F16181" s="2"/>
    </row>
    <row r="16182" spans="6:6">
      <c r="F16182" s="2"/>
    </row>
    <row r="16183" spans="6:6">
      <c r="F16183" s="2"/>
    </row>
    <row r="16184" spans="6:6">
      <c r="F16184" s="2"/>
    </row>
    <row r="16185" spans="6:6">
      <c r="F16185" s="2"/>
    </row>
    <row r="16186" spans="6:6">
      <c r="F16186" s="2"/>
    </row>
    <row r="16187" spans="6:6">
      <c r="F16187" s="2"/>
    </row>
    <row r="16188" spans="6:6">
      <c r="F16188" s="2"/>
    </row>
    <row r="16189" spans="6:6">
      <c r="F16189" s="2"/>
    </row>
    <row r="16190" spans="6:6">
      <c r="F16190" s="2"/>
    </row>
    <row r="16191" spans="6:6">
      <c r="F16191" s="2"/>
    </row>
    <row r="16192" spans="6:6">
      <c r="F16192" s="2"/>
    </row>
    <row r="16193" spans="6:6">
      <c r="F16193" s="2"/>
    </row>
    <row r="16194" spans="6:6">
      <c r="F16194" s="2"/>
    </row>
    <row r="16195" spans="6:6">
      <c r="F16195" s="2"/>
    </row>
    <row r="16196" spans="6:6">
      <c r="F16196" s="2"/>
    </row>
    <row r="16197" spans="6:6">
      <c r="F16197" s="2"/>
    </row>
    <row r="16198" spans="6:6">
      <c r="F16198" s="2"/>
    </row>
    <row r="16199" spans="6:6">
      <c r="F16199" s="2"/>
    </row>
    <row r="16200" spans="6:6">
      <c r="F16200" s="2"/>
    </row>
    <row r="16201" spans="6:6">
      <c r="F16201" s="2"/>
    </row>
    <row r="16202" spans="6:6">
      <c r="F16202" s="2"/>
    </row>
    <row r="16203" spans="6:6">
      <c r="F16203" s="2"/>
    </row>
    <row r="16204" spans="6:6">
      <c r="F16204" s="2"/>
    </row>
    <row r="16205" spans="6:6">
      <c r="F16205" s="2"/>
    </row>
    <row r="16206" spans="6:6">
      <c r="F16206" s="2"/>
    </row>
    <row r="16207" spans="6:6">
      <c r="F16207" s="2"/>
    </row>
    <row r="16208" spans="6:6">
      <c r="F16208" s="2"/>
    </row>
    <row r="16209" spans="6:6">
      <c r="F16209" s="2"/>
    </row>
    <row r="16210" spans="6:6">
      <c r="F16210" s="2"/>
    </row>
    <row r="16211" spans="6:6">
      <c r="F16211" s="2"/>
    </row>
    <row r="16212" spans="6:6">
      <c r="F16212" s="2"/>
    </row>
    <row r="16213" spans="6:6">
      <c r="F16213" s="2"/>
    </row>
    <row r="16214" spans="6:6">
      <c r="F16214" s="2"/>
    </row>
    <row r="16215" spans="6:6">
      <c r="F16215" s="2"/>
    </row>
    <row r="16216" spans="6:6">
      <c r="F16216" s="2"/>
    </row>
    <row r="16217" spans="6:6">
      <c r="F16217" s="2"/>
    </row>
    <row r="16218" spans="6:6">
      <c r="F16218" s="2"/>
    </row>
    <row r="16219" spans="6:6">
      <c r="F16219" s="2"/>
    </row>
    <row r="16220" spans="6:6">
      <c r="F16220" s="2"/>
    </row>
    <row r="16221" spans="6:6">
      <c r="F16221" s="2"/>
    </row>
    <row r="16222" spans="6:6">
      <c r="F16222" s="2"/>
    </row>
    <row r="16223" spans="6:6">
      <c r="F16223" s="2"/>
    </row>
    <row r="16224" spans="6:6">
      <c r="F16224" s="2"/>
    </row>
    <row r="16225" spans="6:6">
      <c r="F16225" s="2"/>
    </row>
    <row r="16226" spans="6:6">
      <c r="F16226" s="2"/>
    </row>
    <row r="16227" spans="6:6">
      <c r="F16227" s="2"/>
    </row>
    <row r="16228" spans="6:6">
      <c r="F16228" s="2"/>
    </row>
    <row r="16229" spans="6:6">
      <c r="F16229" s="2"/>
    </row>
    <row r="16230" spans="6:6">
      <c r="F16230" s="2"/>
    </row>
    <row r="16231" spans="6:6">
      <c r="F16231" s="2"/>
    </row>
    <row r="16232" spans="6:6">
      <c r="F16232" s="2"/>
    </row>
    <row r="16233" spans="6:6">
      <c r="F16233" s="2"/>
    </row>
    <row r="16234" spans="6:6">
      <c r="F16234" s="2"/>
    </row>
    <row r="16235" spans="6:6">
      <c r="F16235" s="2"/>
    </row>
    <row r="16236" spans="6:6">
      <c r="F16236" s="2"/>
    </row>
    <row r="16237" spans="6:6">
      <c r="F16237" s="2"/>
    </row>
    <row r="16238" spans="6:6">
      <c r="F16238" s="2"/>
    </row>
    <row r="16239" spans="6:6">
      <c r="F16239" s="2"/>
    </row>
    <row r="16240" spans="6:6">
      <c r="F16240" s="2"/>
    </row>
    <row r="16241" spans="6:6">
      <c r="F16241" s="2"/>
    </row>
    <row r="16242" spans="6:6">
      <c r="F16242" s="2"/>
    </row>
    <row r="16243" spans="6:6">
      <c r="F16243" s="2"/>
    </row>
    <row r="16244" spans="6:6">
      <c r="F16244" s="2"/>
    </row>
    <row r="16245" spans="6:6">
      <c r="F16245" s="2"/>
    </row>
    <row r="16246" spans="6:6">
      <c r="F16246" s="2"/>
    </row>
    <row r="16247" spans="6:6">
      <c r="F16247" s="2"/>
    </row>
    <row r="16248" spans="6:6">
      <c r="F16248" s="2"/>
    </row>
    <row r="16249" spans="6:6">
      <c r="F16249" s="2"/>
    </row>
    <row r="16250" spans="6:6">
      <c r="F16250" s="2"/>
    </row>
    <row r="16251" spans="6:6">
      <c r="F16251" s="2"/>
    </row>
    <row r="16252" spans="6:6">
      <c r="F16252" s="2"/>
    </row>
    <row r="16253" spans="6:6">
      <c r="F16253" s="2"/>
    </row>
    <row r="16254" spans="6:6">
      <c r="F16254" s="2"/>
    </row>
    <row r="16255" spans="6:6">
      <c r="F16255" s="2"/>
    </row>
    <row r="16256" spans="6:6">
      <c r="F16256" s="2"/>
    </row>
    <row r="16257" spans="6:6">
      <c r="F16257" s="2"/>
    </row>
    <row r="16258" spans="6:6">
      <c r="F16258" s="2"/>
    </row>
    <row r="16259" spans="6:6">
      <c r="F16259" s="2"/>
    </row>
    <row r="16260" spans="6:6">
      <c r="F16260" s="2"/>
    </row>
    <row r="16261" spans="6:6">
      <c r="F16261" s="2"/>
    </row>
    <row r="16262" spans="6:6">
      <c r="F16262" s="2"/>
    </row>
    <row r="16263" spans="6:6">
      <c r="F16263" s="2"/>
    </row>
    <row r="16264" spans="6:6">
      <c r="F16264" s="2"/>
    </row>
    <row r="16265" spans="6:6">
      <c r="F16265" s="2"/>
    </row>
    <row r="16266" spans="6:6">
      <c r="F16266" s="2"/>
    </row>
    <row r="16267" spans="6:6">
      <c r="F16267" s="2"/>
    </row>
    <row r="16268" spans="6:6">
      <c r="F16268" s="2"/>
    </row>
    <row r="16269" spans="6:6">
      <c r="F16269" s="2"/>
    </row>
    <row r="16270" spans="6:6">
      <c r="F16270" s="2"/>
    </row>
    <row r="16271" spans="6:6">
      <c r="F16271" s="2"/>
    </row>
    <row r="16272" spans="6:6">
      <c r="F16272" s="2"/>
    </row>
    <row r="16273" spans="6:6">
      <c r="F16273" s="2"/>
    </row>
    <row r="16274" spans="6:6">
      <c r="F16274" s="2"/>
    </row>
    <row r="16275" spans="6:6">
      <c r="F16275" s="2"/>
    </row>
    <row r="16276" spans="6:6">
      <c r="F16276" s="2"/>
    </row>
    <row r="16277" spans="6:6">
      <c r="F16277" s="2"/>
    </row>
    <row r="16278" spans="6:6">
      <c r="F16278" s="2"/>
    </row>
    <row r="16279" spans="6:6">
      <c r="F16279" s="2"/>
    </row>
    <row r="16280" spans="6:6">
      <c r="F16280" s="2"/>
    </row>
    <row r="16281" spans="6:6">
      <c r="F16281" s="2"/>
    </row>
    <row r="16282" spans="6:6">
      <c r="F16282" s="2"/>
    </row>
    <row r="16283" spans="6:6">
      <c r="F16283" s="2"/>
    </row>
    <row r="16284" spans="6:6">
      <c r="F16284" s="2"/>
    </row>
    <row r="16285" spans="6:6">
      <c r="F16285" s="2"/>
    </row>
    <row r="16286" spans="6:6">
      <c r="F16286" s="2"/>
    </row>
    <row r="16287" spans="6:6">
      <c r="F16287" s="2"/>
    </row>
    <row r="16288" spans="6:6">
      <c r="F16288" s="2"/>
    </row>
    <row r="16289" spans="6:6">
      <c r="F16289" s="2"/>
    </row>
    <row r="16290" spans="6:6">
      <c r="F16290" s="2"/>
    </row>
    <row r="16291" spans="6:6">
      <c r="F16291" s="2"/>
    </row>
    <row r="16292" spans="6:6">
      <c r="F16292" s="2"/>
    </row>
    <row r="16293" spans="6:6">
      <c r="F16293" s="2"/>
    </row>
    <row r="16294" spans="6:6">
      <c r="F16294" s="2"/>
    </row>
    <row r="16295" spans="6:6">
      <c r="F16295" s="2"/>
    </row>
    <row r="16296" spans="6:6">
      <c r="F16296" s="2"/>
    </row>
    <row r="16297" spans="6:6">
      <c r="F16297" s="2"/>
    </row>
    <row r="16298" spans="6:6">
      <c r="F16298" s="2"/>
    </row>
    <row r="16299" spans="6:6">
      <c r="F16299" s="2"/>
    </row>
    <row r="16300" spans="6:6">
      <c r="F16300" s="2"/>
    </row>
    <row r="16301" spans="6:6">
      <c r="F16301" s="2"/>
    </row>
    <row r="16302" spans="6:6">
      <c r="F16302" s="2"/>
    </row>
    <row r="16303" spans="6:6">
      <c r="F16303" s="2"/>
    </row>
    <row r="16304" spans="6:6">
      <c r="F16304" s="2"/>
    </row>
    <row r="16305" spans="6:6">
      <c r="F16305" s="2"/>
    </row>
    <row r="16306" spans="6:6">
      <c r="F16306" s="2"/>
    </row>
    <row r="16307" spans="6:6">
      <c r="F16307" s="2"/>
    </row>
    <row r="16308" spans="6:6">
      <c r="F16308" s="2"/>
    </row>
    <row r="16309" spans="6:6">
      <c r="F16309" s="2"/>
    </row>
    <row r="16310" spans="6:6">
      <c r="F16310" s="2"/>
    </row>
    <row r="16311" spans="6:6">
      <c r="F16311" s="2"/>
    </row>
    <row r="16312" spans="6:6">
      <c r="F16312" s="2"/>
    </row>
    <row r="16313" spans="6:6">
      <c r="F16313" s="2"/>
    </row>
    <row r="16314" spans="6:6">
      <c r="F16314" s="2"/>
    </row>
    <row r="16315" spans="6:6">
      <c r="F16315" s="2"/>
    </row>
    <row r="16316" spans="6:6">
      <c r="F16316" s="2"/>
    </row>
    <row r="16317" spans="6:6">
      <c r="F16317" s="2"/>
    </row>
    <row r="16318" spans="6:6">
      <c r="F16318" s="2"/>
    </row>
    <row r="16319" spans="6:6">
      <c r="F16319" s="2"/>
    </row>
    <row r="16320" spans="6:6">
      <c r="F16320" s="2"/>
    </row>
    <row r="16321" spans="6:6">
      <c r="F16321" s="2"/>
    </row>
    <row r="16322" spans="6:6">
      <c r="F16322" s="2"/>
    </row>
    <row r="16323" spans="6:6">
      <c r="F16323" s="2"/>
    </row>
    <row r="16324" spans="6:6">
      <c r="F16324" s="2"/>
    </row>
    <row r="16325" spans="6:6">
      <c r="F16325" s="2"/>
    </row>
    <row r="16326" spans="6:6">
      <c r="F16326" s="2"/>
    </row>
    <row r="16327" spans="6:6">
      <c r="F16327" s="2"/>
    </row>
    <row r="16328" spans="6:6">
      <c r="F16328" s="2"/>
    </row>
    <row r="16329" spans="6:6">
      <c r="F16329" s="2"/>
    </row>
    <row r="16330" spans="6:6">
      <c r="F16330" s="2"/>
    </row>
    <row r="16331" spans="6:6">
      <c r="F16331" s="2"/>
    </row>
    <row r="16332" spans="6:6">
      <c r="F16332" s="2"/>
    </row>
    <row r="16333" spans="6:6">
      <c r="F16333" s="2"/>
    </row>
    <row r="16334" spans="6:6">
      <c r="F16334" s="2"/>
    </row>
    <row r="16335" spans="6:6">
      <c r="F16335" s="2"/>
    </row>
    <row r="16336" spans="6:6">
      <c r="F16336" s="2"/>
    </row>
    <row r="16337" spans="6:6">
      <c r="F16337" s="2"/>
    </row>
    <row r="16338" spans="6:6">
      <c r="F16338" s="2"/>
    </row>
    <row r="16339" spans="6:6">
      <c r="F16339" s="2"/>
    </row>
    <row r="16340" spans="6:6">
      <c r="F16340" s="2"/>
    </row>
    <row r="16341" spans="6:6">
      <c r="F16341" s="2"/>
    </row>
    <row r="16342" spans="6:6">
      <c r="F16342" s="2"/>
    </row>
    <row r="16343" spans="6:6">
      <c r="F16343" s="2"/>
    </row>
    <row r="16344" spans="6:6">
      <c r="F16344" s="2"/>
    </row>
    <row r="16345" spans="6:6">
      <c r="F16345" s="2"/>
    </row>
    <row r="16346" spans="6:6">
      <c r="F16346" s="2"/>
    </row>
    <row r="16347" spans="6:6">
      <c r="F16347" s="2"/>
    </row>
    <row r="16348" spans="6:6">
      <c r="F16348" s="2"/>
    </row>
    <row r="16349" spans="6:6">
      <c r="F16349" s="2"/>
    </row>
    <row r="16350" spans="6:6">
      <c r="F16350" s="2"/>
    </row>
    <row r="16351" spans="6:6">
      <c r="F16351" s="2"/>
    </row>
    <row r="16352" spans="6:6">
      <c r="F16352" s="2"/>
    </row>
    <row r="16353" spans="6:6">
      <c r="F16353" s="2"/>
    </row>
    <row r="16354" spans="6:6">
      <c r="F16354" s="2"/>
    </row>
    <row r="16355" spans="6:6">
      <c r="F16355" s="2"/>
    </row>
    <row r="16356" spans="6:6">
      <c r="F16356" s="2"/>
    </row>
    <row r="16357" spans="6:6">
      <c r="F16357" s="2"/>
    </row>
    <row r="16358" spans="6:6">
      <c r="F16358" s="2"/>
    </row>
    <row r="16359" spans="6:6">
      <c r="F16359" s="2"/>
    </row>
    <row r="16360" spans="6:6">
      <c r="F16360" s="2"/>
    </row>
    <row r="16361" spans="6:6">
      <c r="F16361" s="2"/>
    </row>
    <row r="16362" spans="6:6">
      <c r="F16362" s="2"/>
    </row>
    <row r="16363" spans="6:6">
      <c r="F16363" s="2"/>
    </row>
    <row r="16364" spans="6:6">
      <c r="F16364" s="2"/>
    </row>
    <row r="16365" spans="6:6">
      <c r="F16365" s="2"/>
    </row>
    <row r="16366" spans="6:6">
      <c r="F16366" s="2"/>
    </row>
    <row r="16367" spans="6:6">
      <c r="F16367" s="2"/>
    </row>
    <row r="16368" spans="6:6">
      <c r="F16368" s="2"/>
    </row>
    <row r="16369" spans="6:6">
      <c r="F16369" s="2"/>
    </row>
    <row r="16370" spans="6:6">
      <c r="F16370" s="2"/>
    </row>
    <row r="16371" spans="6:6">
      <c r="F16371" s="2"/>
    </row>
    <row r="16372" spans="6:6">
      <c r="F16372" s="2"/>
    </row>
    <row r="16373" spans="6:6">
      <c r="F16373" s="2"/>
    </row>
    <row r="16374" spans="6:6">
      <c r="F16374" s="2"/>
    </row>
    <row r="16375" spans="6:6">
      <c r="F16375" s="2"/>
    </row>
    <row r="16376" spans="6:6">
      <c r="F16376" s="2"/>
    </row>
    <row r="16377" spans="6:6">
      <c r="F16377" s="2"/>
    </row>
    <row r="16378" spans="6:6">
      <c r="F16378" s="2"/>
    </row>
    <row r="16379" spans="6:6">
      <c r="F16379" s="2"/>
    </row>
    <row r="16380" spans="6:6">
      <c r="F16380" s="2"/>
    </row>
    <row r="16381" spans="6:6">
      <c r="F16381" s="2"/>
    </row>
    <row r="16382" spans="6:6">
      <c r="F16382" s="2"/>
    </row>
    <row r="16383" spans="6:6">
      <c r="F16383" s="2"/>
    </row>
    <row r="16384" spans="6:6">
      <c r="F16384" s="2"/>
    </row>
    <row r="16385" spans="6:6">
      <c r="F16385" s="2"/>
    </row>
    <row r="16386" spans="6:6">
      <c r="F16386" s="2"/>
    </row>
  </sheetData>
  <mergeCells count="4">
    <mergeCell ref="D2:G2"/>
    <mergeCell ref="D3:G3"/>
    <mergeCell ref="D4:G4"/>
    <mergeCell ref="D5:G5"/>
  </mergeCells>
  <pageMargins left="0.7" right="0.7" top="0.17" bottom="0.31" header="0.3" footer="0.19"/>
  <pageSetup paperSize="9" scale="70" orientation="landscape" r:id="rId1"/>
  <headerFooter alignWithMargins="0"/>
  <legacy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2:P44"/>
  <sheetViews>
    <sheetView workbookViewId="0"/>
  </sheetViews>
  <sheetFormatPr defaultColWidth="9.21875" defaultRowHeight="14.4"/>
  <cols>
    <col min="1" max="1" width="1.21875" style="2" customWidth="1"/>
    <col min="2" max="2" width="10.77734375" style="2" customWidth="1"/>
    <col min="3" max="3" width="16.21875" style="2" customWidth="1"/>
    <col min="4" max="4" width="15.44140625" style="2" customWidth="1"/>
    <col min="5" max="6" width="13.77734375" style="2" customWidth="1"/>
    <col min="7" max="7" width="14.77734375" style="2" customWidth="1"/>
    <col min="8" max="8" width="16.21875" style="2" customWidth="1"/>
    <col min="9" max="14" width="13.77734375" style="2" customWidth="1"/>
    <col min="15" max="16384" width="9.21875" style="2"/>
  </cols>
  <sheetData>
    <row r="2" spans="2:16">
      <c r="B2" s="139" t="e">
        <f>#REF!</f>
        <v>#REF!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2:16">
      <c r="B3" s="139" t="e">
        <f>#REF!</f>
        <v>#REF!</v>
      </c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2:16">
      <c r="B4" s="139" t="e">
        <f>#REF!</f>
        <v>#REF!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2:16">
      <c r="B5" s="139" t="s">
        <v>520</v>
      </c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</row>
    <row r="6" spans="2:16">
      <c r="D6" s="12"/>
      <c r="E6" s="12"/>
      <c r="F6" s="12"/>
    </row>
    <row r="7" spans="2:16">
      <c r="D7" s="1"/>
    </row>
    <row r="8" spans="2:16" s="4" customFormat="1" ht="28.8">
      <c r="B8" s="127" t="s">
        <v>458</v>
      </c>
      <c r="C8" s="127" t="s">
        <v>4</v>
      </c>
      <c r="D8" s="350" t="s">
        <v>521</v>
      </c>
      <c r="E8" s="350"/>
      <c r="F8" s="350"/>
      <c r="G8" s="350"/>
      <c r="H8" s="144" t="s">
        <v>522</v>
      </c>
      <c r="I8" s="351" t="s">
        <v>523</v>
      </c>
      <c r="J8" s="351"/>
      <c r="K8" s="351" t="s">
        <v>524</v>
      </c>
      <c r="L8" s="351"/>
      <c r="M8" s="351"/>
      <c r="N8" s="144" t="s">
        <v>525</v>
      </c>
      <c r="O8" s="2"/>
      <c r="P8" s="2"/>
    </row>
    <row r="9" spans="2:16" ht="28.8">
      <c r="B9" s="24"/>
      <c r="C9" s="128"/>
      <c r="D9" s="143" t="s">
        <v>526</v>
      </c>
      <c r="E9" s="143" t="s">
        <v>527</v>
      </c>
      <c r="F9" s="143" t="s">
        <v>528</v>
      </c>
      <c r="G9" s="143" t="s">
        <v>79</v>
      </c>
      <c r="H9" s="143"/>
      <c r="I9" s="143" t="s">
        <v>529</v>
      </c>
      <c r="J9" s="143" t="s">
        <v>530</v>
      </c>
      <c r="K9" s="143" t="s">
        <v>529</v>
      </c>
      <c r="L9" s="143" t="s">
        <v>530</v>
      </c>
      <c r="M9" s="143" t="s">
        <v>20</v>
      </c>
      <c r="N9" s="143"/>
    </row>
    <row r="10" spans="2:16" s="43" customFormat="1">
      <c r="B10" s="66"/>
      <c r="C10" s="67"/>
      <c r="D10" s="73"/>
      <c r="E10" s="74"/>
      <c r="F10" s="74"/>
      <c r="G10" s="74"/>
      <c r="H10" s="74"/>
      <c r="I10" s="74"/>
      <c r="J10" s="74"/>
      <c r="K10" s="74"/>
      <c r="L10" s="74"/>
      <c r="M10" s="74"/>
      <c r="N10" s="74"/>
    </row>
    <row r="11" spans="2:16" s="43" customFormat="1">
      <c r="B11" s="66"/>
      <c r="C11" s="67"/>
      <c r="D11" s="68"/>
      <c r="E11" s="69"/>
      <c r="F11" s="69"/>
      <c r="G11" s="69"/>
      <c r="H11" s="69"/>
      <c r="I11" s="69"/>
      <c r="J11" s="69"/>
      <c r="K11" s="69"/>
      <c r="L11" s="69"/>
      <c r="M11" s="69"/>
      <c r="N11" s="69"/>
    </row>
    <row r="12" spans="2:16">
      <c r="B12" s="64"/>
      <c r="C12" s="62" t="s">
        <v>226</v>
      </c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</row>
    <row r="13" spans="2:16">
      <c r="B13" s="69"/>
      <c r="C13" s="70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</row>
    <row r="14" spans="2:16">
      <c r="B14" s="66" t="s">
        <v>306</v>
      </c>
      <c r="C14" s="67" t="s">
        <v>531</v>
      </c>
      <c r="D14" s="73"/>
      <c r="E14" s="77"/>
      <c r="F14" s="77"/>
      <c r="G14" s="77"/>
      <c r="H14" s="77"/>
      <c r="I14" s="77"/>
      <c r="J14" s="77"/>
      <c r="K14" s="77"/>
      <c r="L14" s="77"/>
      <c r="M14" s="77"/>
      <c r="N14" s="77"/>
    </row>
    <row r="15" spans="2:16">
      <c r="B15" s="11">
        <v>1</v>
      </c>
      <c r="C15" s="35" t="s">
        <v>501</v>
      </c>
      <c r="D15" s="54"/>
      <c r="E15" s="27"/>
      <c r="F15" s="27"/>
      <c r="G15" s="27"/>
      <c r="H15" s="27"/>
      <c r="I15" s="27"/>
      <c r="J15" s="27"/>
      <c r="K15" s="27"/>
      <c r="L15" s="27"/>
      <c r="M15" s="27"/>
      <c r="N15" s="27"/>
    </row>
    <row r="16" spans="2:16">
      <c r="B16" s="11">
        <v>2</v>
      </c>
      <c r="C16" s="35" t="s">
        <v>502</v>
      </c>
      <c r="D16" s="54"/>
      <c r="E16" s="27"/>
      <c r="F16" s="27"/>
      <c r="G16" s="27"/>
      <c r="H16" s="27"/>
      <c r="I16" s="27"/>
      <c r="J16" s="27"/>
      <c r="K16" s="27"/>
      <c r="L16" s="27"/>
      <c r="M16" s="27"/>
      <c r="N16" s="27"/>
    </row>
    <row r="17" spans="1:14">
      <c r="B17" s="11">
        <v>3</v>
      </c>
      <c r="C17" s="35" t="s">
        <v>503</v>
      </c>
      <c r="D17" s="54"/>
      <c r="E17" s="27"/>
      <c r="F17" s="27"/>
      <c r="G17" s="27"/>
      <c r="H17" s="27"/>
      <c r="I17" s="27"/>
      <c r="J17" s="27"/>
      <c r="K17" s="27"/>
      <c r="L17" s="27"/>
      <c r="M17" s="27"/>
      <c r="N17" s="27"/>
    </row>
    <row r="18" spans="1:14">
      <c r="B18" s="11">
        <v>4</v>
      </c>
      <c r="C18" s="35" t="s">
        <v>504</v>
      </c>
      <c r="D18" s="54"/>
      <c r="E18" s="27"/>
      <c r="F18" s="27"/>
      <c r="G18" s="27"/>
      <c r="H18" s="27"/>
      <c r="I18" s="27"/>
      <c r="J18" s="27"/>
      <c r="K18" s="27"/>
      <c r="L18" s="27"/>
      <c r="M18" s="27"/>
      <c r="N18" s="27"/>
    </row>
    <row r="19" spans="1:14">
      <c r="B19" s="11">
        <v>5</v>
      </c>
      <c r="C19" s="35" t="s">
        <v>532</v>
      </c>
      <c r="D19" s="54"/>
      <c r="E19" s="27"/>
      <c r="F19" s="27"/>
      <c r="G19" s="27"/>
      <c r="H19" s="27"/>
      <c r="I19" s="27"/>
      <c r="J19" s="27"/>
      <c r="K19" s="27"/>
      <c r="L19" s="27"/>
      <c r="M19" s="27"/>
      <c r="N19" s="27"/>
    </row>
    <row r="20" spans="1:14">
      <c r="B20" s="11">
        <v>6</v>
      </c>
      <c r="C20" s="35" t="s">
        <v>533</v>
      </c>
      <c r="D20" s="54"/>
      <c r="E20" s="27"/>
      <c r="F20" s="27"/>
      <c r="G20" s="27"/>
      <c r="H20" s="27"/>
      <c r="I20" s="27"/>
      <c r="J20" s="27"/>
      <c r="K20" s="27"/>
      <c r="L20" s="27"/>
      <c r="M20" s="27"/>
      <c r="N20" s="27"/>
    </row>
    <row r="21" spans="1:14">
      <c r="B21" s="11">
        <v>7</v>
      </c>
      <c r="C21" s="35" t="s">
        <v>533</v>
      </c>
      <c r="D21" s="54"/>
      <c r="E21" s="27"/>
      <c r="F21" s="27"/>
      <c r="G21" s="27"/>
      <c r="H21" s="27"/>
      <c r="I21" s="27"/>
      <c r="J21" s="27"/>
      <c r="K21" s="27"/>
      <c r="L21" s="27"/>
      <c r="M21" s="27"/>
      <c r="N21" s="27"/>
    </row>
    <row r="22" spans="1:14">
      <c r="B22" s="11">
        <v>8</v>
      </c>
      <c r="C22" s="35" t="s">
        <v>533</v>
      </c>
      <c r="D22" s="54"/>
      <c r="E22" s="27"/>
      <c r="F22" s="27"/>
      <c r="G22" s="27"/>
      <c r="H22" s="27"/>
      <c r="I22" s="27"/>
      <c r="J22" s="27"/>
      <c r="K22" s="27"/>
      <c r="L22" s="27"/>
      <c r="M22" s="27"/>
      <c r="N22" s="27"/>
    </row>
    <row r="23" spans="1:14" s="43" customFormat="1">
      <c r="B23" s="11"/>
      <c r="C23" s="42" t="s">
        <v>534</v>
      </c>
      <c r="D23" s="54">
        <f>SUM(D15:D22)</f>
        <v>0</v>
      </c>
      <c r="E23" s="27"/>
      <c r="F23" s="27"/>
      <c r="G23" s="27"/>
      <c r="H23" s="27"/>
      <c r="I23" s="27"/>
      <c r="J23" s="27"/>
      <c r="K23" s="27"/>
      <c r="L23" s="27"/>
      <c r="M23" s="27"/>
      <c r="N23" s="27"/>
    </row>
    <row r="24" spans="1:14">
      <c r="B24" s="11"/>
      <c r="C24" s="35"/>
      <c r="D24" s="54"/>
      <c r="E24" s="27"/>
      <c r="F24" s="27"/>
      <c r="G24" s="27"/>
      <c r="H24" s="27"/>
      <c r="I24" s="27"/>
      <c r="J24" s="27"/>
      <c r="K24" s="27"/>
      <c r="L24" s="27"/>
      <c r="M24" s="27"/>
      <c r="N24" s="27"/>
    </row>
    <row r="25" spans="1:14">
      <c r="B25" s="19" t="s">
        <v>288</v>
      </c>
      <c r="C25" s="36" t="s">
        <v>535</v>
      </c>
      <c r="D25" s="38"/>
      <c r="E25" s="78"/>
      <c r="F25" s="78"/>
      <c r="G25" s="78"/>
      <c r="H25" s="78"/>
      <c r="I25" s="78"/>
      <c r="J25" s="78"/>
      <c r="K25" s="78"/>
      <c r="L25" s="78"/>
      <c r="M25" s="78"/>
      <c r="N25" s="78"/>
    </row>
    <row r="26" spans="1:14">
      <c r="B26" s="11"/>
      <c r="C26" s="35"/>
      <c r="D26" s="54"/>
      <c r="E26" s="27"/>
      <c r="F26" s="27"/>
      <c r="G26" s="27"/>
      <c r="H26" s="27"/>
      <c r="I26" s="27"/>
      <c r="J26" s="27"/>
      <c r="K26" s="27"/>
      <c r="L26" s="27"/>
      <c r="M26" s="27"/>
      <c r="N26" s="27"/>
    </row>
    <row r="27" spans="1:14">
      <c r="B27" s="19"/>
      <c r="C27" s="62" t="s">
        <v>226</v>
      </c>
      <c r="D27" s="38"/>
      <c r="E27" s="33"/>
      <c r="F27" s="33"/>
      <c r="G27" s="33"/>
      <c r="H27" s="33"/>
      <c r="I27" s="33"/>
      <c r="J27" s="33"/>
      <c r="K27" s="33"/>
      <c r="L27" s="33"/>
      <c r="M27" s="33"/>
      <c r="N27" s="33"/>
    </row>
    <row r="28" spans="1:14" s="43" customFormat="1">
      <c r="A28" s="2"/>
      <c r="B28" s="11"/>
      <c r="C28" s="42"/>
      <c r="D28" s="55"/>
      <c r="E28" s="27"/>
      <c r="F28" s="27"/>
      <c r="G28" s="27"/>
      <c r="H28" s="27"/>
      <c r="I28" s="27"/>
      <c r="J28" s="27"/>
      <c r="K28" s="27"/>
      <c r="L28" s="27"/>
      <c r="M28" s="27"/>
      <c r="N28" s="27"/>
    </row>
    <row r="29" spans="1:14">
      <c r="B29" s="64"/>
      <c r="C29" s="62" t="s">
        <v>284</v>
      </c>
      <c r="D29" s="75"/>
      <c r="E29" s="75"/>
      <c r="F29" s="75"/>
      <c r="G29" s="75"/>
      <c r="H29" s="75"/>
      <c r="I29" s="75"/>
      <c r="J29" s="75"/>
      <c r="K29" s="75"/>
      <c r="L29" s="75"/>
      <c r="M29" s="75"/>
      <c r="N29" s="75"/>
    </row>
    <row r="30" spans="1:14">
      <c r="B30" s="69"/>
      <c r="C30" s="70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</row>
    <row r="31" spans="1:14">
      <c r="B31" s="66" t="s">
        <v>306</v>
      </c>
      <c r="C31" s="67" t="s">
        <v>531</v>
      </c>
      <c r="D31" s="73"/>
      <c r="E31" s="77"/>
      <c r="F31" s="77"/>
      <c r="G31" s="77"/>
      <c r="H31" s="77"/>
      <c r="I31" s="77"/>
      <c r="J31" s="77"/>
      <c r="K31" s="77"/>
      <c r="L31" s="77"/>
      <c r="M31" s="77"/>
      <c r="N31" s="77"/>
    </row>
    <row r="32" spans="1:14">
      <c r="B32" s="11">
        <v>1</v>
      </c>
      <c r="C32" s="35" t="s">
        <v>501</v>
      </c>
      <c r="D32" s="54"/>
      <c r="E32" s="27"/>
      <c r="F32" s="27"/>
      <c r="G32" s="27"/>
      <c r="H32" s="27"/>
      <c r="I32" s="27"/>
      <c r="J32" s="27"/>
      <c r="K32" s="27"/>
      <c r="L32" s="27"/>
      <c r="M32" s="27"/>
      <c r="N32" s="27"/>
    </row>
    <row r="33" spans="2:14">
      <c r="B33" s="11">
        <v>2</v>
      </c>
      <c r="C33" s="35" t="s">
        <v>502</v>
      </c>
      <c r="D33" s="54"/>
      <c r="E33" s="27"/>
      <c r="F33" s="27"/>
      <c r="G33" s="27"/>
      <c r="H33" s="27"/>
      <c r="I33" s="27"/>
      <c r="J33" s="27"/>
      <c r="K33" s="27"/>
      <c r="L33" s="27"/>
      <c r="M33" s="27"/>
      <c r="N33" s="27"/>
    </row>
    <row r="34" spans="2:14">
      <c r="B34" s="11">
        <v>3</v>
      </c>
      <c r="C34" s="35" t="s">
        <v>503</v>
      </c>
      <c r="D34" s="54"/>
      <c r="E34" s="27"/>
      <c r="F34" s="27"/>
      <c r="G34" s="27"/>
      <c r="H34" s="27"/>
      <c r="I34" s="27"/>
      <c r="J34" s="27"/>
      <c r="K34" s="27"/>
      <c r="L34" s="27"/>
      <c r="M34" s="27"/>
      <c r="N34" s="27"/>
    </row>
    <row r="35" spans="2:14">
      <c r="B35" s="11">
        <v>4</v>
      </c>
      <c r="C35" s="35" t="s">
        <v>504</v>
      </c>
      <c r="D35" s="54"/>
      <c r="E35" s="27"/>
      <c r="F35" s="27"/>
      <c r="G35" s="27"/>
      <c r="H35" s="27"/>
      <c r="I35" s="27"/>
      <c r="J35" s="27"/>
      <c r="K35" s="27"/>
      <c r="L35" s="27"/>
      <c r="M35" s="27"/>
      <c r="N35" s="27"/>
    </row>
    <row r="36" spans="2:14">
      <c r="B36" s="11">
        <v>5</v>
      </c>
      <c r="C36" s="35" t="s">
        <v>532</v>
      </c>
      <c r="D36" s="54"/>
      <c r="E36" s="27"/>
      <c r="F36" s="27"/>
      <c r="G36" s="27"/>
      <c r="H36" s="27"/>
      <c r="I36" s="27"/>
      <c r="J36" s="27"/>
      <c r="K36" s="27"/>
      <c r="L36" s="27"/>
      <c r="M36" s="27"/>
      <c r="N36" s="27"/>
    </row>
    <row r="37" spans="2:14">
      <c r="B37" s="11">
        <v>6</v>
      </c>
      <c r="C37" s="35" t="s">
        <v>533</v>
      </c>
      <c r="D37" s="54"/>
      <c r="E37" s="27"/>
      <c r="F37" s="27"/>
      <c r="G37" s="27"/>
      <c r="H37" s="27"/>
      <c r="I37" s="27"/>
      <c r="J37" s="27"/>
      <c r="K37" s="27"/>
      <c r="L37" s="27"/>
      <c r="M37" s="27"/>
      <c r="N37" s="27"/>
    </row>
    <row r="38" spans="2:14">
      <c r="B38" s="11">
        <v>7</v>
      </c>
      <c r="C38" s="35" t="s">
        <v>533</v>
      </c>
      <c r="D38" s="54"/>
      <c r="E38" s="27"/>
      <c r="F38" s="27"/>
      <c r="G38" s="27"/>
      <c r="H38" s="27"/>
      <c r="I38" s="27"/>
      <c r="J38" s="27"/>
      <c r="K38" s="27"/>
      <c r="L38" s="27"/>
      <c r="M38" s="27"/>
      <c r="N38" s="27"/>
    </row>
    <row r="39" spans="2:14">
      <c r="B39" s="11">
        <v>8</v>
      </c>
      <c r="C39" s="35" t="s">
        <v>533</v>
      </c>
      <c r="D39" s="54"/>
      <c r="E39" s="27"/>
      <c r="F39" s="27"/>
      <c r="G39" s="27"/>
      <c r="H39" s="27"/>
      <c r="I39" s="27"/>
      <c r="J39" s="27"/>
      <c r="K39" s="27"/>
      <c r="L39" s="27"/>
      <c r="M39" s="27"/>
      <c r="N39" s="27"/>
    </row>
    <row r="40" spans="2:14" s="43" customFormat="1">
      <c r="B40" s="11"/>
      <c r="C40" s="42" t="s">
        <v>534</v>
      </c>
      <c r="D40" s="54">
        <f>SUM(D32:D39)</f>
        <v>0</v>
      </c>
      <c r="E40" s="27"/>
      <c r="F40" s="27"/>
      <c r="G40" s="27"/>
      <c r="H40" s="27"/>
      <c r="I40" s="27"/>
      <c r="J40" s="27"/>
      <c r="K40" s="27"/>
      <c r="L40" s="27"/>
      <c r="M40" s="27"/>
      <c r="N40" s="27"/>
    </row>
    <row r="41" spans="2:14">
      <c r="B41" s="11"/>
      <c r="C41" s="35"/>
      <c r="D41" s="54"/>
      <c r="E41" s="27"/>
      <c r="F41" s="27"/>
      <c r="G41" s="27"/>
      <c r="H41" s="27"/>
      <c r="I41" s="27"/>
      <c r="J41" s="27"/>
      <c r="K41" s="27"/>
      <c r="L41" s="27"/>
      <c r="M41" s="27"/>
      <c r="N41" s="27"/>
    </row>
    <row r="42" spans="2:14">
      <c r="B42" s="19" t="s">
        <v>288</v>
      </c>
      <c r="C42" s="36" t="s">
        <v>535</v>
      </c>
      <c r="D42" s="38"/>
      <c r="E42" s="78"/>
      <c r="F42" s="78"/>
      <c r="G42" s="78"/>
      <c r="H42" s="78"/>
      <c r="I42" s="78"/>
      <c r="J42" s="78"/>
      <c r="K42" s="78"/>
      <c r="L42" s="78"/>
      <c r="M42" s="78"/>
      <c r="N42" s="78"/>
    </row>
    <row r="43" spans="2:14">
      <c r="B43" s="11"/>
      <c r="C43" s="35"/>
      <c r="D43" s="54"/>
      <c r="E43" s="27"/>
      <c r="F43" s="27"/>
      <c r="G43" s="27"/>
      <c r="H43" s="27"/>
      <c r="I43" s="27"/>
      <c r="J43" s="27"/>
      <c r="K43" s="27"/>
      <c r="L43" s="27"/>
      <c r="M43" s="27"/>
      <c r="N43" s="27"/>
    </row>
    <row r="44" spans="2:14">
      <c r="B44" s="19"/>
      <c r="C44" s="62" t="s">
        <v>284</v>
      </c>
      <c r="D44" s="38"/>
      <c r="E44" s="33"/>
      <c r="F44" s="33"/>
      <c r="G44" s="33"/>
      <c r="H44" s="33"/>
      <c r="I44" s="33"/>
      <c r="J44" s="33"/>
      <c r="K44" s="33"/>
      <c r="L44" s="33"/>
      <c r="M44" s="33"/>
      <c r="N44" s="33"/>
    </row>
  </sheetData>
  <pageMargins left="0.2" right="0.2" top="0.26" bottom="0.16" header="0.21" footer="0.16"/>
  <pageSetup paperSize="9" scale="77" orientation="landscape"/>
  <headerFooter alignWithMargins="0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B2:U38"/>
  <sheetViews>
    <sheetView workbookViewId="0"/>
  </sheetViews>
  <sheetFormatPr defaultColWidth="9.21875" defaultRowHeight="14.4"/>
  <cols>
    <col min="1" max="1" width="9.21875" style="2"/>
    <col min="2" max="2" width="7.21875" style="2" customWidth="1"/>
    <col min="3" max="3" width="20.44140625" style="2" customWidth="1"/>
    <col min="4" max="5" width="13.77734375" style="2" customWidth="1"/>
    <col min="6" max="6" width="14.77734375" style="2" customWidth="1"/>
    <col min="7" max="7" width="13.77734375" style="2" customWidth="1"/>
    <col min="8" max="8" width="11.44140625" style="2" customWidth="1"/>
    <col min="9" max="9" width="10" style="2" customWidth="1"/>
    <col min="10" max="10" width="11.77734375" style="2" customWidth="1"/>
    <col min="11" max="11" width="10.77734375" style="2" customWidth="1"/>
    <col min="12" max="12" width="11.77734375" style="2" customWidth="1"/>
    <col min="13" max="13" width="10.77734375" style="2" customWidth="1"/>
    <col min="14" max="14" width="11.77734375" style="2" customWidth="1"/>
    <col min="15" max="15" width="11.44140625" style="2" customWidth="1"/>
    <col min="16" max="16" width="11.21875" style="2" customWidth="1"/>
    <col min="17" max="17" width="11.44140625" style="2" customWidth="1"/>
    <col min="18" max="18" width="11.21875" style="2" customWidth="1"/>
    <col min="19" max="19" width="12" style="2" customWidth="1"/>
    <col min="20" max="21" width="11.44140625" style="2" customWidth="1"/>
    <col min="22" max="16384" width="9.21875" style="2"/>
  </cols>
  <sheetData>
    <row r="2" spans="2:21">
      <c r="B2" s="139" t="e">
        <f>#REF!</f>
        <v>#REF!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2:21">
      <c r="B3" s="139" t="e">
        <f>#REF!</f>
        <v>#REF!</v>
      </c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2:21">
      <c r="B4" s="139" t="e">
        <f>#REF!</f>
        <v>#REF!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2:21">
      <c r="B5" s="139" t="s">
        <v>536</v>
      </c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</row>
    <row r="7" spans="2:21">
      <c r="B7" s="84" t="s">
        <v>226</v>
      </c>
      <c r="C7" s="1"/>
    </row>
    <row r="8" spans="2:21" ht="72">
      <c r="B8" s="127"/>
      <c r="C8" s="146" t="s">
        <v>333</v>
      </c>
      <c r="D8" s="147" t="s">
        <v>537</v>
      </c>
      <c r="E8" s="147" t="s">
        <v>538</v>
      </c>
      <c r="F8" s="147" t="s">
        <v>539</v>
      </c>
      <c r="G8" s="147" t="s">
        <v>540</v>
      </c>
      <c r="H8" s="147" t="s">
        <v>541</v>
      </c>
      <c r="I8" s="147" t="s">
        <v>542</v>
      </c>
      <c r="J8" s="147" t="s">
        <v>543</v>
      </c>
      <c r="K8" s="144" t="s">
        <v>544</v>
      </c>
      <c r="L8" s="144" t="s">
        <v>545</v>
      </c>
      <c r="M8" s="144" t="s">
        <v>546</v>
      </c>
      <c r="N8" s="144" t="s">
        <v>547</v>
      </c>
      <c r="O8" s="144" t="s">
        <v>548</v>
      </c>
      <c r="P8" s="144" t="s">
        <v>549</v>
      </c>
      <c r="Q8" s="144" t="s">
        <v>550</v>
      </c>
      <c r="R8" s="144" t="s">
        <v>551</v>
      </c>
      <c r="S8" s="144" t="s">
        <v>552</v>
      </c>
      <c r="T8" s="144" t="s">
        <v>553</v>
      </c>
      <c r="U8" s="144" t="s">
        <v>554</v>
      </c>
    </row>
    <row r="9" spans="2:21">
      <c r="B9" s="30" t="s">
        <v>306</v>
      </c>
      <c r="C9" s="129" t="s">
        <v>555</v>
      </c>
      <c r="D9" s="129"/>
      <c r="E9" s="129"/>
      <c r="F9" s="129"/>
      <c r="G9" s="129"/>
      <c r="H9" s="129"/>
      <c r="I9" s="129"/>
      <c r="J9" s="129"/>
      <c r="K9" s="129"/>
      <c r="L9" s="129"/>
      <c r="M9" s="129"/>
      <c r="N9" s="129"/>
      <c r="O9" s="129"/>
      <c r="P9" s="129"/>
      <c r="Q9" s="129"/>
      <c r="R9" s="129"/>
      <c r="S9" s="129"/>
      <c r="T9" s="129"/>
      <c r="U9" s="129"/>
    </row>
    <row r="10" spans="2:21">
      <c r="B10" s="6"/>
      <c r="C10" s="5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</row>
    <row r="11" spans="2:21">
      <c r="B11" s="6"/>
      <c r="C11" s="6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</row>
    <row r="12" spans="2:21">
      <c r="B12" s="6"/>
      <c r="C12" s="6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</row>
    <row r="13" spans="2:21">
      <c r="B13" s="6"/>
      <c r="C13" s="6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</row>
    <row r="14" spans="2:21">
      <c r="B14" s="6"/>
      <c r="C14" s="6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2:21">
      <c r="B15" s="6"/>
      <c r="C15" s="6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</row>
    <row r="16" spans="2:21">
      <c r="B16" s="30" t="s">
        <v>288</v>
      </c>
      <c r="C16" s="129" t="s">
        <v>556</v>
      </c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129"/>
      <c r="U16" s="129"/>
    </row>
    <row r="17" spans="2:21">
      <c r="B17" s="6"/>
      <c r="C17" s="6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</row>
    <row r="18" spans="2:21">
      <c r="B18" s="6"/>
      <c r="C18" s="6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</row>
    <row r="19" spans="2:21">
      <c r="B19" s="6"/>
      <c r="C19" s="6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</row>
    <row r="20" spans="2:21">
      <c r="B20" s="6"/>
      <c r="C20" s="6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</row>
    <row r="21" spans="2:21">
      <c r="B21" s="20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</row>
    <row r="24" spans="2:21">
      <c r="B24" s="84" t="s">
        <v>284</v>
      </c>
      <c r="C24" s="1"/>
    </row>
    <row r="25" spans="2:21" ht="72">
      <c r="B25" s="127"/>
      <c r="C25" s="146" t="s">
        <v>333</v>
      </c>
      <c r="D25" s="147" t="s">
        <v>537</v>
      </c>
      <c r="E25" s="147" t="s">
        <v>538</v>
      </c>
      <c r="F25" s="147" t="s">
        <v>539</v>
      </c>
      <c r="G25" s="147" t="s">
        <v>540</v>
      </c>
      <c r="H25" s="147" t="s">
        <v>541</v>
      </c>
      <c r="I25" s="147" t="s">
        <v>542</v>
      </c>
      <c r="J25" s="147" t="s">
        <v>543</v>
      </c>
      <c r="K25" s="144" t="s">
        <v>544</v>
      </c>
      <c r="L25" s="144" t="s">
        <v>545</v>
      </c>
      <c r="M25" s="144" t="s">
        <v>546</v>
      </c>
      <c r="N25" s="144" t="s">
        <v>547</v>
      </c>
      <c r="O25" s="144" t="s">
        <v>548</v>
      </c>
      <c r="P25" s="144" t="s">
        <v>549</v>
      </c>
      <c r="Q25" s="144" t="s">
        <v>550</v>
      </c>
      <c r="R25" s="144" t="s">
        <v>551</v>
      </c>
      <c r="S25" s="144" t="s">
        <v>552</v>
      </c>
      <c r="T25" s="144" t="s">
        <v>553</v>
      </c>
      <c r="U25" s="144" t="s">
        <v>554</v>
      </c>
    </row>
    <row r="26" spans="2:21">
      <c r="B26" s="30" t="s">
        <v>306</v>
      </c>
      <c r="C26" s="129" t="s">
        <v>555</v>
      </c>
      <c r="D26" s="129"/>
      <c r="E26" s="129"/>
      <c r="F26" s="129"/>
      <c r="G26" s="129"/>
      <c r="H26" s="129"/>
      <c r="I26" s="129"/>
      <c r="J26" s="129"/>
      <c r="K26" s="129"/>
      <c r="L26" s="129"/>
      <c r="M26" s="129"/>
      <c r="N26" s="129"/>
      <c r="O26" s="129"/>
      <c r="P26" s="129"/>
      <c r="Q26" s="129"/>
      <c r="R26" s="129"/>
      <c r="S26" s="129"/>
      <c r="T26" s="129"/>
      <c r="U26" s="129"/>
    </row>
    <row r="27" spans="2:21">
      <c r="B27" s="6"/>
      <c r="C27" s="5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</row>
    <row r="28" spans="2:21">
      <c r="B28" s="6"/>
      <c r="C28" s="6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</row>
    <row r="29" spans="2:21">
      <c r="B29" s="6"/>
      <c r="C29" s="6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</row>
    <row r="30" spans="2:21">
      <c r="B30" s="6"/>
      <c r="C30" s="6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</row>
    <row r="31" spans="2:21">
      <c r="B31" s="6"/>
      <c r="C31" s="6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</row>
    <row r="32" spans="2:21">
      <c r="B32" s="6"/>
      <c r="C32" s="6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</row>
    <row r="33" spans="2:21">
      <c r="B33" s="30" t="s">
        <v>288</v>
      </c>
      <c r="C33" s="129" t="s">
        <v>556</v>
      </c>
      <c r="D33" s="129"/>
      <c r="E33" s="129"/>
      <c r="F33" s="129"/>
      <c r="G33" s="129"/>
      <c r="H33" s="129"/>
      <c r="I33" s="129"/>
      <c r="J33" s="129"/>
      <c r="K33" s="129"/>
      <c r="L33" s="129"/>
      <c r="M33" s="129"/>
      <c r="N33" s="129"/>
      <c r="O33" s="129"/>
      <c r="P33" s="129"/>
      <c r="Q33" s="129"/>
      <c r="R33" s="129"/>
      <c r="S33" s="129"/>
      <c r="T33" s="129"/>
      <c r="U33" s="129"/>
    </row>
    <row r="34" spans="2:21">
      <c r="B34" s="6"/>
      <c r="C34" s="6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</row>
    <row r="35" spans="2:21">
      <c r="B35" s="6"/>
      <c r="C35" s="6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</row>
    <row r="36" spans="2:21">
      <c r="B36" s="6"/>
      <c r="C36" s="6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</row>
    <row r="37" spans="2:21">
      <c r="B37" s="6"/>
      <c r="C37" s="6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</row>
    <row r="38" spans="2:21">
      <c r="B38" s="20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</row>
  </sheetData>
  <pageMargins left="0.7" right="0.2" top="0.75" bottom="0.75" header="0.3" footer="0.3"/>
  <pageSetup paperSize="9" scale="54" orientation="landscape"/>
  <headerFooter alignWithMargins="0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B2:G74"/>
  <sheetViews>
    <sheetView workbookViewId="0"/>
  </sheetViews>
  <sheetFormatPr defaultColWidth="9.21875" defaultRowHeight="14.4"/>
  <cols>
    <col min="1" max="1" width="9.21875" style="2"/>
    <col min="2" max="2" width="10.44140625" style="2" customWidth="1"/>
    <col min="3" max="3" width="17.77734375" style="2" customWidth="1"/>
    <col min="4" max="4" width="15.44140625" style="2" customWidth="1"/>
    <col min="5" max="5" width="13.77734375" style="2" customWidth="1"/>
    <col min="6" max="6" width="14.77734375" style="2" customWidth="1"/>
    <col min="7" max="7" width="13.77734375" style="2" customWidth="1"/>
    <col min="8" max="16384" width="9.21875" style="2"/>
  </cols>
  <sheetData>
    <row r="2" spans="2:7">
      <c r="B2" s="139" t="e">
        <f>#REF!</f>
        <v>#REF!</v>
      </c>
      <c r="C2" s="12"/>
      <c r="D2" s="12"/>
      <c r="E2" s="12"/>
      <c r="F2" s="12"/>
      <c r="G2" s="12"/>
    </row>
    <row r="3" spans="2:7">
      <c r="B3" s="139" t="e">
        <f>#REF!</f>
        <v>#REF!</v>
      </c>
      <c r="C3" s="12"/>
      <c r="D3" s="12"/>
      <c r="E3" s="12"/>
      <c r="F3" s="12"/>
      <c r="G3" s="12"/>
    </row>
    <row r="4" spans="2:7">
      <c r="B4" s="139" t="e">
        <f>#REF!</f>
        <v>#REF!</v>
      </c>
      <c r="C4" s="12"/>
      <c r="D4" s="12"/>
      <c r="E4" s="12"/>
      <c r="F4" s="12"/>
      <c r="G4" s="12"/>
    </row>
    <row r="5" spans="2:7">
      <c r="B5" s="139" t="s">
        <v>557</v>
      </c>
      <c r="C5" s="12"/>
      <c r="D5" s="12"/>
      <c r="E5" s="12"/>
      <c r="F5" s="12"/>
      <c r="G5" s="12"/>
    </row>
    <row r="8" spans="2:7">
      <c r="B8" s="84" t="s">
        <v>226</v>
      </c>
      <c r="C8" s="1"/>
    </row>
    <row r="9" spans="2:7" ht="57.6">
      <c r="B9" s="127" t="s">
        <v>4</v>
      </c>
      <c r="C9" s="146" t="s">
        <v>333</v>
      </c>
      <c r="D9" s="147" t="s">
        <v>537</v>
      </c>
      <c r="E9" s="147" t="s">
        <v>538</v>
      </c>
      <c r="F9" s="147" t="s">
        <v>539</v>
      </c>
      <c r="G9" s="147" t="s">
        <v>540</v>
      </c>
    </row>
    <row r="10" spans="2:7">
      <c r="B10" s="30" t="s">
        <v>306</v>
      </c>
      <c r="C10" s="154" t="s">
        <v>436</v>
      </c>
      <c r="D10" s="129"/>
      <c r="E10" s="129"/>
      <c r="F10" s="129"/>
      <c r="G10" s="129"/>
    </row>
    <row r="11" spans="2:7">
      <c r="B11" s="6"/>
      <c r="C11" s="5"/>
      <c r="D11" s="3"/>
      <c r="E11" s="3"/>
      <c r="F11" s="3"/>
      <c r="G11" s="3"/>
    </row>
    <row r="12" spans="2:7">
      <c r="B12" s="6"/>
      <c r="C12" s="6" t="s">
        <v>501</v>
      </c>
      <c r="D12" s="3"/>
      <c r="E12" s="3"/>
      <c r="F12" s="3"/>
      <c r="G12" s="3"/>
    </row>
    <row r="13" spans="2:7">
      <c r="B13" s="6"/>
      <c r="C13" s="6" t="s">
        <v>558</v>
      </c>
      <c r="D13" s="3"/>
      <c r="E13" s="3"/>
      <c r="F13" s="3"/>
      <c r="G13" s="3"/>
    </row>
    <row r="14" spans="2:7">
      <c r="B14" s="6"/>
      <c r="C14" s="6" t="s">
        <v>559</v>
      </c>
      <c r="D14" s="3"/>
      <c r="E14" s="3"/>
      <c r="F14" s="3"/>
      <c r="G14" s="3"/>
    </row>
    <row r="15" spans="2:7">
      <c r="B15" s="6"/>
      <c r="C15" s="6" t="s">
        <v>560</v>
      </c>
      <c r="D15" s="3"/>
      <c r="E15" s="3"/>
      <c r="F15" s="3"/>
      <c r="G15" s="3"/>
    </row>
    <row r="16" spans="2:7">
      <c r="B16" s="6"/>
      <c r="C16" s="6" t="s">
        <v>502</v>
      </c>
      <c r="D16" s="3"/>
      <c r="E16" s="3"/>
      <c r="F16" s="3"/>
      <c r="G16" s="3"/>
    </row>
    <row r="17" spans="2:7">
      <c r="B17" s="6"/>
      <c r="C17" s="6" t="s">
        <v>558</v>
      </c>
      <c r="D17" s="3"/>
      <c r="E17" s="3"/>
      <c r="F17" s="3"/>
      <c r="G17" s="3"/>
    </row>
    <row r="18" spans="2:7">
      <c r="B18" s="6"/>
      <c r="C18" s="6" t="s">
        <v>559</v>
      </c>
      <c r="D18" s="3"/>
      <c r="E18" s="3"/>
      <c r="F18" s="3"/>
      <c r="G18" s="3"/>
    </row>
    <row r="19" spans="2:7">
      <c r="B19" s="6"/>
      <c r="C19" s="6" t="s">
        <v>560</v>
      </c>
      <c r="D19" s="3"/>
      <c r="E19" s="3"/>
      <c r="F19" s="3"/>
      <c r="G19" s="3"/>
    </row>
    <row r="20" spans="2:7">
      <c r="B20" s="6"/>
      <c r="C20" s="6" t="s">
        <v>503</v>
      </c>
      <c r="D20" s="3"/>
      <c r="E20" s="3"/>
      <c r="F20" s="3"/>
      <c r="G20" s="3"/>
    </row>
    <row r="21" spans="2:7">
      <c r="B21" s="6"/>
      <c r="C21" s="6" t="s">
        <v>558</v>
      </c>
      <c r="D21" s="3"/>
      <c r="E21" s="3"/>
      <c r="F21" s="3"/>
      <c r="G21" s="3"/>
    </row>
    <row r="22" spans="2:7">
      <c r="B22" s="6"/>
      <c r="C22" s="6" t="s">
        <v>559</v>
      </c>
      <c r="D22" s="3"/>
      <c r="E22" s="3"/>
      <c r="F22" s="3"/>
      <c r="G22" s="3"/>
    </row>
    <row r="23" spans="2:7">
      <c r="B23" s="6"/>
      <c r="C23" s="6" t="s">
        <v>560</v>
      </c>
      <c r="D23" s="3"/>
      <c r="E23" s="3"/>
      <c r="F23" s="3"/>
      <c r="G23" s="3"/>
    </row>
    <row r="24" spans="2:7">
      <c r="B24" s="6"/>
      <c r="C24" s="6" t="s">
        <v>504</v>
      </c>
      <c r="D24" s="3"/>
      <c r="E24" s="3"/>
      <c r="F24" s="3"/>
      <c r="G24" s="3"/>
    </row>
    <row r="25" spans="2:7">
      <c r="B25" s="6"/>
      <c r="C25" s="6" t="s">
        <v>558</v>
      </c>
      <c r="D25" s="3"/>
      <c r="E25" s="3"/>
      <c r="F25" s="3"/>
      <c r="G25" s="3"/>
    </row>
    <row r="26" spans="2:7">
      <c r="B26" s="6"/>
      <c r="C26" s="6" t="s">
        <v>559</v>
      </c>
      <c r="D26" s="3"/>
      <c r="E26" s="3"/>
      <c r="F26" s="3"/>
      <c r="G26" s="3"/>
    </row>
    <row r="27" spans="2:7">
      <c r="B27" s="6"/>
      <c r="C27" s="6" t="s">
        <v>560</v>
      </c>
      <c r="D27" s="3"/>
      <c r="E27" s="3"/>
      <c r="F27" s="3"/>
      <c r="G27" s="3"/>
    </row>
    <row r="28" spans="2:7">
      <c r="B28" s="6"/>
      <c r="C28" s="6" t="s">
        <v>532</v>
      </c>
      <c r="D28" s="3"/>
      <c r="E28" s="3"/>
      <c r="F28" s="3"/>
      <c r="G28" s="3"/>
    </row>
    <row r="29" spans="2:7">
      <c r="B29" s="6"/>
      <c r="C29" s="6" t="s">
        <v>558</v>
      </c>
      <c r="D29" s="3"/>
      <c r="E29" s="3"/>
      <c r="F29" s="3"/>
      <c r="G29" s="3"/>
    </row>
    <row r="30" spans="2:7">
      <c r="B30" s="6"/>
      <c r="C30" s="6" t="s">
        <v>559</v>
      </c>
      <c r="D30" s="3"/>
      <c r="E30" s="3"/>
      <c r="F30" s="3"/>
      <c r="G30" s="3"/>
    </row>
    <row r="31" spans="2:7">
      <c r="B31" s="6"/>
      <c r="C31" s="6" t="s">
        <v>560</v>
      </c>
      <c r="D31" s="3"/>
      <c r="E31" s="3"/>
      <c r="F31" s="3"/>
      <c r="G31" s="3"/>
    </row>
    <row r="32" spans="2:7">
      <c r="B32" s="6"/>
      <c r="C32" s="6"/>
      <c r="D32" s="3"/>
      <c r="E32" s="3"/>
      <c r="F32" s="3"/>
      <c r="G32" s="3"/>
    </row>
    <row r="33" spans="2:7">
      <c r="B33" s="6"/>
      <c r="C33" s="6"/>
      <c r="D33" s="3"/>
      <c r="E33" s="3"/>
      <c r="F33" s="3"/>
      <c r="G33" s="3"/>
    </row>
    <row r="34" spans="2:7">
      <c r="B34" s="79" t="s">
        <v>288</v>
      </c>
      <c r="C34" s="80" t="s">
        <v>437</v>
      </c>
      <c r="D34" s="22"/>
      <c r="E34" s="22"/>
      <c r="F34" s="22"/>
      <c r="G34" s="22"/>
    </row>
    <row r="35" spans="2:7">
      <c r="B35" s="6"/>
      <c r="C35" s="81" t="s">
        <v>558</v>
      </c>
      <c r="D35" s="3"/>
      <c r="E35" s="3"/>
      <c r="F35" s="3"/>
      <c r="G35" s="3"/>
    </row>
    <row r="36" spans="2:7">
      <c r="B36" s="6"/>
      <c r="C36" s="81" t="s">
        <v>559</v>
      </c>
      <c r="D36" s="3"/>
      <c r="E36" s="3"/>
      <c r="F36" s="3"/>
      <c r="G36" s="3"/>
    </row>
    <row r="37" spans="2:7">
      <c r="B37" s="6"/>
      <c r="C37" s="6" t="s">
        <v>560</v>
      </c>
      <c r="D37" s="3"/>
      <c r="E37" s="3"/>
      <c r="F37" s="3"/>
      <c r="G37" s="3"/>
    </row>
    <row r="38" spans="2:7">
      <c r="B38" s="20"/>
      <c r="C38" s="34" t="s">
        <v>79</v>
      </c>
      <c r="D38" s="34"/>
      <c r="E38" s="34">
        <f>E10+E34</f>
        <v>0</v>
      </c>
      <c r="F38" s="34"/>
      <c r="G38" s="34"/>
    </row>
    <row r="44" spans="2:7">
      <c r="B44" s="84" t="s">
        <v>284</v>
      </c>
      <c r="C44" s="1"/>
    </row>
    <row r="45" spans="2:7" ht="57.6">
      <c r="B45" s="127" t="s">
        <v>4</v>
      </c>
      <c r="C45" s="146" t="s">
        <v>333</v>
      </c>
      <c r="D45" s="147" t="s">
        <v>537</v>
      </c>
      <c r="E45" s="147" t="s">
        <v>538</v>
      </c>
      <c r="F45" s="147" t="s">
        <v>539</v>
      </c>
      <c r="G45" s="147" t="s">
        <v>540</v>
      </c>
    </row>
    <row r="46" spans="2:7">
      <c r="B46" s="30" t="s">
        <v>306</v>
      </c>
      <c r="C46" s="154" t="s">
        <v>436</v>
      </c>
      <c r="D46" s="129"/>
      <c r="E46" s="129"/>
      <c r="F46" s="129"/>
      <c r="G46" s="129"/>
    </row>
    <row r="47" spans="2:7">
      <c r="B47" s="6"/>
      <c r="C47" s="5"/>
      <c r="D47" s="3"/>
      <c r="E47" s="3"/>
      <c r="F47" s="3"/>
      <c r="G47" s="3"/>
    </row>
    <row r="48" spans="2:7">
      <c r="B48" s="6"/>
      <c r="C48" s="6" t="s">
        <v>501</v>
      </c>
      <c r="D48" s="3"/>
      <c r="E48" s="3"/>
      <c r="F48" s="3"/>
      <c r="G48" s="3"/>
    </row>
    <row r="49" spans="2:7">
      <c r="B49" s="6"/>
      <c r="C49" s="6" t="s">
        <v>558</v>
      </c>
      <c r="D49" s="3"/>
      <c r="E49" s="3"/>
      <c r="F49" s="3"/>
      <c r="G49" s="3"/>
    </row>
    <row r="50" spans="2:7">
      <c r="B50" s="6"/>
      <c r="C50" s="6" t="s">
        <v>559</v>
      </c>
      <c r="D50" s="3"/>
      <c r="E50" s="3"/>
      <c r="F50" s="3"/>
      <c r="G50" s="3"/>
    </row>
    <row r="51" spans="2:7">
      <c r="B51" s="6"/>
      <c r="C51" s="6" t="s">
        <v>560</v>
      </c>
      <c r="D51" s="3"/>
      <c r="E51" s="3"/>
      <c r="F51" s="3"/>
      <c r="G51" s="3"/>
    </row>
    <row r="52" spans="2:7">
      <c r="B52" s="6"/>
      <c r="C52" s="6" t="s">
        <v>502</v>
      </c>
      <c r="D52" s="3"/>
      <c r="E52" s="3"/>
      <c r="F52" s="3"/>
      <c r="G52" s="3"/>
    </row>
    <row r="53" spans="2:7">
      <c r="B53" s="6"/>
      <c r="C53" s="6" t="s">
        <v>558</v>
      </c>
      <c r="D53" s="3"/>
      <c r="E53" s="3"/>
      <c r="F53" s="3"/>
      <c r="G53" s="3"/>
    </row>
    <row r="54" spans="2:7">
      <c r="B54" s="6"/>
      <c r="C54" s="6" t="s">
        <v>559</v>
      </c>
      <c r="D54" s="3"/>
      <c r="E54" s="3"/>
      <c r="F54" s="3"/>
      <c r="G54" s="3"/>
    </row>
    <row r="55" spans="2:7">
      <c r="B55" s="6"/>
      <c r="C55" s="6" t="s">
        <v>560</v>
      </c>
      <c r="D55" s="3"/>
      <c r="E55" s="3"/>
      <c r="F55" s="3"/>
      <c r="G55" s="3"/>
    </row>
    <row r="56" spans="2:7">
      <c r="B56" s="6"/>
      <c r="C56" s="6" t="s">
        <v>503</v>
      </c>
      <c r="D56" s="3"/>
      <c r="E56" s="3"/>
      <c r="F56" s="3"/>
      <c r="G56" s="3"/>
    </row>
    <row r="57" spans="2:7">
      <c r="B57" s="6"/>
      <c r="C57" s="6" t="s">
        <v>558</v>
      </c>
      <c r="D57" s="3"/>
      <c r="E57" s="3"/>
      <c r="F57" s="3"/>
      <c r="G57" s="3"/>
    </row>
    <row r="58" spans="2:7">
      <c r="B58" s="6"/>
      <c r="C58" s="6" t="s">
        <v>559</v>
      </c>
      <c r="D58" s="3"/>
      <c r="E58" s="3"/>
      <c r="F58" s="3"/>
      <c r="G58" s="3"/>
    </row>
    <row r="59" spans="2:7">
      <c r="B59" s="6"/>
      <c r="C59" s="6" t="s">
        <v>560</v>
      </c>
      <c r="D59" s="3"/>
      <c r="E59" s="3"/>
      <c r="F59" s="3"/>
      <c r="G59" s="3"/>
    </row>
    <row r="60" spans="2:7">
      <c r="B60" s="6"/>
      <c r="C60" s="6" t="s">
        <v>504</v>
      </c>
      <c r="D60" s="3"/>
      <c r="E60" s="3"/>
      <c r="F60" s="3"/>
      <c r="G60" s="3"/>
    </row>
    <row r="61" spans="2:7">
      <c r="B61" s="6"/>
      <c r="C61" s="6" t="s">
        <v>558</v>
      </c>
      <c r="D61" s="3"/>
      <c r="E61" s="3"/>
      <c r="F61" s="3"/>
      <c r="G61" s="3"/>
    </row>
    <row r="62" spans="2:7">
      <c r="B62" s="6"/>
      <c r="C62" s="6" t="s">
        <v>559</v>
      </c>
      <c r="D62" s="3"/>
      <c r="E62" s="3"/>
      <c r="F62" s="3"/>
      <c r="G62" s="3"/>
    </row>
    <row r="63" spans="2:7">
      <c r="B63" s="6"/>
      <c r="C63" s="6" t="s">
        <v>560</v>
      </c>
      <c r="D63" s="3"/>
      <c r="E63" s="3"/>
      <c r="F63" s="3"/>
      <c r="G63" s="3"/>
    </row>
    <row r="64" spans="2:7">
      <c r="B64" s="6"/>
      <c r="C64" s="6" t="s">
        <v>532</v>
      </c>
      <c r="D64" s="3"/>
      <c r="E64" s="3"/>
      <c r="F64" s="3"/>
      <c r="G64" s="3"/>
    </row>
    <row r="65" spans="2:7">
      <c r="B65" s="6"/>
      <c r="C65" s="6" t="s">
        <v>558</v>
      </c>
      <c r="D65" s="3"/>
      <c r="E65" s="3"/>
      <c r="F65" s="3"/>
      <c r="G65" s="3"/>
    </row>
    <row r="66" spans="2:7">
      <c r="B66" s="6"/>
      <c r="C66" s="6" t="s">
        <v>559</v>
      </c>
      <c r="D66" s="3"/>
      <c r="E66" s="3"/>
      <c r="F66" s="3"/>
      <c r="G66" s="3"/>
    </row>
    <row r="67" spans="2:7">
      <c r="B67" s="6"/>
      <c r="C67" s="6" t="s">
        <v>560</v>
      </c>
      <c r="D67" s="3"/>
      <c r="E67" s="3"/>
      <c r="F67" s="3"/>
      <c r="G67" s="3"/>
    </row>
    <row r="68" spans="2:7">
      <c r="B68" s="6"/>
      <c r="C68" s="6"/>
      <c r="D68" s="3"/>
      <c r="E68" s="3"/>
      <c r="F68" s="3"/>
      <c r="G68" s="3"/>
    </row>
    <row r="69" spans="2:7">
      <c r="B69" s="6"/>
      <c r="C69" s="6"/>
      <c r="D69" s="3"/>
      <c r="E69" s="3"/>
      <c r="F69" s="3"/>
      <c r="G69" s="3"/>
    </row>
    <row r="70" spans="2:7">
      <c r="B70" s="79" t="s">
        <v>288</v>
      </c>
      <c r="C70" s="80" t="s">
        <v>437</v>
      </c>
      <c r="D70" s="22"/>
      <c r="E70" s="22"/>
      <c r="F70" s="22"/>
      <c r="G70" s="22"/>
    </row>
    <row r="71" spans="2:7">
      <c r="B71" s="6"/>
      <c r="C71" s="81" t="s">
        <v>558</v>
      </c>
      <c r="D71" s="3"/>
      <c r="E71" s="3"/>
      <c r="F71" s="3"/>
      <c r="G71" s="3"/>
    </row>
    <row r="72" spans="2:7">
      <c r="B72" s="6"/>
      <c r="C72" s="81" t="s">
        <v>559</v>
      </c>
      <c r="D72" s="3"/>
      <c r="E72" s="3"/>
      <c r="F72" s="3"/>
      <c r="G72" s="3"/>
    </row>
    <row r="73" spans="2:7">
      <c r="B73" s="6"/>
      <c r="C73" s="6" t="s">
        <v>560</v>
      </c>
      <c r="D73" s="3"/>
      <c r="E73" s="3"/>
      <c r="F73" s="3"/>
      <c r="G73" s="3"/>
    </row>
    <row r="74" spans="2:7">
      <c r="B74" s="20"/>
      <c r="C74" s="34" t="s">
        <v>79</v>
      </c>
      <c r="D74" s="34"/>
      <c r="E74" s="34">
        <f>E46+E70</f>
        <v>0</v>
      </c>
      <c r="F74" s="34"/>
      <c r="G74" s="34"/>
    </row>
  </sheetData>
  <pageMargins left="0.7" right="0.7" top="0.17" bottom="0.16" header="0.2" footer="0.16"/>
  <pageSetup paperSize="9" scale="83" orientation="landscape"/>
  <headerFooter alignWithMargins="0"/>
  <rowBreaks count="1" manualBreakCount="1">
    <brk id="41" max="65535" man="1"/>
  </rowBreaks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B2:F21"/>
  <sheetViews>
    <sheetView workbookViewId="0"/>
  </sheetViews>
  <sheetFormatPr defaultColWidth="9.21875" defaultRowHeight="14.4"/>
  <cols>
    <col min="1" max="2" width="9.21875" style="2"/>
    <col min="3" max="3" width="35.44140625" style="2" customWidth="1"/>
    <col min="4" max="6" width="15.44140625" style="2" customWidth="1"/>
    <col min="7" max="16384" width="9.21875" style="2"/>
  </cols>
  <sheetData>
    <row r="2" spans="2:6">
      <c r="C2" s="139" t="e">
        <f>#REF!</f>
        <v>#REF!</v>
      </c>
      <c r="D2" s="12"/>
      <c r="E2" s="12"/>
    </row>
    <row r="3" spans="2:6">
      <c r="C3" s="139" t="e">
        <f>#REF!</f>
        <v>#REF!</v>
      </c>
      <c r="D3" s="12"/>
      <c r="E3" s="12"/>
    </row>
    <row r="4" spans="2:6">
      <c r="C4" s="139" t="e">
        <f>#REF!</f>
        <v>#REF!</v>
      </c>
      <c r="D4" s="12"/>
      <c r="E4" s="12"/>
    </row>
    <row r="5" spans="2:6">
      <c r="C5" s="139" t="s">
        <v>561</v>
      </c>
      <c r="D5" s="12"/>
      <c r="E5" s="12"/>
    </row>
    <row r="9" spans="2:6" s="4" customFormat="1" ht="20.25" customHeight="1">
      <c r="B9" s="146" t="s">
        <v>458</v>
      </c>
      <c r="C9" s="127" t="s">
        <v>4</v>
      </c>
      <c r="D9" s="200" t="s">
        <v>226</v>
      </c>
      <c r="E9" s="178" t="s">
        <v>284</v>
      </c>
      <c r="F9" s="178" t="s">
        <v>214</v>
      </c>
    </row>
    <row r="10" spans="2:6">
      <c r="B10" s="129"/>
      <c r="C10" s="128"/>
      <c r="D10" s="129" t="s">
        <v>260</v>
      </c>
      <c r="E10" s="129" t="s">
        <v>285</v>
      </c>
      <c r="F10" s="129" t="s">
        <v>215</v>
      </c>
    </row>
    <row r="11" spans="2:6">
      <c r="B11" s="11">
        <v>1</v>
      </c>
      <c r="C11" s="5" t="s">
        <v>562</v>
      </c>
      <c r="D11" s="3"/>
      <c r="E11" s="3"/>
      <c r="F11" s="3"/>
    </row>
    <row r="12" spans="2:6">
      <c r="B12" s="11"/>
      <c r="C12" s="6"/>
      <c r="D12" s="3"/>
      <c r="E12" s="3"/>
      <c r="F12" s="3"/>
    </row>
    <row r="13" spans="2:6">
      <c r="B13" s="11">
        <v>2</v>
      </c>
      <c r="C13" s="5" t="s">
        <v>563</v>
      </c>
      <c r="D13" s="3"/>
      <c r="E13" s="3"/>
      <c r="F13" s="3"/>
    </row>
    <row r="14" spans="2:6">
      <c r="B14" s="3" t="s">
        <v>171</v>
      </c>
      <c r="C14" s="6" t="s">
        <v>564</v>
      </c>
      <c r="D14" s="3"/>
      <c r="E14" s="3"/>
      <c r="F14" s="3"/>
    </row>
    <row r="15" spans="2:6">
      <c r="B15" s="3" t="s">
        <v>173</v>
      </c>
      <c r="C15" s="6" t="s">
        <v>565</v>
      </c>
      <c r="D15" s="3"/>
      <c r="E15" s="3"/>
      <c r="F15" s="3"/>
    </row>
    <row r="16" spans="2:6">
      <c r="B16" s="3" t="s">
        <v>176</v>
      </c>
      <c r="C16" s="6" t="s">
        <v>566</v>
      </c>
      <c r="D16" s="3"/>
      <c r="E16" s="3"/>
      <c r="F16" s="3"/>
    </row>
    <row r="17" spans="2:6">
      <c r="B17" s="3" t="s">
        <v>178</v>
      </c>
      <c r="C17" s="6" t="s">
        <v>183</v>
      </c>
      <c r="D17" s="3"/>
      <c r="E17" s="3"/>
      <c r="F17" s="3"/>
    </row>
    <row r="18" spans="2:6">
      <c r="B18" s="3" t="s">
        <v>180</v>
      </c>
      <c r="C18" s="6" t="s">
        <v>567</v>
      </c>
      <c r="D18" s="3"/>
      <c r="E18" s="3"/>
      <c r="F18" s="3"/>
    </row>
    <row r="19" spans="2:6">
      <c r="B19" s="30"/>
      <c r="C19" s="26" t="s">
        <v>568</v>
      </c>
      <c r="D19" s="155">
        <f>SUM(D14:D18)</f>
        <v>0</v>
      </c>
      <c r="E19" s="155">
        <f>SUM(E14:E18)</f>
        <v>0</v>
      </c>
      <c r="F19" s="155">
        <f>SUM(F14:F18)</f>
        <v>0</v>
      </c>
    </row>
    <row r="20" spans="2:6">
      <c r="B20" s="3"/>
      <c r="C20" s="6"/>
      <c r="D20" s="6"/>
      <c r="E20" s="6"/>
      <c r="F20" s="6"/>
    </row>
    <row r="21" spans="2:6">
      <c r="B21" s="31"/>
      <c r="C21" s="25" t="s">
        <v>330</v>
      </c>
      <c r="D21" s="156">
        <f>D11+D19</f>
        <v>0</v>
      </c>
      <c r="E21" s="156">
        <f>E11+E19</f>
        <v>0</v>
      </c>
      <c r="F21" s="156">
        <f>F11+F19</f>
        <v>0</v>
      </c>
    </row>
  </sheetData>
  <pageMargins left="0.41" right="0.7" top="0.28999999999999998" bottom="0.36" header="0.24" footer="0.3"/>
  <pageSetup paperSize="9" scale="115" orientation="landscape"/>
  <headerFooter alignWithMargins="0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B2:F19"/>
  <sheetViews>
    <sheetView workbookViewId="0"/>
  </sheetViews>
  <sheetFormatPr defaultColWidth="9.21875" defaultRowHeight="14.4"/>
  <cols>
    <col min="1" max="1" width="2.21875" style="2" customWidth="1"/>
    <col min="2" max="2" width="9.21875" style="2"/>
    <col min="3" max="3" width="44.44140625" style="2" customWidth="1"/>
    <col min="4" max="6" width="14.77734375" style="2" customWidth="1"/>
    <col min="7" max="16384" width="9.21875" style="2"/>
  </cols>
  <sheetData>
    <row r="2" spans="2:6">
      <c r="B2" s="139" t="e">
        <f>#REF!</f>
        <v>#REF!</v>
      </c>
      <c r="C2" s="12"/>
      <c r="D2" s="12"/>
      <c r="E2" s="12"/>
    </row>
    <row r="3" spans="2:6">
      <c r="B3" s="139" t="e">
        <f>#REF!</f>
        <v>#REF!</v>
      </c>
      <c r="C3" s="12"/>
      <c r="D3" s="12"/>
      <c r="E3" s="12"/>
    </row>
    <row r="4" spans="2:6">
      <c r="B4" s="139" t="e">
        <f>#REF!</f>
        <v>#REF!</v>
      </c>
      <c r="C4" s="12"/>
      <c r="D4" s="12"/>
      <c r="E4" s="12"/>
    </row>
    <row r="5" spans="2:6">
      <c r="B5" s="139" t="s">
        <v>569</v>
      </c>
      <c r="C5" s="12"/>
      <c r="D5" s="12"/>
      <c r="E5" s="12"/>
    </row>
    <row r="6" spans="2:6">
      <c r="B6" s="138"/>
    </row>
    <row r="9" spans="2:6" s="4" customFormat="1" ht="20.25" customHeight="1">
      <c r="B9" s="146" t="s">
        <v>458</v>
      </c>
      <c r="C9" s="127" t="s">
        <v>4</v>
      </c>
      <c r="D9" s="200" t="s">
        <v>226</v>
      </c>
      <c r="E9" s="178" t="s">
        <v>284</v>
      </c>
      <c r="F9" s="178" t="s">
        <v>214</v>
      </c>
    </row>
    <row r="10" spans="2:6">
      <c r="B10" s="129"/>
      <c r="C10" s="128"/>
      <c r="D10" s="129" t="s">
        <v>260</v>
      </c>
      <c r="E10" s="129" t="s">
        <v>285</v>
      </c>
      <c r="F10" s="129" t="s">
        <v>215</v>
      </c>
    </row>
    <row r="11" spans="2:6">
      <c r="B11" s="11">
        <v>1</v>
      </c>
      <c r="C11" s="5" t="s">
        <v>570</v>
      </c>
      <c r="D11" s="3"/>
      <c r="E11" s="3"/>
      <c r="F11" s="3"/>
    </row>
    <row r="12" spans="2:6">
      <c r="B12" s="11"/>
      <c r="C12" s="6" t="s">
        <v>571</v>
      </c>
      <c r="D12" s="3"/>
      <c r="E12" s="3"/>
      <c r="F12" s="3"/>
    </row>
    <row r="13" spans="2:6">
      <c r="B13" s="11"/>
      <c r="C13" s="5" t="s">
        <v>572</v>
      </c>
      <c r="D13" s="3"/>
      <c r="E13" s="3"/>
      <c r="F13" s="3"/>
    </row>
    <row r="14" spans="2:6">
      <c r="B14" s="11"/>
      <c r="C14" s="5"/>
      <c r="D14" s="3"/>
      <c r="E14" s="3"/>
      <c r="F14" s="3"/>
    </row>
    <row r="15" spans="2:6">
      <c r="B15" s="82">
        <v>2</v>
      </c>
      <c r="C15" s="5" t="s">
        <v>573</v>
      </c>
      <c r="D15" s="3"/>
      <c r="E15" s="3"/>
      <c r="F15" s="3"/>
    </row>
    <row r="16" spans="2:6">
      <c r="B16" s="82"/>
      <c r="C16" s="6" t="s">
        <v>571</v>
      </c>
      <c r="D16" s="3"/>
      <c r="E16" s="3"/>
      <c r="F16" s="3"/>
    </row>
    <row r="17" spans="2:6">
      <c r="B17" s="82"/>
      <c r="C17" s="5" t="s">
        <v>574</v>
      </c>
      <c r="D17" s="3"/>
      <c r="E17" s="3"/>
      <c r="F17" s="3"/>
    </row>
    <row r="18" spans="2:6">
      <c r="B18" s="6"/>
      <c r="C18" s="6"/>
      <c r="D18" s="6"/>
      <c r="E18" s="6"/>
      <c r="F18" s="6"/>
    </row>
    <row r="19" spans="2:6">
      <c r="B19" s="34"/>
      <c r="C19" s="20" t="s">
        <v>330</v>
      </c>
      <c r="D19" s="34">
        <f>D13+D17</f>
        <v>0</v>
      </c>
      <c r="E19" s="34">
        <f>E13+E17</f>
        <v>0</v>
      </c>
      <c r="F19" s="34">
        <f>F13+F17</f>
        <v>0</v>
      </c>
    </row>
  </sheetData>
  <pageMargins left="0.39" right="0.43" top="0.42" bottom="0.75" header="0.3" footer="0.3"/>
  <pageSetup paperSize="9" scale="138" orientation="landscape"/>
  <headerFooter alignWithMargins="0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B2:F31"/>
  <sheetViews>
    <sheetView workbookViewId="0"/>
  </sheetViews>
  <sheetFormatPr defaultColWidth="9.21875" defaultRowHeight="14.4"/>
  <cols>
    <col min="1" max="1" width="0.77734375" style="2" customWidth="1"/>
    <col min="2" max="2" width="9.21875" style="2"/>
    <col min="3" max="3" width="50.44140625" style="2" customWidth="1"/>
    <col min="4" max="4" width="14.77734375" style="2" customWidth="1"/>
    <col min="5" max="5" width="16.21875" style="2" customWidth="1"/>
    <col min="6" max="6" width="14.77734375" style="2" customWidth="1"/>
    <col min="7" max="16384" width="9.21875" style="2"/>
  </cols>
  <sheetData>
    <row r="2" spans="2:6">
      <c r="B2" s="139" t="e">
        <f>#REF!</f>
        <v>#REF!</v>
      </c>
      <c r="C2" s="12"/>
      <c r="D2" s="12"/>
      <c r="E2" s="12"/>
    </row>
    <row r="3" spans="2:6">
      <c r="B3" s="139" t="e">
        <f>#REF!</f>
        <v>#REF!</v>
      </c>
      <c r="C3" s="12"/>
      <c r="D3" s="12"/>
      <c r="E3" s="12"/>
    </row>
    <row r="4" spans="2:6">
      <c r="B4" s="139" t="e">
        <f>#REF!</f>
        <v>#REF!</v>
      </c>
      <c r="C4" s="12"/>
      <c r="D4" s="12"/>
      <c r="E4" s="12"/>
    </row>
    <row r="5" spans="2:6">
      <c r="B5" s="139" t="s">
        <v>575</v>
      </c>
      <c r="C5" s="12"/>
      <c r="D5" s="12"/>
      <c r="E5" s="12"/>
    </row>
    <row r="7" spans="2:6" s="4" customFormat="1" ht="20.25" customHeight="1">
      <c r="B7" s="146" t="s">
        <v>458</v>
      </c>
      <c r="C7" s="127" t="s">
        <v>4</v>
      </c>
      <c r="D7" s="200" t="s">
        <v>226</v>
      </c>
      <c r="E7" s="178" t="s">
        <v>284</v>
      </c>
      <c r="F7" s="178" t="s">
        <v>214</v>
      </c>
    </row>
    <row r="8" spans="2:6">
      <c r="B8" s="129"/>
      <c r="C8" s="128"/>
      <c r="D8" s="129" t="s">
        <v>260</v>
      </c>
      <c r="E8" s="129" t="s">
        <v>285</v>
      </c>
      <c r="F8" s="129" t="s">
        <v>215</v>
      </c>
    </row>
    <row r="9" spans="2:6">
      <c r="B9" s="11" t="s">
        <v>306</v>
      </c>
      <c r="C9" s="5" t="s">
        <v>576</v>
      </c>
      <c r="D9" s="3"/>
      <c r="E9" s="3"/>
      <c r="F9" s="3"/>
    </row>
    <row r="10" spans="2:6">
      <c r="B10" s="11"/>
      <c r="C10" s="6" t="s">
        <v>577</v>
      </c>
      <c r="D10" s="3"/>
      <c r="E10" s="3"/>
      <c r="F10" s="3"/>
    </row>
    <row r="11" spans="2:6">
      <c r="B11" s="11"/>
      <c r="C11" s="6" t="s">
        <v>578</v>
      </c>
      <c r="D11" s="3"/>
      <c r="E11" s="3"/>
      <c r="F11" s="3"/>
    </row>
    <row r="12" spans="2:6">
      <c r="B12" s="11"/>
      <c r="C12" s="6" t="s">
        <v>579</v>
      </c>
      <c r="D12" s="3"/>
      <c r="E12" s="3"/>
      <c r="F12" s="3"/>
    </row>
    <row r="13" spans="2:6">
      <c r="B13" s="11"/>
      <c r="C13" s="6" t="s">
        <v>580</v>
      </c>
      <c r="D13" s="3"/>
      <c r="E13" s="3"/>
      <c r="F13" s="3"/>
    </row>
    <row r="14" spans="2:6">
      <c r="B14" s="11"/>
      <c r="C14" s="6" t="s">
        <v>581</v>
      </c>
      <c r="D14" s="3"/>
      <c r="E14" s="3"/>
      <c r="F14" s="3"/>
    </row>
    <row r="15" spans="2:6">
      <c r="B15" s="11"/>
      <c r="C15" s="6" t="s">
        <v>582</v>
      </c>
      <c r="D15" s="3"/>
      <c r="E15" s="3"/>
      <c r="F15" s="3"/>
    </row>
    <row r="16" spans="2:6">
      <c r="B16" s="11"/>
      <c r="C16" s="6" t="s">
        <v>583</v>
      </c>
      <c r="D16" s="3"/>
      <c r="E16" s="3"/>
      <c r="F16" s="3"/>
    </row>
    <row r="17" spans="2:6">
      <c r="B17" s="30"/>
      <c r="C17" s="26" t="s">
        <v>584</v>
      </c>
      <c r="D17" s="155">
        <f>SUM(D9:D16)</f>
        <v>0</v>
      </c>
      <c r="E17" s="155">
        <f>SUM(E9:E16)</f>
        <v>0</v>
      </c>
      <c r="F17" s="155">
        <f>SUM(F9:F16)</f>
        <v>0</v>
      </c>
    </row>
    <row r="18" spans="2:6">
      <c r="B18" s="11" t="s">
        <v>288</v>
      </c>
      <c r="C18" s="5" t="s">
        <v>585</v>
      </c>
      <c r="D18" s="3"/>
      <c r="E18" s="3"/>
      <c r="F18" s="3"/>
    </row>
    <row r="19" spans="2:6">
      <c r="B19" s="11"/>
      <c r="C19" s="6" t="s">
        <v>228</v>
      </c>
      <c r="D19" s="3"/>
      <c r="E19" s="3"/>
      <c r="F19" s="3"/>
    </row>
    <row r="20" spans="2:6">
      <c r="B20" s="11"/>
      <c r="C20" s="6" t="s">
        <v>586</v>
      </c>
      <c r="D20" s="3"/>
      <c r="E20" s="3"/>
      <c r="F20" s="3"/>
    </row>
    <row r="21" spans="2:6">
      <c r="B21" s="11"/>
      <c r="C21" s="6" t="s">
        <v>587</v>
      </c>
      <c r="D21" s="3"/>
      <c r="E21" s="3"/>
      <c r="F21" s="3"/>
    </row>
    <row r="22" spans="2:6">
      <c r="B22" s="11"/>
      <c r="C22" s="6" t="s">
        <v>588</v>
      </c>
      <c r="D22" s="3"/>
      <c r="E22" s="3"/>
      <c r="F22" s="3"/>
    </row>
    <row r="23" spans="2:6">
      <c r="B23" s="11"/>
      <c r="C23" s="6" t="s">
        <v>183</v>
      </c>
      <c r="D23" s="3"/>
      <c r="E23" s="3"/>
      <c r="F23" s="3"/>
    </row>
    <row r="24" spans="2:6">
      <c r="B24" s="11"/>
      <c r="C24" s="6" t="s">
        <v>589</v>
      </c>
      <c r="D24" s="3"/>
      <c r="E24" s="3"/>
      <c r="F24" s="3"/>
    </row>
    <row r="25" spans="2:6">
      <c r="B25" s="11"/>
      <c r="C25" s="6" t="s">
        <v>590</v>
      </c>
      <c r="D25" s="3"/>
      <c r="E25" s="3"/>
      <c r="F25" s="3"/>
    </row>
    <row r="26" spans="2:6">
      <c r="B26" s="11"/>
      <c r="C26" s="6" t="s">
        <v>591</v>
      </c>
      <c r="D26" s="3"/>
      <c r="E26" s="3"/>
      <c r="F26" s="3"/>
    </row>
    <row r="27" spans="2:6">
      <c r="B27" s="11"/>
      <c r="C27" s="6" t="s">
        <v>592</v>
      </c>
      <c r="D27" s="3"/>
      <c r="E27" s="3"/>
      <c r="F27" s="3"/>
    </row>
    <row r="28" spans="2:6">
      <c r="B28" s="11"/>
      <c r="C28" s="6" t="s">
        <v>206</v>
      </c>
      <c r="D28" s="3"/>
      <c r="E28" s="3"/>
      <c r="F28" s="3"/>
    </row>
    <row r="29" spans="2:6">
      <c r="B29" s="30"/>
      <c r="C29" s="26" t="s">
        <v>593</v>
      </c>
      <c r="D29" s="155">
        <f>SUM(D19:D28)</f>
        <v>0</v>
      </c>
      <c r="E29" s="155">
        <f>SUM(E19:E28)</f>
        <v>0</v>
      </c>
      <c r="F29" s="155">
        <f>SUM(F19:F28)</f>
        <v>0</v>
      </c>
    </row>
    <row r="30" spans="2:6">
      <c r="B30" s="6"/>
      <c r="C30" s="6"/>
      <c r="D30" s="6"/>
      <c r="E30" s="6"/>
      <c r="F30" s="6"/>
    </row>
    <row r="31" spans="2:6">
      <c r="B31" s="34"/>
      <c r="C31" s="20" t="s">
        <v>594</v>
      </c>
      <c r="D31" s="34">
        <f>D17-D29</f>
        <v>0</v>
      </c>
      <c r="E31" s="34">
        <f>E17-E29</f>
        <v>0</v>
      </c>
      <c r="F31" s="34">
        <f>F17-F29</f>
        <v>0</v>
      </c>
    </row>
  </sheetData>
  <pageMargins left="0.7" right="0.7" top="0.27" bottom="0.21" header="0.17" footer="0.16"/>
  <pageSetup paperSize="9" scale="120" orientation="landscape"/>
  <headerFooter alignWithMargins="0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B2:G47"/>
  <sheetViews>
    <sheetView workbookViewId="0"/>
  </sheetViews>
  <sheetFormatPr defaultColWidth="9.21875" defaultRowHeight="14.4"/>
  <cols>
    <col min="1" max="1" width="9.21875" style="2"/>
    <col min="2" max="2" width="10.77734375" style="4" customWidth="1"/>
    <col min="3" max="3" width="19.44140625" style="2" customWidth="1"/>
    <col min="4" max="7" width="13.77734375" style="2" customWidth="1"/>
    <col min="8" max="16384" width="9.21875" style="2"/>
  </cols>
  <sheetData>
    <row r="2" spans="2:7">
      <c r="B2" s="139" t="e">
        <f>#REF!</f>
        <v>#REF!</v>
      </c>
      <c r="C2" s="12"/>
      <c r="D2" s="12"/>
      <c r="E2" s="12"/>
      <c r="F2" s="12"/>
      <c r="G2" s="12"/>
    </row>
    <row r="3" spans="2:7">
      <c r="B3" s="139" t="e">
        <f>#REF!</f>
        <v>#REF!</v>
      </c>
      <c r="C3" s="12"/>
      <c r="D3" s="12"/>
      <c r="E3" s="12"/>
      <c r="F3" s="12"/>
      <c r="G3" s="12"/>
    </row>
    <row r="4" spans="2:7">
      <c r="B4" s="139" t="e">
        <f>#REF!</f>
        <v>#REF!</v>
      </c>
      <c r="C4" s="12"/>
      <c r="D4" s="12"/>
      <c r="E4" s="12"/>
      <c r="F4" s="12"/>
      <c r="G4" s="12"/>
    </row>
    <row r="5" spans="2:7">
      <c r="B5" s="139" t="s">
        <v>598</v>
      </c>
      <c r="C5" s="12"/>
      <c r="D5" s="12"/>
      <c r="E5" s="12"/>
      <c r="F5" s="12"/>
      <c r="G5" s="12"/>
    </row>
    <row r="8" spans="2:7">
      <c r="B8" s="61" t="s">
        <v>226</v>
      </c>
    </row>
    <row r="9" spans="2:7">
      <c r="B9" s="2"/>
      <c r="G9" s="23" t="s">
        <v>599</v>
      </c>
    </row>
    <row r="10" spans="2:7" ht="57.6">
      <c r="B10" s="127" t="s">
        <v>600</v>
      </c>
      <c r="C10" s="127" t="s">
        <v>601</v>
      </c>
      <c r="D10" s="144" t="s">
        <v>602</v>
      </c>
      <c r="E10" s="144" t="s">
        <v>603</v>
      </c>
      <c r="F10" s="144" t="s">
        <v>604</v>
      </c>
      <c r="G10" s="144" t="s">
        <v>605</v>
      </c>
    </row>
    <row r="11" spans="2:7">
      <c r="B11" s="3"/>
      <c r="C11" s="6"/>
      <c r="D11" s="83"/>
      <c r="E11" s="83"/>
      <c r="F11" s="83"/>
      <c r="G11" s="83"/>
    </row>
    <row r="12" spans="2:7">
      <c r="B12" s="11"/>
      <c r="C12" s="5"/>
      <c r="D12" s="3"/>
      <c r="E12" s="3"/>
      <c r="F12" s="3"/>
      <c r="G12" s="3"/>
    </row>
    <row r="13" spans="2:7">
      <c r="B13" s="3"/>
      <c r="C13" s="7"/>
      <c r="D13" s="3"/>
      <c r="E13" s="3"/>
      <c r="F13" s="3"/>
      <c r="G13" s="3"/>
    </row>
    <row r="14" spans="2:7">
      <c r="B14" s="3"/>
      <c r="C14" s="7"/>
      <c r="D14" s="3"/>
      <c r="E14" s="3"/>
      <c r="F14" s="3"/>
      <c r="G14" s="3"/>
    </row>
    <row r="15" spans="2:7">
      <c r="B15" s="3"/>
      <c r="C15" s="7"/>
      <c r="D15" s="3"/>
      <c r="E15" s="3"/>
      <c r="F15" s="3"/>
      <c r="G15" s="3"/>
    </row>
    <row r="16" spans="2:7">
      <c r="B16" s="3"/>
      <c r="C16" s="8"/>
      <c r="D16" s="3"/>
      <c r="E16" s="3"/>
      <c r="F16" s="3"/>
      <c r="G16" s="3"/>
    </row>
    <row r="17" spans="2:7">
      <c r="B17" s="3"/>
      <c r="C17" s="5"/>
      <c r="D17" s="3"/>
      <c r="E17" s="3"/>
      <c r="F17" s="3"/>
      <c r="G17" s="3"/>
    </row>
    <row r="18" spans="2:7">
      <c r="B18" s="11"/>
      <c r="C18" s="18"/>
      <c r="D18" s="3"/>
      <c r="E18" s="3"/>
      <c r="F18" s="3"/>
      <c r="G18" s="3"/>
    </row>
    <row r="19" spans="2:7">
      <c r="B19" s="3"/>
      <c r="C19" s="7"/>
      <c r="D19" s="3"/>
      <c r="E19" s="3"/>
      <c r="F19" s="3"/>
      <c r="G19" s="3"/>
    </row>
    <row r="20" spans="2:7">
      <c r="B20" s="3"/>
      <c r="C20" s="7"/>
      <c r="D20" s="3"/>
      <c r="E20" s="3"/>
      <c r="F20" s="3"/>
      <c r="G20" s="3"/>
    </row>
    <row r="21" spans="2:7">
      <c r="B21" s="3"/>
      <c r="C21" s="8"/>
      <c r="D21" s="3"/>
      <c r="E21" s="3"/>
      <c r="F21" s="3"/>
      <c r="G21" s="3"/>
    </row>
    <row r="22" spans="2:7">
      <c r="B22" s="3"/>
      <c r="C22" s="6"/>
      <c r="D22" s="3"/>
      <c r="E22" s="3"/>
      <c r="F22" s="3"/>
      <c r="G22" s="3"/>
    </row>
    <row r="23" spans="2:7">
      <c r="B23" s="3"/>
      <c r="C23" s="7"/>
      <c r="D23" s="3"/>
      <c r="E23" s="3"/>
      <c r="F23" s="3"/>
      <c r="G23" s="3"/>
    </row>
    <row r="24" spans="2:7">
      <c r="B24" s="3"/>
      <c r="C24" s="5"/>
      <c r="D24" s="3"/>
      <c r="E24" s="3"/>
      <c r="F24" s="3"/>
      <c r="G24" s="3"/>
    </row>
    <row r="25" spans="2:7">
      <c r="B25" s="11"/>
      <c r="C25" s="18"/>
      <c r="D25" s="11"/>
      <c r="E25" s="11"/>
      <c r="F25" s="11"/>
      <c r="G25" s="11"/>
    </row>
    <row r="30" spans="2:7">
      <c r="B30" s="61" t="s">
        <v>284</v>
      </c>
    </row>
    <row r="31" spans="2:7">
      <c r="B31" s="2"/>
      <c r="G31" s="23" t="s">
        <v>599</v>
      </c>
    </row>
    <row r="32" spans="2:7" ht="57.6">
      <c r="B32" s="127" t="s">
        <v>600</v>
      </c>
      <c r="C32" s="127" t="s">
        <v>601</v>
      </c>
      <c r="D32" s="144" t="s">
        <v>602</v>
      </c>
      <c r="E32" s="144" t="s">
        <v>603</v>
      </c>
      <c r="F32" s="144" t="s">
        <v>604</v>
      </c>
      <c r="G32" s="144" t="s">
        <v>605</v>
      </c>
    </row>
    <row r="33" spans="2:7">
      <c r="B33" s="3"/>
      <c r="C33" s="6"/>
      <c r="D33" s="83"/>
      <c r="E33" s="83"/>
      <c r="F33" s="83"/>
      <c r="G33" s="83"/>
    </row>
    <row r="34" spans="2:7">
      <c r="B34" s="11"/>
      <c r="C34" s="5"/>
      <c r="D34" s="3"/>
      <c r="E34" s="3"/>
      <c r="F34" s="3"/>
      <c r="G34" s="3"/>
    </row>
    <row r="35" spans="2:7">
      <c r="B35" s="3"/>
      <c r="C35" s="7"/>
      <c r="D35" s="3"/>
      <c r="E35" s="3"/>
      <c r="F35" s="3"/>
      <c r="G35" s="3"/>
    </row>
    <row r="36" spans="2:7">
      <c r="B36" s="3"/>
      <c r="C36" s="7"/>
      <c r="D36" s="3"/>
      <c r="E36" s="3"/>
      <c r="F36" s="3"/>
      <c r="G36" s="3"/>
    </row>
    <row r="37" spans="2:7">
      <c r="B37" s="3"/>
      <c r="C37" s="7"/>
      <c r="D37" s="3"/>
      <c r="E37" s="3"/>
      <c r="F37" s="3"/>
      <c r="G37" s="3"/>
    </row>
    <row r="38" spans="2:7">
      <c r="B38" s="3"/>
      <c r="C38" s="8"/>
      <c r="D38" s="3"/>
      <c r="E38" s="3"/>
      <c r="F38" s="3"/>
      <c r="G38" s="3"/>
    </row>
    <row r="39" spans="2:7">
      <c r="B39" s="3"/>
      <c r="C39" s="5"/>
      <c r="D39" s="3"/>
      <c r="E39" s="3"/>
      <c r="F39" s="3"/>
      <c r="G39" s="3"/>
    </row>
    <row r="40" spans="2:7">
      <c r="B40" s="11"/>
      <c r="C40" s="18"/>
      <c r="D40" s="3"/>
      <c r="E40" s="3"/>
      <c r="F40" s="3"/>
      <c r="G40" s="3"/>
    </row>
    <row r="41" spans="2:7">
      <c r="B41" s="3"/>
      <c r="C41" s="7"/>
      <c r="D41" s="3"/>
      <c r="E41" s="3"/>
      <c r="F41" s="3"/>
      <c r="G41" s="3"/>
    </row>
    <row r="42" spans="2:7">
      <c r="B42" s="3"/>
      <c r="C42" s="7"/>
      <c r="D42" s="3"/>
      <c r="E42" s="3"/>
      <c r="F42" s="3"/>
      <c r="G42" s="3"/>
    </row>
    <row r="43" spans="2:7">
      <c r="B43" s="3"/>
      <c r="C43" s="8"/>
      <c r="D43" s="3"/>
      <c r="E43" s="3"/>
      <c r="F43" s="3"/>
      <c r="G43" s="3"/>
    </row>
    <row r="44" spans="2:7">
      <c r="B44" s="3"/>
      <c r="C44" s="6"/>
      <c r="D44" s="3"/>
      <c r="E44" s="3"/>
      <c r="F44" s="3"/>
      <c r="G44" s="3"/>
    </row>
    <row r="45" spans="2:7">
      <c r="B45" s="3"/>
      <c r="C45" s="7"/>
      <c r="D45" s="3"/>
      <c r="E45" s="3"/>
      <c r="F45" s="3"/>
      <c r="G45" s="3"/>
    </row>
    <row r="46" spans="2:7">
      <c r="B46" s="3"/>
      <c r="C46" s="5"/>
      <c r="D46" s="3"/>
      <c r="E46" s="3"/>
      <c r="F46" s="3"/>
      <c r="G46" s="3"/>
    </row>
    <row r="47" spans="2:7">
      <c r="B47" s="11"/>
      <c r="C47" s="18"/>
      <c r="D47" s="11"/>
      <c r="E47" s="11"/>
      <c r="F47" s="11"/>
      <c r="G47" s="11"/>
    </row>
  </sheetData>
  <pageMargins left="0.7" right="0.7" top="0.36" bottom="0.28000000000000003" header="0.3" footer="0.16"/>
  <pageSetup paperSize="9" scale="117" orientation="landscape"/>
  <headerFooter alignWithMargins="0"/>
  <rowBreaks count="1" manualBreakCount="1">
    <brk id="27" max="65535" man="1"/>
  </rowBreaks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B2:I68"/>
  <sheetViews>
    <sheetView workbookViewId="0"/>
  </sheetViews>
  <sheetFormatPr defaultColWidth="9.21875" defaultRowHeight="14.4"/>
  <cols>
    <col min="1" max="1" width="1.44140625" style="2" customWidth="1"/>
    <col min="2" max="2" width="10.77734375" style="4" customWidth="1"/>
    <col min="3" max="3" width="19.44140625" style="2" customWidth="1"/>
    <col min="4" max="9" width="13.77734375" style="2" customWidth="1"/>
    <col min="10" max="16384" width="9.21875" style="2"/>
  </cols>
  <sheetData>
    <row r="2" spans="2:9">
      <c r="B2" s="139" t="e">
        <f>#REF!</f>
        <v>#REF!</v>
      </c>
      <c r="C2" s="12"/>
      <c r="D2" s="12"/>
      <c r="E2" s="12"/>
      <c r="F2" s="12"/>
      <c r="G2" s="12"/>
    </row>
    <row r="3" spans="2:9">
      <c r="B3" s="139" t="e">
        <f>#REF!</f>
        <v>#REF!</v>
      </c>
      <c r="C3" s="12"/>
      <c r="D3" s="12"/>
      <c r="E3" s="12"/>
      <c r="F3" s="12"/>
      <c r="G3" s="12"/>
    </row>
    <row r="4" spans="2:9">
      <c r="B4" s="139" t="e">
        <f>#REF!</f>
        <v>#REF!</v>
      </c>
      <c r="C4" s="12"/>
      <c r="D4" s="12"/>
      <c r="E4" s="12"/>
      <c r="F4" s="12"/>
      <c r="G4" s="12"/>
    </row>
    <row r="5" spans="2:9">
      <c r="B5" s="139" t="s">
        <v>606</v>
      </c>
      <c r="C5" s="12"/>
      <c r="D5" s="12"/>
      <c r="E5" s="12"/>
      <c r="F5" s="12"/>
      <c r="G5" s="12"/>
    </row>
    <row r="6" spans="2:9">
      <c r="B6" s="13"/>
      <c r="C6" s="12"/>
      <c r="D6" s="12"/>
      <c r="E6" s="12"/>
      <c r="F6" s="12"/>
      <c r="G6" s="12"/>
    </row>
    <row r="8" spans="2:9">
      <c r="B8" s="61" t="s">
        <v>226</v>
      </c>
    </row>
    <row r="9" spans="2:9">
      <c r="B9" s="2"/>
      <c r="I9" s="23" t="s">
        <v>599</v>
      </c>
    </row>
    <row r="10" spans="2:9" ht="55.5" customHeight="1">
      <c r="B10" s="127" t="s">
        <v>607</v>
      </c>
      <c r="C10" s="127" t="s">
        <v>608</v>
      </c>
      <c r="D10" s="144" t="s">
        <v>609</v>
      </c>
      <c r="E10" s="144" t="s">
        <v>610</v>
      </c>
      <c r="F10" s="144" t="s">
        <v>611</v>
      </c>
      <c r="G10" s="144" t="s">
        <v>525</v>
      </c>
      <c r="H10" s="144" t="s">
        <v>612</v>
      </c>
      <c r="I10" s="144" t="s">
        <v>613</v>
      </c>
    </row>
    <row r="11" spans="2:9">
      <c r="B11" s="3"/>
      <c r="C11" s="6"/>
      <c r="D11" s="83"/>
      <c r="E11" s="83"/>
      <c r="F11" s="83"/>
      <c r="G11" s="83"/>
      <c r="H11" s="83"/>
      <c r="I11" s="83"/>
    </row>
    <row r="12" spans="2:9">
      <c r="B12" s="11"/>
      <c r="C12" s="5"/>
      <c r="D12" s="3"/>
      <c r="E12" s="3"/>
      <c r="F12" s="3"/>
      <c r="G12" s="3"/>
      <c r="H12" s="3"/>
      <c r="I12" s="3"/>
    </row>
    <row r="13" spans="2:9">
      <c r="B13" s="3"/>
      <c r="C13" s="7"/>
      <c r="D13" s="3"/>
      <c r="E13" s="3"/>
      <c r="F13" s="3"/>
      <c r="G13" s="3"/>
      <c r="H13" s="3"/>
      <c r="I13" s="3"/>
    </row>
    <row r="14" spans="2:9">
      <c r="B14" s="3"/>
      <c r="C14" s="7"/>
      <c r="D14" s="3"/>
      <c r="E14" s="3"/>
      <c r="F14" s="3"/>
      <c r="G14" s="3"/>
      <c r="H14" s="3"/>
      <c r="I14" s="3"/>
    </row>
    <row r="15" spans="2:9">
      <c r="B15" s="3"/>
      <c r="C15" s="7"/>
      <c r="D15" s="3"/>
      <c r="E15" s="3"/>
      <c r="F15" s="3"/>
      <c r="G15" s="3"/>
      <c r="H15" s="3"/>
      <c r="I15" s="3"/>
    </row>
    <row r="16" spans="2:9">
      <c r="B16" s="3"/>
      <c r="C16" s="8"/>
      <c r="D16" s="3"/>
      <c r="E16" s="3"/>
      <c r="F16" s="3"/>
      <c r="G16" s="3"/>
      <c r="H16" s="3"/>
      <c r="I16" s="3"/>
    </row>
    <row r="17" spans="2:9">
      <c r="B17" s="3"/>
      <c r="C17" s="5"/>
      <c r="D17" s="3"/>
      <c r="E17" s="3"/>
      <c r="F17" s="3"/>
      <c r="G17" s="3"/>
      <c r="H17" s="3"/>
      <c r="I17" s="3"/>
    </row>
    <row r="18" spans="2:9">
      <c r="B18" s="11"/>
      <c r="C18" s="18"/>
      <c r="D18" s="3"/>
      <c r="E18" s="3"/>
      <c r="F18" s="3"/>
      <c r="G18" s="3"/>
      <c r="H18" s="3"/>
      <c r="I18" s="3"/>
    </row>
    <row r="19" spans="2:9">
      <c r="B19" s="3"/>
      <c r="C19" s="7"/>
      <c r="D19" s="3"/>
      <c r="E19" s="3"/>
      <c r="F19" s="3"/>
      <c r="G19" s="3"/>
      <c r="H19" s="3"/>
      <c r="I19" s="3"/>
    </row>
    <row r="20" spans="2:9">
      <c r="B20" s="3"/>
      <c r="C20" s="7"/>
      <c r="D20" s="3"/>
      <c r="E20" s="3"/>
      <c r="F20" s="3"/>
      <c r="G20" s="3"/>
      <c r="H20" s="3"/>
      <c r="I20" s="3"/>
    </row>
    <row r="21" spans="2:9">
      <c r="B21" s="3"/>
      <c r="C21" s="8"/>
      <c r="D21" s="3"/>
      <c r="E21" s="3"/>
      <c r="F21" s="3"/>
      <c r="G21" s="3"/>
      <c r="H21" s="3"/>
      <c r="I21" s="3"/>
    </row>
    <row r="22" spans="2:9">
      <c r="B22" s="3"/>
      <c r="C22" s="6"/>
      <c r="D22" s="3"/>
      <c r="E22" s="3"/>
      <c r="F22" s="3"/>
      <c r="G22" s="3"/>
      <c r="H22" s="3"/>
      <c r="I22" s="3"/>
    </row>
    <row r="23" spans="2:9">
      <c r="B23" s="3"/>
      <c r="C23" s="7"/>
      <c r="D23" s="3"/>
      <c r="E23" s="3"/>
      <c r="F23" s="3"/>
      <c r="G23" s="3"/>
      <c r="H23" s="3"/>
      <c r="I23" s="3"/>
    </row>
    <row r="24" spans="2:9">
      <c r="B24" s="3"/>
      <c r="C24" s="5"/>
      <c r="D24" s="3"/>
      <c r="E24" s="3"/>
      <c r="F24" s="3"/>
      <c r="G24" s="3"/>
      <c r="H24" s="3"/>
      <c r="I24" s="3"/>
    </row>
    <row r="25" spans="2:9">
      <c r="B25" s="11"/>
      <c r="C25" s="18"/>
      <c r="D25" s="11"/>
      <c r="E25" s="11"/>
      <c r="F25" s="11"/>
      <c r="G25" s="11"/>
      <c r="H25" s="11"/>
      <c r="I25" s="11"/>
    </row>
    <row r="29" spans="2:9">
      <c r="B29" s="61" t="s">
        <v>284</v>
      </c>
    </row>
    <row r="30" spans="2:9">
      <c r="B30" s="2"/>
      <c r="I30" s="23" t="s">
        <v>599</v>
      </c>
    </row>
    <row r="31" spans="2:9" ht="51" customHeight="1">
      <c r="B31" s="127" t="s">
        <v>607</v>
      </c>
      <c r="C31" s="127" t="s">
        <v>608</v>
      </c>
      <c r="D31" s="144" t="s">
        <v>609</v>
      </c>
      <c r="E31" s="144" t="s">
        <v>610</v>
      </c>
      <c r="F31" s="144" t="s">
        <v>611</v>
      </c>
      <c r="G31" s="144" t="s">
        <v>525</v>
      </c>
      <c r="H31" s="144" t="s">
        <v>612</v>
      </c>
      <c r="I31" s="144" t="s">
        <v>613</v>
      </c>
    </row>
    <row r="32" spans="2:9">
      <c r="B32" s="3"/>
      <c r="C32" s="6"/>
      <c r="D32" s="83"/>
      <c r="E32" s="83"/>
      <c r="F32" s="83"/>
      <c r="G32" s="83"/>
      <c r="H32" s="83"/>
      <c r="I32" s="83"/>
    </row>
    <row r="33" spans="2:9">
      <c r="B33" s="11"/>
      <c r="C33" s="5"/>
      <c r="D33" s="3"/>
      <c r="E33" s="3"/>
      <c r="F33" s="3"/>
      <c r="G33" s="3"/>
      <c r="H33" s="3"/>
      <c r="I33" s="3"/>
    </row>
    <row r="34" spans="2:9">
      <c r="B34" s="3"/>
      <c r="C34" s="7"/>
      <c r="D34" s="3"/>
      <c r="E34" s="3"/>
      <c r="F34" s="3"/>
      <c r="G34" s="3"/>
      <c r="H34" s="3"/>
      <c r="I34" s="3"/>
    </row>
    <row r="35" spans="2:9">
      <c r="B35" s="3"/>
      <c r="C35" s="7"/>
      <c r="D35" s="3"/>
      <c r="E35" s="3"/>
      <c r="F35" s="3"/>
      <c r="G35" s="3"/>
      <c r="H35" s="3"/>
      <c r="I35" s="3"/>
    </row>
    <row r="36" spans="2:9">
      <c r="B36" s="3"/>
      <c r="C36" s="7"/>
      <c r="D36" s="3"/>
      <c r="E36" s="3"/>
      <c r="F36" s="3"/>
      <c r="G36" s="3"/>
      <c r="H36" s="3"/>
      <c r="I36" s="3"/>
    </row>
    <row r="37" spans="2:9">
      <c r="B37" s="3"/>
      <c r="C37" s="8"/>
      <c r="D37" s="3"/>
      <c r="E37" s="3"/>
      <c r="F37" s="3"/>
      <c r="G37" s="3"/>
      <c r="H37" s="3"/>
      <c r="I37" s="3"/>
    </row>
    <row r="38" spans="2:9">
      <c r="B38" s="3"/>
      <c r="C38" s="5"/>
      <c r="D38" s="3"/>
      <c r="E38" s="3"/>
      <c r="F38" s="3"/>
      <c r="G38" s="3"/>
      <c r="H38" s="3"/>
      <c r="I38" s="3"/>
    </row>
    <row r="39" spans="2:9">
      <c r="B39" s="11"/>
      <c r="C39" s="18"/>
      <c r="D39" s="3"/>
      <c r="E39" s="3"/>
      <c r="F39" s="3"/>
      <c r="G39" s="3"/>
      <c r="H39" s="3"/>
      <c r="I39" s="3"/>
    </row>
    <row r="40" spans="2:9">
      <c r="B40" s="3"/>
      <c r="C40" s="7"/>
      <c r="D40" s="3"/>
      <c r="E40" s="3"/>
      <c r="F40" s="3"/>
      <c r="G40" s="3"/>
      <c r="H40" s="3"/>
      <c r="I40" s="3"/>
    </row>
    <row r="41" spans="2:9">
      <c r="B41" s="3"/>
      <c r="C41" s="7"/>
      <c r="D41" s="3"/>
      <c r="E41" s="3"/>
      <c r="F41" s="3"/>
      <c r="G41" s="3"/>
      <c r="H41" s="3"/>
      <c r="I41" s="3"/>
    </row>
    <row r="42" spans="2:9">
      <c r="B42" s="3"/>
      <c r="C42" s="8"/>
      <c r="D42" s="3"/>
      <c r="E42" s="3"/>
      <c r="F42" s="3"/>
      <c r="G42" s="3"/>
      <c r="H42" s="3"/>
      <c r="I42" s="3"/>
    </row>
    <row r="43" spans="2:9">
      <c r="B43" s="3"/>
      <c r="C43" s="6"/>
      <c r="D43" s="3"/>
      <c r="E43" s="3"/>
      <c r="F43" s="3"/>
      <c r="G43" s="3"/>
      <c r="H43" s="3"/>
      <c r="I43" s="3"/>
    </row>
    <row r="44" spans="2:9">
      <c r="B44" s="3"/>
      <c r="C44" s="7"/>
      <c r="D44" s="3"/>
      <c r="E44" s="3"/>
      <c r="F44" s="3"/>
      <c r="G44" s="3"/>
      <c r="H44" s="3"/>
      <c r="I44" s="3"/>
    </row>
    <row r="45" spans="2:9">
      <c r="B45" s="3"/>
      <c r="C45" s="5"/>
      <c r="D45" s="3"/>
      <c r="E45" s="3"/>
      <c r="F45" s="3"/>
      <c r="G45" s="3"/>
      <c r="H45" s="3"/>
      <c r="I45" s="3"/>
    </row>
    <row r="46" spans="2:9">
      <c r="B46" s="11"/>
      <c r="C46" s="18"/>
      <c r="D46" s="11"/>
      <c r="E46" s="11"/>
      <c r="F46" s="11"/>
      <c r="G46" s="11"/>
      <c r="H46" s="11"/>
      <c r="I46" s="11"/>
    </row>
    <row r="51" spans="2:9">
      <c r="B51" s="61" t="s">
        <v>426</v>
      </c>
    </row>
    <row r="52" spans="2:9">
      <c r="B52" s="2"/>
      <c r="I52" s="23" t="s">
        <v>599</v>
      </c>
    </row>
    <row r="53" spans="2:9" ht="51" customHeight="1">
      <c r="B53" s="127" t="s">
        <v>607</v>
      </c>
      <c r="C53" s="127" t="s">
        <v>608</v>
      </c>
      <c r="D53" s="144" t="s">
        <v>609</v>
      </c>
      <c r="E53" s="144" t="s">
        <v>610</v>
      </c>
      <c r="F53" s="144" t="s">
        <v>611</v>
      </c>
      <c r="G53" s="144" t="s">
        <v>525</v>
      </c>
      <c r="H53" s="144" t="s">
        <v>612</v>
      </c>
      <c r="I53" s="144" t="s">
        <v>613</v>
      </c>
    </row>
    <row r="54" spans="2:9">
      <c r="B54" s="3"/>
      <c r="C54" s="6"/>
      <c r="D54" s="83"/>
      <c r="E54" s="83"/>
      <c r="F54" s="83"/>
      <c r="G54" s="83"/>
      <c r="H54" s="83"/>
      <c r="I54" s="83"/>
    </row>
    <row r="55" spans="2:9">
      <c r="B55" s="11"/>
      <c r="C55" s="5"/>
      <c r="D55" s="3"/>
      <c r="E55" s="3"/>
      <c r="F55" s="3"/>
      <c r="G55" s="3"/>
      <c r="H55" s="3"/>
      <c r="I55" s="3"/>
    </row>
    <row r="56" spans="2:9">
      <c r="B56" s="3"/>
      <c r="C56" s="7"/>
      <c r="D56" s="3"/>
      <c r="E56" s="3"/>
      <c r="F56" s="3"/>
      <c r="G56" s="3"/>
      <c r="H56" s="3"/>
      <c r="I56" s="3"/>
    </row>
    <row r="57" spans="2:9">
      <c r="B57" s="3"/>
      <c r="C57" s="7"/>
      <c r="D57" s="3"/>
      <c r="E57" s="3"/>
      <c r="F57" s="3"/>
      <c r="G57" s="3"/>
      <c r="H57" s="3"/>
      <c r="I57" s="3"/>
    </row>
    <row r="58" spans="2:9">
      <c r="B58" s="3"/>
      <c r="C58" s="7"/>
      <c r="D58" s="3"/>
      <c r="E58" s="3"/>
      <c r="F58" s="3"/>
      <c r="G58" s="3"/>
      <c r="H58" s="3"/>
      <c r="I58" s="3"/>
    </row>
    <row r="59" spans="2:9">
      <c r="B59" s="3"/>
      <c r="C59" s="8"/>
      <c r="D59" s="3"/>
      <c r="E59" s="3"/>
      <c r="F59" s="3"/>
      <c r="G59" s="3"/>
      <c r="H59" s="3"/>
      <c r="I59" s="3"/>
    </row>
    <row r="60" spans="2:9">
      <c r="B60" s="3"/>
      <c r="C60" s="5"/>
      <c r="D60" s="3"/>
      <c r="E60" s="3"/>
      <c r="F60" s="3"/>
      <c r="G60" s="3"/>
      <c r="H60" s="3"/>
      <c r="I60" s="3"/>
    </row>
    <row r="61" spans="2:9">
      <c r="B61" s="11"/>
      <c r="C61" s="18"/>
      <c r="D61" s="3"/>
      <c r="E61" s="3"/>
      <c r="F61" s="3"/>
      <c r="G61" s="3"/>
      <c r="H61" s="3"/>
      <c r="I61" s="3"/>
    </row>
    <row r="62" spans="2:9">
      <c r="B62" s="3"/>
      <c r="C62" s="7"/>
      <c r="D62" s="3"/>
      <c r="E62" s="3"/>
      <c r="F62" s="3"/>
      <c r="G62" s="3"/>
      <c r="H62" s="3"/>
      <c r="I62" s="3"/>
    </row>
    <row r="63" spans="2:9">
      <c r="B63" s="3"/>
      <c r="C63" s="7"/>
      <c r="D63" s="3"/>
      <c r="E63" s="3"/>
      <c r="F63" s="3"/>
      <c r="G63" s="3"/>
      <c r="H63" s="3"/>
      <c r="I63" s="3"/>
    </row>
    <row r="64" spans="2:9">
      <c r="B64" s="3"/>
      <c r="C64" s="8"/>
      <c r="D64" s="3"/>
      <c r="E64" s="3"/>
      <c r="F64" s="3"/>
      <c r="G64" s="3"/>
      <c r="H64" s="3"/>
      <c r="I64" s="3"/>
    </row>
    <row r="65" spans="2:9">
      <c r="B65" s="3"/>
      <c r="C65" s="6"/>
      <c r="D65" s="3"/>
      <c r="E65" s="3"/>
      <c r="F65" s="3"/>
      <c r="G65" s="3"/>
      <c r="H65" s="3"/>
      <c r="I65" s="3"/>
    </row>
    <row r="66" spans="2:9">
      <c r="B66" s="3"/>
      <c r="C66" s="7"/>
      <c r="D66" s="3"/>
      <c r="E66" s="3"/>
      <c r="F66" s="3"/>
      <c r="G66" s="3"/>
      <c r="H66" s="3"/>
      <c r="I66" s="3"/>
    </row>
    <row r="67" spans="2:9">
      <c r="B67" s="3"/>
      <c r="C67" s="5"/>
      <c r="D67" s="3"/>
      <c r="E67" s="3"/>
      <c r="F67" s="3"/>
      <c r="G67" s="3"/>
      <c r="H67" s="3"/>
      <c r="I67" s="3"/>
    </row>
    <row r="68" spans="2:9">
      <c r="B68" s="11"/>
      <c r="C68" s="18"/>
      <c r="D68" s="11"/>
      <c r="E68" s="11"/>
      <c r="F68" s="11"/>
      <c r="G68" s="11"/>
      <c r="H68" s="11"/>
      <c r="I68" s="11"/>
    </row>
  </sheetData>
  <pageMargins left="0.2" right="0.26" top="0.36" bottom="0.39" header="0.3" footer="0.3"/>
  <pageSetup paperSize="9" scale="125" orientation="landscape"/>
  <headerFooter alignWithMargins="0"/>
  <rowBreaks count="1" manualBreakCount="1">
    <brk id="27" max="65535" man="1"/>
  </rowBreaks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B2:H68"/>
  <sheetViews>
    <sheetView workbookViewId="0"/>
  </sheetViews>
  <sheetFormatPr defaultColWidth="9.21875" defaultRowHeight="14.4"/>
  <cols>
    <col min="1" max="1" width="9.21875" style="1"/>
    <col min="2" max="2" width="10.77734375" style="1" customWidth="1"/>
    <col min="3" max="3" width="19.44140625" style="1" customWidth="1"/>
    <col min="4" max="4" width="13.77734375" style="1" customWidth="1"/>
    <col min="5" max="5" width="13.77734375" style="1" hidden="1" customWidth="1"/>
    <col min="6" max="8" width="13.77734375" style="1" customWidth="1"/>
    <col min="9" max="16384" width="9.21875" style="1"/>
  </cols>
  <sheetData>
    <row r="2" spans="2:8">
      <c r="B2" s="139" t="e">
        <f>#REF!</f>
        <v>#REF!</v>
      </c>
      <c r="C2" s="85"/>
      <c r="D2" s="85"/>
      <c r="E2" s="85"/>
      <c r="F2" s="85"/>
      <c r="G2" s="85"/>
      <c r="H2" s="85"/>
    </row>
    <row r="3" spans="2:8">
      <c r="B3" s="139" t="e">
        <f>#REF!</f>
        <v>#REF!</v>
      </c>
      <c r="C3" s="85"/>
      <c r="D3" s="85"/>
      <c r="E3" s="85"/>
      <c r="F3" s="85"/>
      <c r="G3" s="85"/>
      <c r="H3" s="85"/>
    </row>
    <row r="4" spans="2:8">
      <c r="B4" s="139" t="e">
        <f>#REF!</f>
        <v>#REF!</v>
      </c>
      <c r="C4" s="85"/>
      <c r="D4" s="85"/>
      <c r="E4" s="85"/>
      <c r="F4" s="85"/>
      <c r="G4" s="85"/>
      <c r="H4" s="85"/>
    </row>
    <row r="5" spans="2:8">
      <c r="B5" s="139" t="s">
        <v>614</v>
      </c>
      <c r="C5" s="85"/>
      <c r="D5" s="85"/>
      <c r="E5" s="85"/>
      <c r="F5" s="85"/>
      <c r="G5" s="85"/>
      <c r="H5" s="85"/>
    </row>
    <row r="7" spans="2:8">
      <c r="B7" s="4"/>
      <c r="C7" s="2"/>
      <c r="D7" s="2"/>
      <c r="E7" s="2"/>
      <c r="F7" s="2"/>
      <c r="G7" s="2"/>
      <c r="H7" s="2"/>
    </row>
    <row r="8" spans="2:8">
      <c r="B8" s="61" t="s">
        <v>226</v>
      </c>
      <c r="C8" s="2"/>
      <c r="D8" s="2"/>
      <c r="E8" s="2"/>
      <c r="F8" s="2"/>
      <c r="G8" s="2"/>
      <c r="H8" s="2"/>
    </row>
    <row r="9" spans="2:8">
      <c r="B9" s="2"/>
      <c r="C9" s="2"/>
      <c r="D9" s="2"/>
      <c r="E9" s="2"/>
      <c r="F9" s="2"/>
      <c r="G9" s="2"/>
      <c r="H9" s="2"/>
    </row>
    <row r="10" spans="2:8" ht="57.6">
      <c r="B10" s="127" t="s">
        <v>607</v>
      </c>
      <c r="C10" s="127" t="s">
        <v>608</v>
      </c>
      <c r="D10" s="144" t="s">
        <v>615</v>
      </c>
      <c r="E10" s="144" t="s">
        <v>616</v>
      </c>
      <c r="F10" s="144" t="s">
        <v>611</v>
      </c>
      <c r="G10" s="144" t="s">
        <v>617</v>
      </c>
      <c r="H10" s="144" t="s">
        <v>613</v>
      </c>
    </row>
    <row r="11" spans="2:8">
      <c r="B11" s="3"/>
      <c r="C11" s="263"/>
      <c r="D11" s="260"/>
      <c r="E11" s="272"/>
      <c r="F11" s="83"/>
      <c r="G11" s="83"/>
      <c r="H11" s="83"/>
    </row>
    <row r="12" spans="2:8">
      <c r="B12" s="11"/>
      <c r="C12" s="262"/>
      <c r="D12" s="6"/>
      <c r="E12" s="273"/>
      <c r="F12" s="3"/>
      <c r="G12" s="3"/>
      <c r="H12" s="3"/>
    </row>
    <row r="13" spans="2:8">
      <c r="B13" s="3"/>
      <c r="C13" s="265"/>
      <c r="D13" s="6"/>
      <c r="E13" s="273"/>
      <c r="F13" s="3"/>
      <c r="G13" s="3"/>
      <c r="H13" s="3"/>
    </row>
    <row r="14" spans="2:8">
      <c r="B14" s="3"/>
      <c r="C14" s="265"/>
      <c r="D14" s="6"/>
      <c r="E14" s="273"/>
      <c r="F14" s="3"/>
      <c r="G14" s="3"/>
      <c r="H14" s="3"/>
    </row>
    <row r="15" spans="2:8">
      <c r="B15" s="3"/>
      <c r="C15" s="265"/>
      <c r="D15" s="6"/>
      <c r="E15" s="273"/>
      <c r="F15" s="3"/>
      <c r="G15" s="3"/>
      <c r="H15" s="3"/>
    </row>
    <row r="16" spans="2:8">
      <c r="B16" s="3"/>
      <c r="C16" s="270"/>
      <c r="D16" s="6"/>
      <c r="E16" s="273"/>
      <c r="F16" s="3"/>
      <c r="G16" s="3"/>
      <c r="H16" s="3"/>
    </row>
    <row r="17" spans="2:8">
      <c r="B17" s="3"/>
      <c r="C17" s="262"/>
      <c r="D17" s="6"/>
      <c r="E17" s="273"/>
      <c r="F17" s="3"/>
      <c r="G17" s="3"/>
      <c r="H17" s="3"/>
    </row>
    <row r="18" spans="2:8">
      <c r="B18" s="11"/>
      <c r="C18" s="271"/>
      <c r="D18" s="6"/>
      <c r="E18" s="273"/>
      <c r="F18" s="3"/>
      <c r="G18" s="3"/>
      <c r="H18" s="3"/>
    </row>
    <row r="19" spans="2:8">
      <c r="B19" s="3"/>
      <c r="C19" s="265"/>
      <c r="D19" s="6"/>
      <c r="E19" s="273"/>
      <c r="F19" s="3"/>
      <c r="G19" s="3"/>
      <c r="H19" s="3"/>
    </row>
    <row r="20" spans="2:8">
      <c r="B20" s="3"/>
      <c r="C20" s="265"/>
      <c r="D20" s="6"/>
      <c r="E20" s="273"/>
      <c r="F20" s="3"/>
      <c r="G20" s="3"/>
      <c r="H20" s="3"/>
    </row>
    <row r="21" spans="2:8">
      <c r="B21" s="3"/>
      <c r="C21" s="270"/>
      <c r="D21" s="6"/>
      <c r="E21" s="273"/>
      <c r="F21" s="3"/>
      <c r="G21" s="3"/>
      <c r="H21" s="3"/>
    </row>
    <row r="22" spans="2:8">
      <c r="B22" s="3"/>
      <c r="C22" s="263"/>
      <c r="D22" s="6"/>
      <c r="E22" s="273"/>
      <c r="F22" s="3"/>
      <c r="G22" s="3"/>
      <c r="H22" s="3"/>
    </row>
    <row r="23" spans="2:8">
      <c r="B23" s="3"/>
      <c r="C23" s="265"/>
      <c r="D23" s="6"/>
      <c r="E23" s="273"/>
      <c r="F23" s="3"/>
      <c r="G23" s="3"/>
      <c r="H23" s="3"/>
    </row>
    <row r="24" spans="2:8">
      <c r="B24" s="3"/>
      <c r="C24" s="262"/>
      <c r="D24" s="6"/>
      <c r="E24" s="273"/>
      <c r="F24" s="3"/>
      <c r="G24" s="3"/>
      <c r="H24" s="3"/>
    </row>
    <row r="25" spans="2:8">
      <c r="B25" s="11"/>
      <c r="C25" s="271"/>
      <c r="D25" s="5"/>
      <c r="E25" s="274"/>
      <c r="F25" s="11"/>
      <c r="G25" s="11"/>
      <c r="H25" s="11"/>
    </row>
    <row r="26" spans="2:8">
      <c r="B26" s="4"/>
      <c r="C26" s="2"/>
      <c r="D26" s="16"/>
      <c r="E26" s="2"/>
      <c r="F26" s="2"/>
      <c r="G26" s="2"/>
      <c r="H26" s="2"/>
    </row>
    <row r="27" spans="2:8">
      <c r="B27" s="4"/>
      <c r="C27" s="2"/>
      <c r="D27" s="16"/>
      <c r="E27" s="2"/>
      <c r="F27" s="2"/>
      <c r="G27" s="2"/>
      <c r="H27" s="2"/>
    </row>
    <row r="28" spans="2:8">
      <c r="B28" s="4"/>
      <c r="C28" s="2"/>
      <c r="D28" s="16"/>
      <c r="E28" s="2"/>
      <c r="F28" s="2"/>
      <c r="G28" s="2"/>
      <c r="H28" s="2"/>
    </row>
    <row r="29" spans="2:8">
      <c r="B29" s="61" t="s">
        <v>284</v>
      </c>
      <c r="C29" s="2"/>
      <c r="D29" s="16"/>
      <c r="E29" s="2"/>
      <c r="F29" s="2"/>
      <c r="G29" s="2"/>
      <c r="H29" s="2"/>
    </row>
    <row r="30" spans="2:8">
      <c r="B30" s="2"/>
      <c r="C30" s="2"/>
      <c r="D30" s="16"/>
      <c r="E30" s="2"/>
      <c r="F30" s="2"/>
      <c r="G30" s="2"/>
      <c r="H30" s="2"/>
    </row>
    <row r="31" spans="2:8" ht="57.6">
      <c r="B31" s="127" t="s">
        <v>607</v>
      </c>
      <c r="C31" s="146" t="s">
        <v>608</v>
      </c>
      <c r="D31" s="261" t="s">
        <v>615</v>
      </c>
      <c r="E31" s="275" t="s">
        <v>616</v>
      </c>
      <c r="F31" s="144" t="s">
        <v>611</v>
      </c>
      <c r="G31" s="144" t="s">
        <v>617</v>
      </c>
      <c r="H31" s="144" t="s">
        <v>613</v>
      </c>
    </row>
    <row r="32" spans="2:8">
      <c r="B32" s="3"/>
      <c r="C32" s="6"/>
      <c r="D32" s="83"/>
      <c r="E32" s="83"/>
      <c r="F32" s="83"/>
      <c r="G32" s="83"/>
      <c r="H32" s="83"/>
    </row>
    <row r="33" spans="2:8">
      <c r="B33" s="11"/>
      <c r="C33" s="5"/>
      <c r="D33" s="3"/>
      <c r="E33" s="3"/>
      <c r="F33" s="3"/>
      <c r="G33" s="3"/>
      <c r="H33" s="3"/>
    </row>
    <row r="34" spans="2:8">
      <c r="B34" s="3"/>
      <c r="C34" s="7"/>
      <c r="D34" s="3"/>
      <c r="E34" s="3"/>
      <c r="F34" s="3"/>
      <c r="G34" s="3"/>
      <c r="H34" s="3"/>
    </row>
    <row r="35" spans="2:8">
      <c r="B35" s="3"/>
      <c r="C35" s="7"/>
      <c r="D35" s="3"/>
      <c r="E35" s="3"/>
      <c r="F35" s="3"/>
      <c r="G35" s="3"/>
      <c r="H35" s="3"/>
    </row>
    <row r="36" spans="2:8">
      <c r="B36" s="3"/>
      <c r="C36" s="7"/>
      <c r="D36" s="3"/>
      <c r="E36" s="3"/>
      <c r="F36" s="3"/>
      <c r="G36" s="3"/>
      <c r="H36" s="3"/>
    </row>
    <row r="37" spans="2:8">
      <c r="B37" s="3"/>
      <c r="C37" s="8"/>
      <c r="D37" s="3"/>
      <c r="E37" s="3"/>
      <c r="F37" s="3"/>
      <c r="G37" s="3"/>
      <c r="H37" s="3"/>
    </row>
    <row r="38" spans="2:8">
      <c r="B38" s="3"/>
      <c r="C38" s="5"/>
      <c r="D38" s="3"/>
      <c r="E38" s="3"/>
      <c r="F38" s="3"/>
      <c r="G38" s="3"/>
      <c r="H38" s="3"/>
    </row>
    <row r="39" spans="2:8">
      <c r="B39" s="11"/>
      <c r="C39" s="18"/>
      <c r="D39" s="3"/>
      <c r="E39" s="3"/>
      <c r="F39" s="3"/>
      <c r="G39" s="3"/>
      <c r="H39" s="3"/>
    </row>
    <row r="40" spans="2:8">
      <c r="B40" s="3"/>
      <c r="C40" s="7"/>
      <c r="D40" s="3"/>
      <c r="E40" s="3"/>
      <c r="F40" s="3"/>
      <c r="G40" s="3"/>
      <c r="H40" s="3"/>
    </row>
    <row r="41" spans="2:8">
      <c r="B41" s="3"/>
      <c r="C41" s="7"/>
      <c r="D41" s="3"/>
      <c r="E41" s="3"/>
      <c r="F41" s="3"/>
      <c r="G41" s="3"/>
      <c r="H41" s="3"/>
    </row>
    <row r="42" spans="2:8">
      <c r="B42" s="3"/>
      <c r="C42" s="8"/>
      <c r="D42" s="3"/>
      <c r="E42" s="3"/>
      <c r="F42" s="3"/>
      <c r="G42" s="3"/>
      <c r="H42" s="3"/>
    </row>
    <row r="43" spans="2:8">
      <c r="B43" s="3"/>
      <c r="C43" s="6"/>
      <c r="D43" s="3"/>
      <c r="E43" s="3"/>
      <c r="F43" s="3"/>
      <c r="G43" s="3"/>
      <c r="H43" s="3"/>
    </row>
    <row r="44" spans="2:8">
      <c r="B44" s="3"/>
      <c r="C44" s="7"/>
      <c r="D44" s="3"/>
      <c r="E44" s="3"/>
      <c r="F44" s="3"/>
      <c r="G44" s="3"/>
      <c r="H44" s="3"/>
    </row>
    <row r="45" spans="2:8">
      <c r="B45" s="3"/>
      <c r="C45" s="5"/>
      <c r="D45" s="3"/>
      <c r="E45" s="3"/>
      <c r="F45" s="3"/>
      <c r="G45" s="3"/>
      <c r="H45" s="3"/>
    </row>
    <row r="46" spans="2:8">
      <c r="B46" s="11"/>
      <c r="C46" s="18"/>
      <c r="D46" s="11"/>
      <c r="E46" s="11"/>
      <c r="F46" s="11"/>
      <c r="G46" s="11"/>
      <c r="H46" s="11"/>
    </row>
    <row r="47" spans="2:8">
      <c r="B47" s="4"/>
      <c r="C47" s="2"/>
      <c r="D47" s="2"/>
      <c r="E47" s="2"/>
      <c r="F47" s="2"/>
      <c r="G47" s="2"/>
      <c r="H47" s="2"/>
    </row>
    <row r="48" spans="2:8">
      <c r="B48" s="4"/>
      <c r="C48" s="2"/>
      <c r="D48" s="2"/>
      <c r="E48" s="2"/>
      <c r="F48" s="2"/>
      <c r="G48" s="2"/>
      <c r="H48" s="2"/>
    </row>
    <row r="49" spans="2:8">
      <c r="B49" s="4"/>
      <c r="C49" s="2"/>
      <c r="D49" s="2"/>
      <c r="E49" s="2"/>
      <c r="F49" s="2"/>
      <c r="G49" s="2"/>
      <c r="H49" s="2"/>
    </row>
    <row r="50" spans="2:8">
      <c r="B50" s="4"/>
      <c r="C50" s="2"/>
      <c r="D50" s="2"/>
      <c r="E50" s="2"/>
      <c r="F50" s="2"/>
      <c r="G50" s="2"/>
      <c r="H50" s="2"/>
    </row>
    <row r="51" spans="2:8">
      <c r="B51" s="61" t="s">
        <v>426</v>
      </c>
      <c r="C51" s="2"/>
      <c r="D51" s="2"/>
      <c r="E51" s="2"/>
      <c r="F51" s="2"/>
      <c r="G51" s="2"/>
      <c r="H51" s="2"/>
    </row>
    <row r="52" spans="2:8">
      <c r="B52" s="2"/>
      <c r="C52" s="2"/>
      <c r="D52" s="2"/>
      <c r="E52" s="2"/>
      <c r="F52" s="2"/>
      <c r="G52" s="2"/>
      <c r="H52" s="2"/>
    </row>
    <row r="53" spans="2:8" ht="57.6">
      <c r="B53" s="127" t="s">
        <v>607</v>
      </c>
      <c r="C53" s="127" t="s">
        <v>608</v>
      </c>
      <c r="D53" s="144" t="s">
        <v>615</v>
      </c>
      <c r="E53" s="144" t="s">
        <v>616</v>
      </c>
      <c r="F53" s="144" t="s">
        <v>611</v>
      </c>
      <c r="G53" s="144" t="s">
        <v>617</v>
      </c>
      <c r="H53" s="144" t="s">
        <v>613</v>
      </c>
    </row>
    <row r="54" spans="2:8">
      <c r="B54" s="3"/>
      <c r="C54" s="6"/>
      <c r="D54" s="83"/>
      <c r="E54" s="83"/>
      <c r="F54" s="83"/>
      <c r="G54" s="83"/>
      <c r="H54" s="83"/>
    </row>
    <row r="55" spans="2:8">
      <c r="B55" s="11"/>
      <c r="C55" s="5"/>
      <c r="D55" s="3"/>
      <c r="E55" s="3"/>
      <c r="F55" s="3"/>
      <c r="G55" s="3"/>
      <c r="H55" s="3"/>
    </row>
    <row r="56" spans="2:8">
      <c r="B56" s="3"/>
      <c r="C56" s="7"/>
      <c r="D56" s="3"/>
      <c r="E56" s="3"/>
      <c r="F56" s="3"/>
      <c r="G56" s="3"/>
      <c r="H56" s="3"/>
    </row>
    <row r="57" spans="2:8">
      <c r="B57" s="3"/>
      <c r="C57" s="7"/>
      <c r="D57" s="3"/>
      <c r="E57" s="3"/>
      <c r="F57" s="3"/>
      <c r="G57" s="3"/>
      <c r="H57" s="3"/>
    </row>
    <row r="58" spans="2:8">
      <c r="B58" s="3"/>
      <c r="C58" s="7"/>
      <c r="D58" s="3"/>
      <c r="E58" s="3"/>
      <c r="F58" s="3"/>
      <c r="G58" s="3"/>
      <c r="H58" s="3"/>
    </row>
    <row r="59" spans="2:8">
      <c r="B59" s="3"/>
      <c r="C59" s="8"/>
      <c r="D59" s="3"/>
      <c r="E59" s="3"/>
      <c r="F59" s="3"/>
      <c r="G59" s="3"/>
      <c r="H59" s="3"/>
    </row>
    <row r="60" spans="2:8">
      <c r="B60" s="3"/>
      <c r="C60" s="5"/>
      <c r="D60" s="3"/>
      <c r="E60" s="3"/>
      <c r="F60" s="3"/>
      <c r="G60" s="3"/>
      <c r="H60" s="3"/>
    </row>
    <row r="61" spans="2:8">
      <c r="B61" s="11"/>
      <c r="C61" s="18"/>
      <c r="D61" s="3"/>
      <c r="E61" s="3"/>
      <c r="F61" s="3"/>
      <c r="G61" s="3"/>
      <c r="H61" s="3"/>
    </row>
    <row r="62" spans="2:8">
      <c r="B62" s="3"/>
      <c r="C62" s="7"/>
      <c r="D62" s="3"/>
      <c r="E62" s="3"/>
      <c r="F62" s="3"/>
      <c r="G62" s="3"/>
      <c r="H62" s="3"/>
    </row>
    <row r="63" spans="2:8">
      <c r="B63" s="3"/>
      <c r="C63" s="7"/>
      <c r="D63" s="3"/>
      <c r="E63" s="3"/>
      <c r="F63" s="3"/>
      <c r="G63" s="3"/>
      <c r="H63" s="3"/>
    </row>
    <row r="64" spans="2:8">
      <c r="B64" s="3"/>
      <c r="C64" s="8"/>
      <c r="D64" s="3"/>
      <c r="E64" s="3"/>
      <c r="F64" s="3"/>
      <c r="G64" s="3"/>
      <c r="H64" s="3"/>
    </row>
    <row r="65" spans="2:8">
      <c r="B65" s="3"/>
      <c r="C65" s="6"/>
      <c r="D65" s="3"/>
      <c r="E65" s="3"/>
      <c r="F65" s="3"/>
      <c r="G65" s="3"/>
      <c r="H65" s="3"/>
    </row>
    <row r="66" spans="2:8">
      <c r="B66" s="3"/>
      <c r="C66" s="7"/>
      <c r="D66" s="3"/>
      <c r="E66" s="3"/>
      <c r="F66" s="3"/>
      <c r="G66" s="3"/>
      <c r="H66" s="3"/>
    </row>
    <row r="67" spans="2:8">
      <c r="B67" s="3"/>
      <c r="C67" s="5"/>
      <c r="D67" s="3"/>
      <c r="E67" s="3"/>
      <c r="F67" s="3"/>
      <c r="G67" s="3"/>
      <c r="H67" s="3"/>
    </row>
    <row r="68" spans="2:8">
      <c r="B68" s="11"/>
      <c r="C68" s="18"/>
      <c r="D68" s="11"/>
      <c r="E68" s="11"/>
      <c r="F68" s="11"/>
      <c r="G68" s="11"/>
      <c r="H68" s="11"/>
    </row>
  </sheetData>
  <pageMargins left="0.24" right="0.26" top="0.33" bottom="0.36" header="0.2" footer="0.3"/>
  <pageSetup paperSize="9" scale="125" orientation="landscape"/>
  <headerFooter alignWithMargins="0"/>
  <rowBreaks count="1" manualBreakCount="1">
    <brk id="48" max="65535" man="1"/>
  </rowBreaks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B2:E36"/>
  <sheetViews>
    <sheetView workbookViewId="0"/>
  </sheetViews>
  <sheetFormatPr defaultColWidth="9.21875" defaultRowHeight="14.4"/>
  <cols>
    <col min="1" max="2" width="9.21875" style="2"/>
    <col min="3" max="3" width="40.44140625" style="2" customWidth="1"/>
    <col min="4" max="4" width="15.21875" style="2" customWidth="1"/>
    <col min="5" max="5" width="15.21875" style="2" hidden="1" customWidth="1"/>
    <col min="6" max="16384" width="9.21875" style="2"/>
  </cols>
  <sheetData>
    <row r="2" spans="2:5">
      <c r="B2" s="139" t="e">
        <f>#REF!</f>
        <v>#REF!</v>
      </c>
      <c r="C2" s="12"/>
      <c r="D2" s="12"/>
      <c r="E2" s="12"/>
    </row>
    <row r="3" spans="2:5">
      <c r="B3" s="139" t="e">
        <f>#REF!</f>
        <v>#REF!</v>
      </c>
      <c r="C3" s="12"/>
      <c r="D3" s="12"/>
      <c r="E3" s="12"/>
    </row>
    <row r="4" spans="2:5">
      <c r="B4" s="139" t="e">
        <f>#REF!</f>
        <v>#REF!</v>
      </c>
      <c r="C4" s="12"/>
      <c r="D4" s="12"/>
      <c r="E4" s="12"/>
    </row>
    <row r="5" spans="2:5">
      <c r="B5" s="139" t="s">
        <v>618</v>
      </c>
      <c r="C5" s="12"/>
      <c r="D5" s="12"/>
      <c r="E5" s="12"/>
    </row>
    <row r="9" spans="2:5" s="4" customFormat="1" ht="20.25" customHeight="1">
      <c r="B9" s="146" t="s">
        <v>458</v>
      </c>
      <c r="C9" s="127" t="s">
        <v>4</v>
      </c>
      <c r="D9" s="178" t="s">
        <v>226</v>
      </c>
      <c r="E9" s="178" t="s">
        <v>284</v>
      </c>
    </row>
    <row r="10" spans="2:5">
      <c r="B10" s="129"/>
      <c r="C10" s="128"/>
      <c r="D10" s="129" t="s">
        <v>260</v>
      </c>
      <c r="E10" s="129" t="s">
        <v>260</v>
      </c>
    </row>
    <row r="11" spans="2:5">
      <c r="B11" s="11" t="s">
        <v>306</v>
      </c>
      <c r="C11" s="262" t="s">
        <v>88</v>
      </c>
      <c r="D11" s="276"/>
      <c r="E11" s="257"/>
    </row>
    <row r="12" spans="2:5">
      <c r="B12" s="11"/>
      <c r="C12" s="263" t="s">
        <v>619</v>
      </c>
      <c r="D12" s="280">
        <f>[26]BS!$G$18</f>
        <v>1496749033.0099998</v>
      </c>
      <c r="E12" s="258"/>
    </row>
    <row r="13" spans="2:5">
      <c r="B13" s="11"/>
      <c r="C13" s="263" t="s">
        <v>620</v>
      </c>
      <c r="D13" s="276"/>
      <c r="E13" s="258"/>
    </row>
    <row r="14" spans="2:5">
      <c r="B14" s="11"/>
      <c r="C14" s="263" t="s">
        <v>621</v>
      </c>
      <c r="D14" s="280">
        <f>[26]BS!$G$20</f>
        <v>10096200</v>
      </c>
      <c r="E14" s="258"/>
    </row>
    <row r="15" spans="2:5">
      <c r="B15" s="11"/>
      <c r="C15" s="263"/>
      <c r="D15" s="276"/>
      <c r="E15" s="258"/>
    </row>
    <row r="16" spans="2:5">
      <c r="B16" s="11"/>
      <c r="C16" s="263"/>
      <c r="D16" s="276"/>
      <c r="E16" s="258"/>
    </row>
    <row r="17" spans="2:5">
      <c r="B17" s="30"/>
      <c r="C17" s="264" t="s">
        <v>622</v>
      </c>
      <c r="D17" s="280">
        <f>SUM(D12:D14)</f>
        <v>1506845233.0099998</v>
      </c>
      <c r="E17" s="258"/>
    </row>
    <row r="18" spans="2:5">
      <c r="B18" s="11"/>
      <c r="C18" s="263"/>
      <c r="D18" s="276"/>
      <c r="E18" s="258"/>
    </row>
    <row r="19" spans="2:5">
      <c r="B19" s="11" t="s">
        <v>288</v>
      </c>
      <c r="C19" s="262" t="s">
        <v>623</v>
      </c>
      <c r="D19" s="276"/>
      <c r="E19" s="258"/>
    </row>
    <row r="20" spans="2:5">
      <c r="B20" s="11" t="s">
        <v>100</v>
      </c>
      <c r="C20" s="263" t="s">
        <v>624</v>
      </c>
      <c r="D20" s="280"/>
      <c r="E20" s="258"/>
    </row>
    <row r="21" spans="2:5">
      <c r="B21" s="72"/>
      <c r="C21" s="263" t="s">
        <v>625</v>
      </c>
      <c r="D21" s="280">
        <f>'[26]Notes 2,3,4'!$E$21</f>
        <v>1178992577.3642225</v>
      </c>
      <c r="E21" s="258"/>
    </row>
    <row r="22" spans="2:5">
      <c r="B22" s="83"/>
      <c r="C22" s="263" t="s">
        <v>626</v>
      </c>
      <c r="D22" s="280">
        <v>54442273</v>
      </c>
      <c r="E22" s="258"/>
    </row>
    <row r="23" spans="2:5">
      <c r="B23" s="86"/>
      <c r="C23" s="263" t="s">
        <v>627</v>
      </c>
      <c r="D23" s="276">
        <f>'[26]Notes 2,3,4'!$E$25</f>
        <v>0</v>
      </c>
      <c r="E23" s="258"/>
    </row>
    <row r="24" spans="2:5">
      <c r="B24" s="86"/>
      <c r="C24" s="263" t="s">
        <v>628</v>
      </c>
      <c r="D24" s="276">
        <f>'[26]Notes 2,3,4'!$E$26</f>
        <v>0</v>
      </c>
      <c r="E24" s="258"/>
    </row>
    <row r="25" spans="2:5">
      <c r="B25" s="86"/>
      <c r="C25" s="263" t="s">
        <v>629</v>
      </c>
      <c r="D25" s="280">
        <v>0</v>
      </c>
      <c r="E25" s="258"/>
    </row>
    <row r="26" spans="2:5">
      <c r="B26" s="86"/>
      <c r="C26" s="266"/>
      <c r="D26" s="276"/>
      <c r="E26" s="258"/>
    </row>
    <row r="27" spans="2:5">
      <c r="B27" s="86" t="s">
        <v>123</v>
      </c>
      <c r="C27" s="267" t="s">
        <v>630</v>
      </c>
      <c r="D27" s="276"/>
      <c r="E27" s="258"/>
    </row>
    <row r="28" spans="2:5">
      <c r="B28" s="86"/>
      <c r="C28" s="266"/>
      <c r="D28" s="276"/>
      <c r="E28" s="258"/>
    </row>
    <row r="29" spans="2:5">
      <c r="B29" s="129"/>
      <c r="C29" s="268" t="s">
        <v>631</v>
      </c>
      <c r="D29" s="280">
        <f>SUM(D21:D27)</f>
        <v>1233434850.3642225</v>
      </c>
      <c r="E29" s="258"/>
    </row>
    <row r="30" spans="2:5">
      <c r="B30" s="86"/>
      <c r="C30" s="266"/>
      <c r="D30" s="276"/>
      <c r="E30" s="258"/>
    </row>
    <row r="31" spans="2:5">
      <c r="B31" s="88" t="s">
        <v>365</v>
      </c>
      <c r="C31" s="269" t="s">
        <v>632</v>
      </c>
      <c r="D31" s="280">
        <f>D17-D29</f>
        <v>273410382.64577723</v>
      </c>
      <c r="E31" s="259"/>
    </row>
    <row r="36" spans="4:5">
      <c r="D36" s="211"/>
      <c r="E36" s="211"/>
    </row>
  </sheetData>
  <pageMargins left="0.24" right="0.43" top="0.26" bottom="0.27" header="0.23" footer="0.16"/>
  <pageSetup paperSize="9" scale="118" orientation="portrait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69FD6A-67C1-4265-9DDB-A7D74C781D38}">
  <sheetPr>
    <tabColor theme="0" tint="-4.9989318521683403E-2"/>
    <pageSetUpPr fitToPage="1"/>
  </sheetPr>
  <dimension ref="A1:AP45"/>
  <sheetViews>
    <sheetView zoomScaleNormal="100" zoomScaleSheetLayoutView="8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W14" sqref="W14"/>
    </sheetView>
  </sheetViews>
  <sheetFormatPr defaultColWidth="8.77734375" defaultRowHeight="13.8"/>
  <cols>
    <col min="1" max="1" width="0.77734375" style="385" customWidth="1"/>
    <col min="2" max="2" width="5.77734375" style="385" customWidth="1"/>
    <col min="3" max="3" width="34.5546875" style="385" customWidth="1"/>
    <col min="4" max="4" width="8.77734375" style="385"/>
    <col min="5" max="5" width="8.5546875" style="387" customWidth="1"/>
    <col min="6" max="11" width="6.44140625" style="387" customWidth="1"/>
    <col min="12" max="12" width="5.5546875" style="387" bestFit="1" customWidth="1"/>
    <col min="13" max="17" width="6.44140625" style="387" customWidth="1"/>
    <col min="18" max="22" width="8.77734375" style="387" customWidth="1"/>
    <col min="23" max="23" width="12.77734375" style="387" customWidth="1"/>
    <col min="24" max="34" width="5.5546875" style="387" customWidth="1"/>
    <col min="35" max="35" width="7.44140625" style="387" customWidth="1"/>
    <col min="36" max="36" width="5.44140625" style="387" bestFit="1" customWidth="1"/>
    <col min="37" max="39" width="12.21875" style="387" customWidth="1"/>
    <col min="40" max="41" width="11.77734375" style="387" customWidth="1"/>
    <col min="42" max="42" width="12.21875" style="387" customWidth="1"/>
    <col min="43" max="16384" width="8.77734375" style="385"/>
  </cols>
  <sheetData>
    <row r="1" spans="1:42" ht="14.4" thickBot="1">
      <c r="C1" s="386" t="s">
        <v>761</v>
      </c>
      <c r="D1" s="386"/>
    </row>
    <row r="2" spans="1:42" ht="29.55" customHeight="1">
      <c r="A2" s="434"/>
      <c r="B2" s="436" t="s">
        <v>595</v>
      </c>
      <c r="C2" s="437" t="s">
        <v>596</v>
      </c>
      <c r="D2" s="437"/>
      <c r="E2" s="633" t="s">
        <v>760</v>
      </c>
      <c r="F2" s="635" t="s">
        <v>718</v>
      </c>
      <c r="G2" s="636"/>
      <c r="H2" s="636"/>
      <c r="I2" s="636"/>
      <c r="J2" s="636"/>
      <c r="K2" s="636"/>
      <c r="L2" s="636"/>
      <c r="M2" s="636"/>
      <c r="N2" s="637" t="s">
        <v>719</v>
      </c>
      <c r="O2" s="637"/>
      <c r="P2" s="637"/>
      <c r="Q2" s="637"/>
      <c r="R2" s="637"/>
      <c r="S2" s="637"/>
      <c r="T2" s="638" t="s">
        <v>720</v>
      </c>
      <c r="U2" s="631"/>
      <c r="V2" s="639"/>
      <c r="W2" s="424"/>
      <c r="X2" s="636" t="s">
        <v>721</v>
      </c>
      <c r="Y2" s="636"/>
      <c r="Z2" s="636"/>
      <c r="AA2" s="636"/>
      <c r="AB2" s="636"/>
      <c r="AC2" s="636"/>
      <c r="AD2" s="636"/>
      <c r="AE2" s="636"/>
      <c r="AF2" s="640" t="s">
        <v>722</v>
      </c>
      <c r="AG2" s="641"/>
      <c r="AH2" s="641"/>
      <c r="AI2" s="641"/>
      <c r="AJ2" s="641"/>
      <c r="AK2" s="438"/>
      <c r="AL2" s="630" t="s">
        <v>720</v>
      </c>
      <c r="AM2" s="631"/>
      <c r="AN2" s="632"/>
      <c r="AO2" s="439"/>
      <c r="AP2" s="388"/>
    </row>
    <row r="3" spans="1:42" s="395" customFormat="1" ht="27.6">
      <c r="A3" s="435"/>
      <c r="B3" s="440"/>
      <c r="C3" s="389"/>
      <c r="D3" s="389" t="s">
        <v>597</v>
      </c>
      <c r="E3" s="634"/>
      <c r="F3" s="390" t="s">
        <v>723</v>
      </c>
      <c r="G3" s="390" t="s">
        <v>724</v>
      </c>
      <c r="H3" s="390" t="s">
        <v>725</v>
      </c>
      <c r="I3" s="390" t="s">
        <v>726</v>
      </c>
      <c r="J3" s="390" t="s">
        <v>727</v>
      </c>
      <c r="K3" s="390" t="s">
        <v>739</v>
      </c>
      <c r="L3" s="390" t="s">
        <v>744</v>
      </c>
      <c r="M3" s="390" t="s">
        <v>741</v>
      </c>
      <c r="N3" s="426" t="s">
        <v>724</v>
      </c>
      <c r="O3" s="426" t="s">
        <v>725</v>
      </c>
      <c r="P3" s="426" t="s">
        <v>726</v>
      </c>
      <c r="Q3" s="391" t="s">
        <v>727</v>
      </c>
      <c r="R3" s="391" t="s">
        <v>739</v>
      </c>
      <c r="S3" s="391" t="s">
        <v>744</v>
      </c>
      <c r="T3" s="392" t="s">
        <v>745</v>
      </c>
      <c r="U3" s="426" t="s">
        <v>746</v>
      </c>
      <c r="V3" s="391" t="s">
        <v>740</v>
      </c>
      <c r="W3" s="393" t="s">
        <v>747</v>
      </c>
      <c r="X3" s="390" t="s">
        <v>723</v>
      </c>
      <c r="Y3" s="390" t="s">
        <v>724</v>
      </c>
      <c r="Z3" s="390" t="s">
        <v>725</v>
      </c>
      <c r="AA3" s="390" t="s">
        <v>726</v>
      </c>
      <c r="AB3" s="390" t="s">
        <v>727</v>
      </c>
      <c r="AC3" s="390" t="s">
        <v>739</v>
      </c>
      <c r="AD3" s="390" t="s">
        <v>744</v>
      </c>
      <c r="AE3" s="390" t="s">
        <v>741</v>
      </c>
      <c r="AF3" s="426" t="s">
        <v>724</v>
      </c>
      <c r="AG3" s="426" t="s">
        <v>725</v>
      </c>
      <c r="AH3" s="426" t="s">
        <v>726</v>
      </c>
      <c r="AI3" s="391" t="s">
        <v>727</v>
      </c>
      <c r="AJ3" s="391" t="s">
        <v>739</v>
      </c>
      <c r="AK3" s="391" t="s">
        <v>744</v>
      </c>
      <c r="AL3" s="392" t="s">
        <v>745</v>
      </c>
      <c r="AM3" s="426" t="s">
        <v>746</v>
      </c>
      <c r="AN3" s="391" t="s">
        <v>740</v>
      </c>
      <c r="AO3" s="393" t="s">
        <v>747</v>
      </c>
      <c r="AP3" s="394"/>
    </row>
    <row r="4" spans="1:42" ht="28.8">
      <c r="B4" s="441">
        <v>1</v>
      </c>
      <c r="C4" s="456" t="s">
        <v>748</v>
      </c>
      <c r="D4" s="396"/>
      <c r="E4" s="427">
        <v>58</v>
      </c>
      <c r="F4" s="397"/>
      <c r="G4" s="397">
        <v>0.59</v>
      </c>
      <c r="H4" s="397"/>
      <c r="I4" s="397">
        <v>30.65</v>
      </c>
      <c r="J4" s="397">
        <v>1.06</v>
      </c>
      <c r="K4" s="397">
        <v>1.02</v>
      </c>
      <c r="L4" s="397">
        <v>0.99</v>
      </c>
      <c r="M4" s="397">
        <v>1</v>
      </c>
      <c r="N4" s="398"/>
      <c r="O4" s="398"/>
      <c r="P4" s="455"/>
      <c r="Q4" s="398">
        <v>32.303514585999999</v>
      </c>
      <c r="R4" s="400">
        <v>1.0194237369999999</v>
      </c>
      <c r="S4" s="400">
        <v>2.4025795939999997</v>
      </c>
      <c r="T4" s="422">
        <v>7.8548320000000008E-3</v>
      </c>
      <c r="U4" s="400">
        <v>0.27</v>
      </c>
      <c r="V4" s="409">
        <v>0.277854832</v>
      </c>
      <c r="W4" s="401">
        <v>0</v>
      </c>
      <c r="X4" s="402"/>
      <c r="Y4" s="402"/>
      <c r="Z4" s="397"/>
      <c r="AA4" s="397"/>
      <c r="AB4" s="397"/>
      <c r="AC4" s="397"/>
      <c r="AD4" s="397"/>
      <c r="AE4" s="397"/>
      <c r="AF4" s="400"/>
      <c r="AG4" s="400"/>
      <c r="AH4" s="400"/>
      <c r="AI4" s="400">
        <v>31.688116137000002</v>
      </c>
      <c r="AJ4" s="400">
        <v>0.73132154799999993</v>
      </c>
      <c r="AK4" s="420">
        <v>0.71785231899999991</v>
      </c>
      <c r="AL4" s="399">
        <v>4.4506312999999999E-2</v>
      </c>
      <c r="AM4" s="400">
        <v>0.04</v>
      </c>
      <c r="AN4" s="409">
        <v>8.4506313E-2</v>
      </c>
      <c r="AO4" s="401">
        <v>2.7815764319999992</v>
      </c>
      <c r="AP4" s="403"/>
    </row>
    <row r="5" spans="1:42" ht="28.8">
      <c r="B5" s="442">
        <v>2</v>
      </c>
      <c r="C5" s="456" t="s">
        <v>749</v>
      </c>
      <c r="D5" s="405"/>
      <c r="E5" s="428">
        <v>12.6</v>
      </c>
      <c r="F5" s="406"/>
      <c r="G5" s="406"/>
      <c r="H5" s="407"/>
      <c r="I5" s="407"/>
      <c r="J5" s="407"/>
      <c r="K5" s="407"/>
      <c r="L5" s="407"/>
      <c r="M5" s="407">
        <v>1</v>
      </c>
      <c r="N5" s="408"/>
      <c r="O5" s="400"/>
      <c r="P5" s="408"/>
      <c r="Q5" s="400">
        <v>0</v>
      </c>
      <c r="R5" s="400">
        <v>0</v>
      </c>
      <c r="S5" s="400">
        <v>0</v>
      </c>
      <c r="T5" s="400">
        <v>0</v>
      </c>
      <c r="U5" s="400">
        <v>0</v>
      </c>
      <c r="V5" s="409">
        <v>0</v>
      </c>
      <c r="W5" s="401">
        <v>5</v>
      </c>
      <c r="X5" s="410"/>
      <c r="Y5" s="410"/>
      <c r="Z5" s="407"/>
      <c r="AA5" s="407"/>
      <c r="AB5" s="407"/>
      <c r="AC5" s="407"/>
      <c r="AD5" s="407"/>
      <c r="AE5" s="407"/>
      <c r="AF5" s="400"/>
      <c r="AG5" s="400"/>
      <c r="AH5" s="400"/>
      <c r="AI5" s="400">
        <v>0</v>
      </c>
      <c r="AJ5" s="400">
        <v>0</v>
      </c>
      <c r="AK5" s="420">
        <v>0</v>
      </c>
      <c r="AL5" s="399">
        <v>0</v>
      </c>
      <c r="AM5" s="400">
        <v>0</v>
      </c>
      <c r="AN5" s="409">
        <v>0</v>
      </c>
      <c r="AO5" s="401">
        <v>0</v>
      </c>
      <c r="AP5" s="403"/>
    </row>
    <row r="6" spans="1:42" ht="43.2">
      <c r="B6" s="442">
        <v>3</v>
      </c>
      <c r="C6" s="456" t="s">
        <v>750</v>
      </c>
      <c r="D6" s="405"/>
      <c r="E6" s="427">
        <v>3.07</v>
      </c>
      <c r="F6" s="406"/>
      <c r="G6" s="406"/>
      <c r="H6" s="407"/>
      <c r="I6" s="407"/>
      <c r="J6" s="407"/>
      <c r="K6" s="407"/>
      <c r="L6" s="407"/>
      <c r="M6" s="407">
        <v>0.5</v>
      </c>
      <c r="N6" s="408"/>
      <c r="O6" s="400"/>
      <c r="P6" s="408"/>
      <c r="Q6" s="400">
        <v>0</v>
      </c>
      <c r="R6" s="400">
        <v>0</v>
      </c>
      <c r="S6" s="400">
        <v>0</v>
      </c>
      <c r="T6" s="422">
        <v>0</v>
      </c>
      <c r="U6" s="400">
        <v>0</v>
      </c>
      <c r="V6" s="409">
        <v>0</v>
      </c>
      <c r="W6" s="401">
        <v>1</v>
      </c>
      <c r="X6" s="410"/>
      <c r="Y6" s="410"/>
      <c r="Z6" s="407"/>
      <c r="AA6" s="407"/>
      <c r="AB6" s="407"/>
      <c r="AC6" s="407"/>
      <c r="AD6" s="407"/>
      <c r="AE6" s="407"/>
      <c r="AF6" s="400"/>
      <c r="AG6" s="400"/>
      <c r="AH6" s="408"/>
      <c r="AI6" s="400">
        <v>0</v>
      </c>
      <c r="AJ6" s="400">
        <v>0</v>
      </c>
      <c r="AK6" s="420">
        <v>0</v>
      </c>
      <c r="AL6" s="399">
        <v>0</v>
      </c>
      <c r="AM6" s="400">
        <v>0</v>
      </c>
      <c r="AN6" s="409">
        <v>0</v>
      </c>
      <c r="AO6" s="401">
        <v>0</v>
      </c>
      <c r="AP6" s="411"/>
    </row>
    <row r="7" spans="1:42" ht="28.8">
      <c r="B7" s="442">
        <v>4</v>
      </c>
      <c r="C7" s="456" t="s">
        <v>751</v>
      </c>
      <c r="D7" s="405"/>
      <c r="E7" s="428">
        <v>32.1</v>
      </c>
      <c r="F7" s="406"/>
      <c r="G7" s="406"/>
      <c r="H7" s="407"/>
      <c r="I7" s="407"/>
      <c r="J7" s="406"/>
      <c r="K7" s="406"/>
      <c r="L7" s="406"/>
      <c r="M7" s="407">
        <v>0</v>
      </c>
      <c r="N7" s="408"/>
      <c r="O7" s="400"/>
      <c r="P7" s="408"/>
      <c r="Q7" s="400">
        <v>0</v>
      </c>
      <c r="R7" s="408">
        <v>0</v>
      </c>
      <c r="S7" s="408">
        <v>0</v>
      </c>
      <c r="T7" s="423">
        <v>0</v>
      </c>
      <c r="U7" s="408">
        <v>0</v>
      </c>
      <c r="V7" s="409">
        <v>0</v>
      </c>
      <c r="W7" s="413">
        <v>10</v>
      </c>
      <c r="X7" s="410"/>
      <c r="Y7" s="410"/>
      <c r="Z7" s="407"/>
      <c r="AA7" s="407"/>
      <c r="AB7" s="406"/>
      <c r="AC7" s="406"/>
      <c r="AD7" s="406"/>
      <c r="AE7" s="407"/>
      <c r="AF7" s="400"/>
      <c r="AG7" s="400"/>
      <c r="AH7" s="400"/>
      <c r="AI7" s="400">
        <v>0</v>
      </c>
      <c r="AJ7" s="400">
        <v>0</v>
      </c>
      <c r="AK7" s="420">
        <v>0</v>
      </c>
      <c r="AL7" s="399">
        <v>0</v>
      </c>
      <c r="AM7" s="400">
        <v>0</v>
      </c>
      <c r="AN7" s="409">
        <v>0</v>
      </c>
      <c r="AO7" s="401">
        <v>0</v>
      </c>
      <c r="AP7" s="403"/>
    </row>
    <row r="8" spans="1:42" ht="28.8">
      <c r="B8" s="442">
        <v>5</v>
      </c>
      <c r="C8" s="456" t="s">
        <v>752</v>
      </c>
      <c r="D8" s="405"/>
      <c r="E8" s="427">
        <v>10.57</v>
      </c>
      <c r="F8" s="407"/>
      <c r="G8" s="407"/>
      <c r="H8" s="407"/>
      <c r="I8" s="407"/>
      <c r="J8" s="406"/>
      <c r="K8" s="406"/>
      <c r="L8" s="406">
        <v>1.5</v>
      </c>
      <c r="M8" s="407">
        <v>4</v>
      </c>
      <c r="N8" s="400"/>
      <c r="O8" s="400"/>
      <c r="P8" s="408"/>
      <c r="Q8" s="400">
        <v>0</v>
      </c>
      <c r="R8" s="408">
        <v>0</v>
      </c>
      <c r="S8" s="408">
        <v>0</v>
      </c>
      <c r="T8" s="423">
        <v>0.66093290000000005</v>
      </c>
      <c r="U8" s="408">
        <v>3.5</v>
      </c>
      <c r="V8" s="412">
        <v>4.1609328999999997</v>
      </c>
      <c r="W8" s="413">
        <v>3.84</v>
      </c>
      <c r="X8" s="414"/>
      <c r="Y8" s="414"/>
      <c r="Z8" s="407"/>
      <c r="AA8" s="407"/>
      <c r="AB8" s="406"/>
      <c r="AC8" s="406"/>
      <c r="AD8" s="406"/>
      <c r="AE8" s="407"/>
      <c r="AF8" s="400"/>
      <c r="AG8" s="400"/>
      <c r="AH8" s="400"/>
      <c r="AI8" s="400">
        <v>0</v>
      </c>
      <c r="AJ8" s="400">
        <v>0</v>
      </c>
      <c r="AK8" s="420">
        <v>0</v>
      </c>
      <c r="AL8" s="399">
        <v>0</v>
      </c>
      <c r="AM8" s="400">
        <v>1</v>
      </c>
      <c r="AN8" s="409">
        <v>1</v>
      </c>
      <c r="AO8" s="401">
        <v>4.3100000000000005</v>
      </c>
      <c r="AP8" s="403"/>
    </row>
    <row r="9" spans="1:42" ht="33" customHeight="1">
      <c r="B9" s="442">
        <v>6</v>
      </c>
      <c r="C9" s="456" t="s">
        <v>753</v>
      </c>
      <c r="D9" s="405"/>
      <c r="E9" s="427">
        <v>2.93</v>
      </c>
      <c r="F9" s="406"/>
      <c r="G9" s="406"/>
      <c r="H9" s="406"/>
      <c r="I9" s="406"/>
      <c r="J9" s="406"/>
      <c r="K9" s="406"/>
      <c r="L9" s="406">
        <v>1</v>
      </c>
      <c r="M9" s="406">
        <v>1.93</v>
      </c>
      <c r="N9" s="408"/>
      <c r="O9" s="408"/>
      <c r="P9" s="408"/>
      <c r="Q9" s="408">
        <v>0</v>
      </c>
      <c r="R9" s="408">
        <v>0</v>
      </c>
      <c r="S9" s="408">
        <v>0</v>
      </c>
      <c r="T9" s="423">
        <v>0</v>
      </c>
      <c r="U9" s="408">
        <v>0.95699999999999996</v>
      </c>
      <c r="V9" s="409">
        <v>0.95699999999999996</v>
      </c>
      <c r="W9" s="413">
        <v>1</v>
      </c>
      <c r="X9" s="410"/>
      <c r="Y9" s="410"/>
      <c r="Z9" s="406"/>
      <c r="AA9" s="406"/>
      <c r="AB9" s="406"/>
      <c r="AC9" s="406"/>
      <c r="AD9" s="406"/>
      <c r="AE9" s="406"/>
      <c r="AF9" s="400"/>
      <c r="AG9" s="400"/>
      <c r="AH9" s="400"/>
      <c r="AI9" s="400">
        <v>0</v>
      </c>
      <c r="AJ9" s="400">
        <v>0</v>
      </c>
      <c r="AK9" s="420">
        <v>0</v>
      </c>
      <c r="AL9" s="399">
        <v>0</v>
      </c>
      <c r="AM9" s="400">
        <v>0.95699999999999996</v>
      </c>
      <c r="AN9" s="409">
        <v>0.95699999999999996</v>
      </c>
      <c r="AO9" s="401">
        <v>1</v>
      </c>
      <c r="AP9" s="403"/>
    </row>
    <row r="10" spans="1:42" ht="28.8">
      <c r="B10" s="442">
        <v>7</v>
      </c>
      <c r="C10" s="456" t="s">
        <v>754</v>
      </c>
      <c r="D10" s="405"/>
      <c r="E10" s="427">
        <v>24</v>
      </c>
      <c r="F10" s="406"/>
      <c r="G10" s="406"/>
      <c r="H10" s="406"/>
      <c r="I10" s="406"/>
      <c r="J10" s="406"/>
      <c r="K10" s="406"/>
      <c r="L10" s="406">
        <v>1</v>
      </c>
      <c r="M10" s="406">
        <v>18</v>
      </c>
      <c r="N10" s="408"/>
      <c r="O10" s="408"/>
      <c r="P10" s="408"/>
      <c r="Q10" s="408">
        <v>0</v>
      </c>
      <c r="R10" s="408">
        <v>0</v>
      </c>
      <c r="S10" s="408">
        <v>0</v>
      </c>
      <c r="T10" s="423">
        <v>1.469733905</v>
      </c>
      <c r="U10" s="408">
        <v>10.77</v>
      </c>
      <c r="V10" s="409">
        <v>12.239733905</v>
      </c>
      <c r="W10" s="413">
        <v>7.7602660950000004</v>
      </c>
      <c r="X10" s="410"/>
      <c r="Y10" s="410"/>
      <c r="Z10" s="406"/>
      <c r="AA10" s="406"/>
      <c r="AB10" s="406"/>
      <c r="AC10" s="406"/>
      <c r="AD10" s="406"/>
      <c r="AE10" s="406"/>
      <c r="AF10" s="400"/>
      <c r="AG10" s="400"/>
      <c r="AH10" s="400"/>
      <c r="AI10" s="400">
        <v>0</v>
      </c>
      <c r="AJ10" s="400">
        <v>0</v>
      </c>
      <c r="AK10" s="420">
        <v>0</v>
      </c>
      <c r="AL10" s="399">
        <v>0</v>
      </c>
      <c r="AM10" s="400">
        <v>9.4700000000000006</v>
      </c>
      <c r="AN10" s="409">
        <v>9.4700000000000006</v>
      </c>
      <c r="AO10" s="401">
        <v>10.53</v>
      </c>
      <c r="AP10" s="403"/>
    </row>
    <row r="11" spans="1:42" ht="14.4">
      <c r="B11" s="442">
        <v>8</v>
      </c>
      <c r="C11" s="456" t="s">
        <v>755</v>
      </c>
      <c r="D11" s="405"/>
      <c r="E11" s="427">
        <v>21.5</v>
      </c>
      <c r="F11" s="406"/>
      <c r="G11" s="406"/>
      <c r="H11" s="406">
        <v>1.24</v>
      </c>
      <c r="I11" s="406">
        <v>0.11</v>
      </c>
      <c r="J11" s="406"/>
      <c r="K11" s="406"/>
      <c r="L11" s="406">
        <v>4</v>
      </c>
      <c r="M11" s="406">
        <v>17.5</v>
      </c>
      <c r="N11" s="408"/>
      <c r="O11" s="408"/>
      <c r="P11" s="429"/>
      <c r="Q11" s="429">
        <v>1.3439176770000003</v>
      </c>
      <c r="R11" s="429">
        <v>0</v>
      </c>
      <c r="S11" s="429">
        <v>1.9554391</v>
      </c>
      <c r="T11" s="430">
        <v>0.63674280000000005</v>
      </c>
      <c r="U11" s="429">
        <v>9.51</v>
      </c>
      <c r="V11" s="409">
        <v>10.1467428</v>
      </c>
      <c r="W11" s="401">
        <v>8.053900423</v>
      </c>
      <c r="X11" s="410"/>
      <c r="Y11" s="410"/>
      <c r="Z11" s="406"/>
      <c r="AA11" s="406"/>
      <c r="AB11" s="406"/>
      <c r="AC11" s="406"/>
      <c r="AD11" s="406"/>
      <c r="AE11" s="406"/>
      <c r="AF11" s="400"/>
      <c r="AG11" s="433"/>
      <c r="AH11" s="433"/>
      <c r="AI11" s="433">
        <v>1.3439176770000003</v>
      </c>
      <c r="AJ11" s="433">
        <v>0</v>
      </c>
      <c r="AK11" s="447">
        <v>0</v>
      </c>
      <c r="AL11" s="448">
        <v>0</v>
      </c>
      <c r="AM11" s="433">
        <v>0</v>
      </c>
      <c r="AN11" s="432">
        <v>0</v>
      </c>
      <c r="AO11" s="443">
        <v>20.156082323</v>
      </c>
      <c r="AP11" s="403"/>
    </row>
    <row r="12" spans="1:42" s="386" customFormat="1" ht="28.8">
      <c r="B12" s="444">
        <v>9</v>
      </c>
      <c r="C12" s="456" t="s">
        <v>756</v>
      </c>
      <c r="D12" s="449"/>
      <c r="E12" s="428">
        <v>2.4</v>
      </c>
      <c r="F12" s="406"/>
      <c r="G12" s="406"/>
      <c r="H12" s="406"/>
      <c r="I12" s="406"/>
      <c r="J12" s="406"/>
      <c r="K12" s="406"/>
      <c r="L12" s="406"/>
      <c r="M12" s="406">
        <v>2.4</v>
      </c>
      <c r="N12" s="415"/>
      <c r="O12" s="415"/>
      <c r="P12" s="431"/>
      <c r="Q12" s="429">
        <v>0</v>
      </c>
      <c r="R12" s="429">
        <v>0</v>
      </c>
      <c r="S12" s="429">
        <v>0</v>
      </c>
      <c r="T12" s="430">
        <v>0</v>
      </c>
      <c r="U12" s="429">
        <v>0</v>
      </c>
      <c r="V12" s="412">
        <v>0</v>
      </c>
      <c r="W12" s="413">
        <v>2.4</v>
      </c>
      <c r="X12" s="410"/>
      <c r="Y12" s="410"/>
      <c r="Z12" s="406"/>
      <c r="AA12" s="406"/>
      <c r="AB12" s="406"/>
      <c r="AC12" s="406"/>
      <c r="AD12" s="406"/>
      <c r="AE12" s="406"/>
      <c r="AF12" s="408"/>
      <c r="AG12" s="429"/>
      <c r="AH12" s="433"/>
      <c r="AI12" s="433">
        <v>0</v>
      </c>
      <c r="AJ12" s="433">
        <v>0</v>
      </c>
      <c r="AK12" s="447">
        <v>0</v>
      </c>
      <c r="AL12" s="448">
        <v>0</v>
      </c>
      <c r="AM12" s="433">
        <v>0</v>
      </c>
      <c r="AN12" s="432">
        <v>0</v>
      </c>
      <c r="AO12" s="443">
        <v>2.4</v>
      </c>
      <c r="AP12" s="416"/>
    </row>
    <row r="13" spans="1:42" ht="43.2">
      <c r="B13" s="442">
        <v>10</v>
      </c>
      <c r="C13" s="456" t="s">
        <v>757</v>
      </c>
      <c r="D13" s="405"/>
      <c r="E13" s="427">
        <v>10</v>
      </c>
      <c r="F13" s="406">
        <v>2.52</v>
      </c>
      <c r="G13" s="406">
        <v>2.5499999999999998</v>
      </c>
      <c r="H13" s="406">
        <v>2.69</v>
      </c>
      <c r="I13" s="406">
        <v>2.4300000000000002</v>
      </c>
      <c r="J13" s="406">
        <v>1.44</v>
      </c>
      <c r="K13" s="406">
        <v>1.9</v>
      </c>
      <c r="L13" s="406">
        <v>3.53</v>
      </c>
      <c r="M13" s="406">
        <v>2</v>
      </c>
      <c r="N13" s="408"/>
      <c r="O13" s="408"/>
      <c r="P13" s="429"/>
      <c r="Q13" s="429"/>
      <c r="R13" s="429">
        <v>1.9046165589999999</v>
      </c>
      <c r="S13" s="429">
        <v>1.5931294089999999</v>
      </c>
      <c r="T13" s="430">
        <v>0.101589386</v>
      </c>
      <c r="U13" s="429">
        <v>3.2105600190000003</v>
      </c>
      <c r="V13" s="412">
        <v>3.3121494050000004</v>
      </c>
      <c r="W13" s="413">
        <v>4.5565427859999996</v>
      </c>
      <c r="X13" s="410"/>
      <c r="Y13" s="410"/>
      <c r="Z13" s="406"/>
      <c r="AA13" s="406"/>
      <c r="AB13" s="406"/>
      <c r="AC13" s="406"/>
      <c r="AD13" s="406"/>
      <c r="AE13" s="406"/>
      <c r="AF13" s="400"/>
      <c r="AG13" s="433"/>
      <c r="AH13" s="433"/>
      <c r="AI13" s="433">
        <v>0</v>
      </c>
      <c r="AJ13" s="433">
        <v>1.0539869199999998</v>
      </c>
      <c r="AK13" s="447">
        <v>1.8995919459999997</v>
      </c>
      <c r="AL13" s="448">
        <v>0.70091377499999996</v>
      </c>
      <c r="AM13" s="433">
        <v>1.6999549</v>
      </c>
      <c r="AN13" s="432">
        <v>2.4008686749999999</v>
      </c>
      <c r="AO13" s="443">
        <v>2.8454640000000002</v>
      </c>
      <c r="AP13" s="403"/>
    </row>
    <row r="14" spans="1:42" ht="43.2">
      <c r="B14" s="442">
        <v>11</v>
      </c>
      <c r="C14" s="457" t="s">
        <v>758</v>
      </c>
      <c r="D14" s="405"/>
      <c r="E14" s="427">
        <v>226.77</v>
      </c>
      <c r="F14" s="406"/>
      <c r="G14" s="406"/>
      <c r="H14" s="406"/>
      <c r="I14" s="406"/>
      <c r="J14" s="406"/>
      <c r="K14" s="406"/>
      <c r="L14" s="406"/>
      <c r="M14" s="406"/>
      <c r="N14" s="408"/>
      <c r="O14" s="408"/>
      <c r="P14" s="429"/>
      <c r="Q14" s="429"/>
      <c r="R14" s="429"/>
      <c r="S14" s="429"/>
      <c r="T14" s="430">
        <v>1.1318574000000001E-2</v>
      </c>
      <c r="U14" s="429">
        <v>11.758681425999999</v>
      </c>
      <c r="V14" s="412">
        <v>11.77</v>
      </c>
      <c r="W14" s="413">
        <v>113</v>
      </c>
      <c r="X14" s="410"/>
      <c r="Y14" s="410"/>
      <c r="Z14" s="406"/>
      <c r="AA14" s="406"/>
      <c r="AB14" s="406"/>
      <c r="AC14" s="406"/>
      <c r="AD14" s="406"/>
      <c r="AE14" s="406"/>
      <c r="AF14" s="400"/>
      <c r="AG14" s="433"/>
      <c r="AH14" s="433"/>
      <c r="AI14" s="433">
        <v>0</v>
      </c>
      <c r="AJ14" s="433">
        <v>0</v>
      </c>
      <c r="AK14" s="447">
        <v>0</v>
      </c>
      <c r="AL14" s="448">
        <v>0</v>
      </c>
      <c r="AM14" s="433">
        <v>0</v>
      </c>
      <c r="AN14" s="432">
        <v>0</v>
      </c>
      <c r="AO14" s="443">
        <v>0</v>
      </c>
      <c r="AP14" s="403"/>
    </row>
    <row r="15" spans="1:42" ht="28.8">
      <c r="B15" s="442">
        <v>12</v>
      </c>
      <c r="C15" s="456" t="s">
        <v>759</v>
      </c>
      <c r="D15" s="405"/>
      <c r="E15" s="427">
        <v>3.62</v>
      </c>
      <c r="F15" s="406"/>
      <c r="G15" s="406"/>
      <c r="H15" s="406"/>
      <c r="I15" s="406"/>
      <c r="J15" s="406"/>
      <c r="K15" s="406"/>
      <c r="L15" s="406"/>
      <c r="M15" s="406"/>
      <c r="N15" s="408"/>
      <c r="O15" s="408"/>
      <c r="P15" s="429"/>
      <c r="Q15" s="429"/>
      <c r="R15" s="429"/>
      <c r="S15" s="429"/>
      <c r="T15" s="430">
        <v>0</v>
      </c>
      <c r="U15" s="429">
        <v>1.33</v>
      </c>
      <c r="V15" s="412">
        <v>1.33</v>
      </c>
      <c r="W15" s="413">
        <v>2.29</v>
      </c>
      <c r="X15" s="410"/>
      <c r="Y15" s="410"/>
      <c r="Z15" s="406"/>
      <c r="AA15" s="406"/>
      <c r="AB15" s="406"/>
      <c r="AC15" s="406"/>
      <c r="AD15" s="406"/>
      <c r="AE15" s="406"/>
      <c r="AF15" s="400"/>
      <c r="AG15" s="433"/>
      <c r="AH15" s="433"/>
      <c r="AI15" s="433">
        <v>0</v>
      </c>
      <c r="AJ15" s="433">
        <v>0</v>
      </c>
      <c r="AK15" s="447">
        <v>0</v>
      </c>
      <c r="AL15" s="448">
        <v>0</v>
      </c>
      <c r="AM15" s="433">
        <v>1.33</v>
      </c>
      <c r="AN15" s="432">
        <v>1.33</v>
      </c>
      <c r="AO15" s="443">
        <v>2.29</v>
      </c>
      <c r="AP15" s="403"/>
    </row>
    <row r="16" spans="1:42" ht="14.4" thickBot="1">
      <c r="B16" s="445"/>
      <c r="C16" s="458" t="s">
        <v>79</v>
      </c>
      <c r="D16" s="450"/>
      <c r="E16" s="446">
        <f t="shared" ref="E16:M16" si="0">SUM(E4:E15)</f>
        <v>407.56</v>
      </c>
      <c r="F16" s="446">
        <f t="shared" si="0"/>
        <v>2.52</v>
      </c>
      <c r="G16" s="446">
        <f t="shared" si="0"/>
        <v>3.1399999999999997</v>
      </c>
      <c r="H16" s="446">
        <f t="shared" si="0"/>
        <v>3.9299999999999997</v>
      </c>
      <c r="I16" s="446">
        <f t="shared" si="0"/>
        <v>33.19</v>
      </c>
      <c r="J16" s="446">
        <f t="shared" si="0"/>
        <v>2.5</v>
      </c>
      <c r="K16" s="446">
        <f t="shared" si="0"/>
        <v>2.92</v>
      </c>
      <c r="L16" s="446">
        <f t="shared" si="0"/>
        <v>12.02</v>
      </c>
      <c r="M16" s="446">
        <f t="shared" si="0"/>
        <v>48.33</v>
      </c>
      <c r="N16" s="451">
        <f t="shared" ref="N16:W16" si="1">SUM(N4:N15)</f>
        <v>0</v>
      </c>
      <c r="O16" s="451">
        <f t="shared" si="1"/>
        <v>0</v>
      </c>
      <c r="P16" s="451">
        <f t="shared" si="1"/>
        <v>0</v>
      </c>
      <c r="Q16" s="451">
        <f t="shared" si="1"/>
        <v>33.647432262999999</v>
      </c>
      <c r="R16" s="451">
        <f t="shared" si="1"/>
        <v>2.9240402959999998</v>
      </c>
      <c r="S16" s="451">
        <f t="shared" si="1"/>
        <v>5.9511481029999995</v>
      </c>
      <c r="T16" s="451">
        <f t="shared" si="1"/>
        <v>2.8881723970000004</v>
      </c>
      <c r="U16" s="451">
        <f t="shared" si="1"/>
        <v>41.306241444999998</v>
      </c>
      <c r="V16" s="451">
        <f t="shared" si="1"/>
        <v>44.194413842000003</v>
      </c>
      <c r="W16" s="451">
        <f t="shared" si="1"/>
        <v>158.900709304</v>
      </c>
      <c r="X16" s="452">
        <v>8.4600000000000009</v>
      </c>
      <c r="Y16" s="452">
        <v>13.13</v>
      </c>
      <c r="Z16" s="446">
        <v>9.93</v>
      </c>
      <c r="AA16" s="446">
        <v>34.33</v>
      </c>
      <c r="AB16" s="446">
        <v>2.69</v>
      </c>
      <c r="AC16" s="446">
        <v>2.92</v>
      </c>
      <c r="AD16" s="446">
        <v>12.01</v>
      </c>
      <c r="AE16" s="446">
        <v>48.33</v>
      </c>
      <c r="AF16" s="451">
        <f t="shared" ref="AF16:AN16" si="2">SUM(AF4:AF15)</f>
        <v>0</v>
      </c>
      <c r="AG16" s="446">
        <f t="shared" si="2"/>
        <v>0</v>
      </c>
      <c r="AH16" s="446">
        <f t="shared" si="2"/>
        <v>0</v>
      </c>
      <c r="AI16" s="446">
        <f t="shared" si="2"/>
        <v>33.032033814000002</v>
      </c>
      <c r="AJ16" s="446">
        <f t="shared" si="2"/>
        <v>1.7853084679999998</v>
      </c>
      <c r="AK16" s="446">
        <f t="shared" si="2"/>
        <v>2.6174442649999996</v>
      </c>
      <c r="AL16" s="453">
        <f t="shared" si="2"/>
        <v>0.74542008799999993</v>
      </c>
      <c r="AM16" s="446">
        <f t="shared" si="2"/>
        <v>14.4969549</v>
      </c>
      <c r="AN16" s="454">
        <f t="shared" si="2"/>
        <v>15.242374988</v>
      </c>
      <c r="AO16" s="451">
        <f>SUM(AO4:AO15)</f>
        <v>46.313122754999995</v>
      </c>
      <c r="AP16" s="416"/>
    </row>
    <row r="17" spans="2:42">
      <c r="B17" s="417"/>
      <c r="C17" s="418"/>
      <c r="D17" s="418"/>
      <c r="E17" s="385"/>
      <c r="F17" s="416"/>
      <c r="G17" s="416"/>
      <c r="H17" s="416"/>
      <c r="I17" s="416"/>
      <c r="J17" s="416"/>
      <c r="K17" s="416"/>
      <c r="L17" s="416"/>
      <c r="M17" s="416"/>
      <c r="N17" s="416"/>
      <c r="O17" s="416"/>
      <c r="P17" s="416"/>
      <c r="Q17" s="416"/>
      <c r="R17" s="416"/>
      <c r="S17" s="416"/>
      <c r="T17" s="416"/>
      <c r="U17" s="416"/>
      <c r="V17" s="416"/>
      <c r="W17" s="416"/>
      <c r="X17" s="416"/>
      <c r="Y17" s="416"/>
      <c r="Z17" s="416"/>
      <c r="AA17" s="416"/>
      <c r="AB17" s="416"/>
      <c r="AC17" s="416"/>
      <c r="AD17" s="416"/>
      <c r="AE17" s="416"/>
      <c r="AF17" s="416"/>
      <c r="AG17" s="416"/>
      <c r="AH17" s="416"/>
      <c r="AI17" s="416"/>
      <c r="AJ17" s="416"/>
      <c r="AK17" s="416"/>
      <c r="AL17" s="416"/>
      <c r="AM17" s="416"/>
      <c r="AN17" s="416"/>
      <c r="AO17" s="416"/>
      <c r="AP17" s="416"/>
    </row>
    <row r="18" spans="2:42" hidden="1">
      <c r="E18" s="403"/>
      <c r="F18" s="387">
        <f>SUM(F16:M16)</f>
        <v>108.55</v>
      </c>
    </row>
    <row r="19" spans="2:42" hidden="1">
      <c r="F19" s="387">
        <f>E6-J6-M6</f>
        <v>2.57</v>
      </c>
      <c r="I19" s="404"/>
      <c r="J19" s="404"/>
      <c r="K19" s="404"/>
      <c r="L19" s="404"/>
      <c r="M19" s="404"/>
      <c r="N19" s="404" t="s">
        <v>728</v>
      </c>
      <c r="O19" s="404" t="s">
        <v>729</v>
      </c>
      <c r="P19" s="404" t="s">
        <v>730</v>
      </c>
      <c r="Q19" s="404" t="s">
        <v>731</v>
      </c>
      <c r="R19" s="404" t="s">
        <v>732</v>
      </c>
      <c r="S19" s="421"/>
    </row>
    <row r="20" spans="2:42" hidden="1">
      <c r="F20" s="387">
        <f>F18+F19</f>
        <v>111.11999999999999</v>
      </c>
      <c r="I20" s="404" t="s">
        <v>733</v>
      </c>
      <c r="J20" s="404"/>
      <c r="K20" s="404"/>
      <c r="L20" s="404"/>
      <c r="M20" s="404"/>
      <c r="N20" s="404">
        <v>5.3738999999999999</v>
      </c>
      <c r="O20" s="404">
        <v>8.92</v>
      </c>
      <c r="P20" s="404">
        <f>O23</f>
        <v>8.92</v>
      </c>
      <c r="Q20" s="404">
        <f>P23</f>
        <v>8.92</v>
      </c>
      <c r="R20" s="404">
        <f>Q23</f>
        <v>9.5353984489999988</v>
      </c>
      <c r="S20" s="421"/>
    </row>
    <row r="21" spans="2:42" hidden="1">
      <c r="I21" s="404" t="s">
        <v>734</v>
      </c>
      <c r="J21" s="404"/>
      <c r="K21" s="404"/>
      <c r="L21" s="404"/>
      <c r="M21" s="404"/>
      <c r="N21" s="404">
        <f>N16</f>
        <v>0</v>
      </c>
      <c r="O21" s="404">
        <f>O16</f>
        <v>0</v>
      </c>
      <c r="P21" s="404">
        <f>P16</f>
        <v>0</v>
      </c>
      <c r="Q21" s="404">
        <f>Q16</f>
        <v>33.647432262999999</v>
      </c>
      <c r="R21" s="404">
        <f>R16</f>
        <v>2.9240402959999998</v>
      </c>
      <c r="S21" s="421"/>
      <c r="Z21" s="419"/>
    </row>
    <row r="22" spans="2:42" hidden="1">
      <c r="C22" s="387"/>
      <c r="I22" s="404" t="s">
        <v>735</v>
      </c>
      <c r="J22" s="404"/>
      <c r="K22" s="404"/>
      <c r="L22" s="404"/>
      <c r="M22" s="404"/>
      <c r="N22" s="404">
        <f>AF16</f>
        <v>0</v>
      </c>
      <c r="O22" s="404">
        <f>AG16</f>
        <v>0</v>
      </c>
      <c r="P22" s="404">
        <f>AH16</f>
        <v>0</v>
      </c>
      <c r="Q22" s="404">
        <f>AI16</f>
        <v>33.032033814000002</v>
      </c>
      <c r="R22" s="404">
        <f>AJ16</f>
        <v>1.7853084679999998</v>
      </c>
      <c r="S22" s="421"/>
    </row>
    <row r="23" spans="2:42" hidden="1">
      <c r="I23" s="404" t="s">
        <v>736</v>
      </c>
      <c r="J23" s="404"/>
      <c r="K23" s="404"/>
      <c r="L23" s="404"/>
      <c r="M23" s="404"/>
      <c r="N23" s="404">
        <f>N20+N21-N22</f>
        <v>5.3738999999999999</v>
      </c>
      <c r="O23" s="404">
        <f>O20+O21-O22</f>
        <v>8.92</v>
      </c>
      <c r="P23" s="404">
        <f>P20+P21-P22</f>
        <v>8.92</v>
      </c>
      <c r="Q23" s="404">
        <f>Q20+Q21-Q22</f>
        <v>9.5353984489999988</v>
      </c>
      <c r="R23" s="404">
        <f>R20+R21-R22</f>
        <v>10.674130276999998</v>
      </c>
      <c r="S23" s="421"/>
    </row>
    <row r="24" spans="2:42" hidden="1">
      <c r="I24" s="404" t="s">
        <v>737</v>
      </c>
      <c r="J24" s="404"/>
      <c r="K24" s="404"/>
      <c r="L24" s="404"/>
      <c r="M24" s="404"/>
      <c r="N24" s="404">
        <v>8.9224779999999999</v>
      </c>
      <c r="O24" s="404">
        <v>4</v>
      </c>
      <c r="P24" s="404">
        <v>6.8</v>
      </c>
      <c r="Q24" s="404">
        <v>32.238599999999998</v>
      </c>
      <c r="R24" s="404"/>
      <c r="S24" s="421"/>
    </row>
    <row r="25" spans="2:42" hidden="1"/>
    <row r="26" spans="2:42" hidden="1"/>
    <row r="27" spans="2:42" hidden="1"/>
    <row r="28" spans="2:42" hidden="1"/>
    <row r="29" spans="2:42" hidden="1"/>
    <row r="30" spans="2:42" hidden="1"/>
    <row r="31" spans="2:42" hidden="1"/>
    <row r="32" spans="2:42" hidden="1"/>
    <row r="33" spans="23:41" s="385" customFormat="1" hidden="1"/>
    <row r="34" spans="23:41" s="385" customFormat="1" hidden="1"/>
    <row r="35" spans="23:41" s="385" customFormat="1" hidden="1"/>
    <row r="36" spans="23:41" s="385" customFormat="1" hidden="1"/>
    <row r="37" spans="23:41" s="385" customFormat="1" hidden="1"/>
    <row r="38" spans="23:41" s="385" customFormat="1">
      <c r="W38" s="387"/>
      <c r="AO38" s="387"/>
    </row>
    <row r="39" spans="23:41" s="385" customFormat="1"/>
    <row r="40" spans="23:41" s="385" customFormat="1"/>
    <row r="41" spans="23:41" s="385" customFormat="1"/>
    <row r="42" spans="23:41" s="385" customFormat="1"/>
    <row r="43" spans="23:41" s="385" customFormat="1"/>
    <row r="44" spans="23:41" s="385" customFormat="1"/>
    <row r="45" spans="23:41" s="385" customFormat="1"/>
  </sheetData>
  <mergeCells count="7">
    <mergeCell ref="AL2:AN2"/>
    <mergeCell ref="E2:E3"/>
    <mergeCell ref="F2:M2"/>
    <mergeCell ref="N2:S2"/>
    <mergeCell ref="T2:V2"/>
    <mergeCell ref="X2:AE2"/>
    <mergeCell ref="AF2:AJ2"/>
  </mergeCells>
  <pageMargins left="3.937007874015748E-2" right="3.937007874015748E-2" top="3.937007874015748E-2" bottom="3.937007874015748E-2" header="0.31496062992125984" footer="0.31496062992125984"/>
  <pageSetup paperSize="9" scale="45" orientation="landscape" r:id="rId1"/>
  <colBreaks count="1" manualBreakCount="1">
    <brk id="41" max="1048575" man="1"/>
  </col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B2:F85"/>
  <sheetViews>
    <sheetView topLeftCell="A22" zoomScaleNormal="100" zoomScaleSheetLayoutView="90" workbookViewId="0">
      <selection activeCell="F41" sqref="F41"/>
    </sheetView>
  </sheetViews>
  <sheetFormatPr defaultColWidth="9.21875" defaultRowHeight="14.4"/>
  <cols>
    <col min="1" max="2" width="9.21875" style="1"/>
    <col min="3" max="3" width="54.21875" style="1" customWidth="1"/>
    <col min="4" max="4" width="15.21875" style="1" customWidth="1"/>
    <col min="5" max="5" width="17.21875" style="1" customWidth="1"/>
    <col min="6" max="6" width="12.77734375" style="1" customWidth="1"/>
    <col min="7" max="16384" width="9.21875" style="1"/>
  </cols>
  <sheetData>
    <row r="2" spans="2:6">
      <c r="C2" s="626" t="s">
        <v>787</v>
      </c>
      <c r="D2" s="626"/>
      <c r="E2" s="626"/>
      <c r="F2" s="626"/>
    </row>
    <row r="3" spans="2:6">
      <c r="C3" s="626" t="s">
        <v>788</v>
      </c>
      <c r="D3" s="626"/>
      <c r="E3" s="626"/>
      <c r="F3" s="626"/>
    </row>
    <row r="4" spans="2:6">
      <c r="C4" s="626" t="s">
        <v>789</v>
      </c>
      <c r="D4" s="626"/>
      <c r="E4" s="626"/>
      <c r="F4" s="626"/>
    </row>
    <row r="5" spans="2:6">
      <c r="C5" s="626" t="s">
        <v>790</v>
      </c>
      <c r="D5" s="626"/>
      <c r="E5" s="626"/>
      <c r="F5" s="626"/>
    </row>
    <row r="7" spans="2:6">
      <c r="B7" s="139" t="s">
        <v>633</v>
      </c>
      <c r="C7" s="139"/>
      <c r="D7" s="139"/>
      <c r="E7" s="139"/>
      <c r="F7" s="139"/>
    </row>
    <row r="8" spans="2:6">
      <c r="B8" s="2"/>
    </row>
    <row r="9" spans="2:6">
      <c r="B9" s="99" t="s">
        <v>634</v>
      </c>
    </row>
    <row r="11" spans="2:6">
      <c r="B11" s="127" t="s">
        <v>162</v>
      </c>
      <c r="C11" s="127" t="s">
        <v>4</v>
      </c>
    </row>
    <row r="12" spans="2:6">
      <c r="B12" s="129"/>
      <c r="C12" s="128"/>
    </row>
    <row r="13" spans="2:6">
      <c r="B13" s="15">
        <v>1</v>
      </c>
      <c r="C13" s="94" t="s">
        <v>635</v>
      </c>
    </row>
    <row r="14" spans="2:6">
      <c r="B14" s="15"/>
      <c r="C14" s="94"/>
    </row>
    <row r="15" spans="2:6" ht="28.8">
      <c r="B15" s="15">
        <v>2</v>
      </c>
      <c r="C15" s="94" t="s">
        <v>636</v>
      </c>
    </row>
    <row r="16" spans="2:6">
      <c r="B16" s="15"/>
      <c r="C16" s="94"/>
    </row>
    <row r="17" spans="2:6">
      <c r="B17" s="15">
        <v>3</v>
      </c>
      <c r="C17" s="94" t="s">
        <v>637</v>
      </c>
    </row>
    <row r="18" spans="2:6">
      <c r="B18" s="15"/>
      <c r="C18" s="94"/>
    </row>
    <row r="19" spans="2:6">
      <c r="B19" s="15">
        <v>4</v>
      </c>
      <c r="C19" s="94" t="s">
        <v>638</v>
      </c>
    </row>
    <row r="20" spans="2:6">
      <c r="B20" s="15"/>
      <c r="C20" s="94"/>
    </row>
    <row r="21" spans="2:6">
      <c r="B21" s="15">
        <v>5</v>
      </c>
      <c r="C21" s="94" t="s">
        <v>639</v>
      </c>
    </row>
    <row r="22" spans="2:6">
      <c r="B22" s="15"/>
      <c r="C22" s="94"/>
    </row>
    <row r="23" spans="2:6">
      <c r="B23" s="210">
        <v>6</v>
      </c>
      <c r="C23" s="98" t="s">
        <v>640</v>
      </c>
    </row>
    <row r="24" spans="2:6">
      <c r="B24" s="15">
        <v>7</v>
      </c>
      <c r="C24" s="94" t="s">
        <v>641</v>
      </c>
    </row>
    <row r="25" spans="2:6">
      <c r="B25" s="210">
        <v>8</v>
      </c>
      <c r="C25" s="98" t="s">
        <v>185</v>
      </c>
    </row>
    <row r="28" spans="2:6">
      <c r="B28" s="84"/>
    </row>
    <row r="29" spans="2:6">
      <c r="B29" s="99" t="s">
        <v>782</v>
      </c>
    </row>
    <row r="31" spans="2:6">
      <c r="B31" s="127" t="s">
        <v>162</v>
      </c>
      <c r="C31" s="127" t="s">
        <v>4</v>
      </c>
      <c r="D31" s="334" t="s">
        <v>743</v>
      </c>
      <c r="E31" s="178" t="s">
        <v>781</v>
      </c>
      <c r="F31" s="178" t="s">
        <v>792</v>
      </c>
    </row>
    <row r="32" spans="2:6">
      <c r="B32" s="129"/>
      <c r="C32" s="128"/>
      <c r="D32" s="129" t="s">
        <v>439</v>
      </c>
      <c r="E32" s="129" t="s">
        <v>278</v>
      </c>
      <c r="F32" s="129" t="s">
        <v>166</v>
      </c>
    </row>
    <row r="33" spans="2:6">
      <c r="B33" s="15">
        <v>1</v>
      </c>
      <c r="C33" s="94" t="s">
        <v>642</v>
      </c>
      <c r="D33" s="359"/>
      <c r="E33" s="359"/>
      <c r="F33" s="359"/>
    </row>
    <row r="34" spans="2:6" ht="28.8">
      <c r="B34" s="15">
        <v>2</v>
      </c>
      <c r="C34" s="94" t="s">
        <v>644</v>
      </c>
      <c r="D34" s="202"/>
      <c r="E34" s="202"/>
      <c r="F34" s="105"/>
    </row>
    <row r="35" spans="2:6" ht="28.8">
      <c r="B35" s="15">
        <v>3</v>
      </c>
      <c r="C35" s="94" t="s">
        <v>645</v>
      </c>
      <c r="D35" s="202"/>
      <c r="E35" s="202"/>
      <c r="F35" s="105"/>
    </row>
    <row r="36" spans="2:6">
      <c r="B36" s="15">
        <v>4</v>
      </c>
      <c r="C36" s="94" t="s">
        <v>646</v>
      </c>
      <c r="D36" s="310"/>
      <c r="E36" s="310"/>
      <c r="F36" s="105"/>
    </row>
    <row r="37" spans="2:6">
      <c r="B37" s="15">
        <v>5</v>
      </c>
      <c r="C37" s="94" t="s">
        <v>647</v>
      </c>
      <c r="D37" s="310"/>
      <c r="E37" s="310"/>
      <c r="F37" s="105"/>
    </row>
    <row r="38" spans="2:6">
      <c r="B38" s="15"/>
      <c r="C38" s="94"/>
      <c r="D38" s="87"/>
      <c r="E38" s="87"/>
      <c r="F38" s="105"/>
    </row>
    <row r="39" spans="2:6">
      <c r="B39" s="210">
        <v>6</v>
      </c>
      <c r="C39" s="98" t="s">
        <v>648</v>
      </c>
      <c r="D39" s="104">
        <f>+'[32]True-up FY 2025'!$G$470</f>
        <v>126.3372388835717</v>
      </c>
      <c r="E39" s="104">
        <f>+'[32]APR FY 2025-26_Final _23.11'!$G$300</f>
        <v>92.87052539115075</v>
      </c>
      <c r="F39" s="104">
        <f>+[31]MYT_V2!$I$525</f>
        <v>101.72832701680846</v>
      </c>
    </row>
    <row r="40" spans="2:6">
      <c r="B40" s="15">
        <v>7</v>
      </c>
      <c r="C40" s="94" t="s">
        <v>641</v>
      </c>
      <c r="D40" s="295">
        <f>+'[32]True-up FY 2025'!$G$471</f>
        <v>0.1215</v>
      </c>
      <c r="E40" s="295">
        <f>+'[32]APR FY 2025-26_Final _23.11'!$G$301</f>
        <v>0.125</v>
      </c>
      <c r="F40" s="197">
        <f>+[31]MYT_V2!$I$526</f>
        <v>0.1225</v>
      </c>
    </row>
    <row r="41" spans="2:6">
      <c r="B41" s="210">
        <v>8</v>
      </c>
      <c r="C41" s="98" t="s">
        <v>783</v>
      </c>
      <c r="D41" s="104">
        <f>+'[32]True-up FY 2025'!$G$472</f>
        <v>15.349974524353961</v>
      </c>
      <c r="E41" s="104">
        <f>+'[32]APR FY 2025-26_Final _23.11'!$G$302</f>
        <v>11.608815673893844</v>
      </c>
      <c r="F41" s="104">
        <f>+[31]MYT_V2!$I$527</f>
        <v>12.461720059559036</v>
      </c>
    </row>
    <row r="43" spans="2:6" hidden="1"/>
    <row r="44" spans="2:6" hidden="1">
      <c r="B44" s="127" t="s">
        <v>162</v>
      </c>
      <c r="C44" s="127" t="s">
        <v>4</v>
      </c>
      <c r="D44" s="178" t="s">
        <v>163</v>
      </c>
      <c r="E44" s="178" t="s">
        <v>164</v>
      </c>
      <c r="F44" s="178" t="s">
        <v>650</v>
      </c>
    </row>
    <row r="45" spans="2:6" hidden="1">
      <c r="B45" s="129"/>
      <c r="C45" s="128"/>
      <c r="D45" s="129" t="s">
        <v>278</v>
      </c>
      <c r="E45" s="129" t="s">
        <v>278</v>
      </c>
      <c r="F45" s="129" t="s">
        <v>278</v>
      </c>
    </row>
    <row r="46" spans="2:6" ht="28.8" hidden="1">
      <c r="B46" s="15">
        <v>1</v>
      </c>
      <c r="C46" s="94" t="s">
        <v>636</v>
      </c>
      <c r="D46" s="202">
        <f>D35</f>
        <v>0</v>
      </c>
      <c r="E46" s="202">
        <f>[34]IoL!D33</f>
        <v>20.122911063316597</v>
      </c>
      <c r="F46" s="202">
        <f>[34]IoL!E33</f>
        <v>21.819627476933675</v>
      </c>
    </row>
    <row r="47" spans="2:6" hidden="1">
      <c r="B47" s="15"/>
      <c r="C47" s="94"/>
      <c r="D47" s="87"/>
      <c r="E47" s="87"/>
      <c r="F47" s="87"/>
    </row>
    <row r="48" spans="2:6" hidden="1">
      <c r="B48" s="15">
        <v>2</v>
      </c>
      <c r="C48" s="94" t="s">
        <v>637</v>
      </c>
      <c r="D48" s="202">
        <f>1%*[34]IoL!C26</f>
        <v>5.3719200000000003</v>
      </c>
      <c r="E48" s="202">
        <f>1%*[34]IoL!D26</f>
        <v>5.4305999999999992</v>
      </c>
      <c r="F48" s="202">
        <f>1%*[34]IoL!E26</f>
        <v>5.8588537499999997</v>
      </c>
    </row>
    <row r="49" spans="2:6" hidden="1">
      <c r="B49" s="15"/>
      <c r="C49" s="94"/>
      <c r="D49" s="87"/>
      <c r="E49" s="87"/>
      <c r="F49" s="87"/>
    </row>
    <row r="50" spans="2:6" hidden="1">
      <c r="B50" s="15">
        <v>3</v>
      </c>
      <c r="C50" s="94" t="s">
        <v>639</v>
      </c>
      <c r="D50" s="202"/>
      <c r="E50" s="202"/>
      <c r="F50" s="202"/>
    </row>
    <row r="51" spans="2:6" hidden="1">
      <c r="B51" s="15"/>
      <c r="C51" s="94"/>
      <c r="D51" s="87"/>
      <c r="E51" s="87"/>
      <c r="F51" s="87"/>
    </row>
    <row r="52" spans="2:6" hidden="1">
      <c r="B52" s="210">
        <v>4</v>
      </c>
      <c r="C52" s="98" t="s">
        <v>648</v>
      </c>
      <c r="D52" s="104">
        <f>SUM(D46:D48)-D50</f>
        <v>5.3719200000000003</v>
      </c>
      <c r="E52" s="104">
        <f>SUM(E46:E48)-E50</f>
        <v>25.553511063316595</v>
      </c>
      <c r="F52" s="104">
        <f>SUM(F46:F48)-F50</f>
        <v>27.678481226933677</v>
      </c>
    </row>
    <row r="53" spans="2:6" hidden="1">
      <c r="B53" s="15">
        <v>5</v>
      </c>
      <c r="C53" s="94" t="s">
        <v>641</v>
      </c>
      <c r="D53" s="295">
        <f>[34]IoL!C35</f>
        <v>0.105</v>
      </c>
      <c r="E53" s="295">
        <f>[34]IoL!D35</f>
        <v>0.105</v>
      </c>
      <c r="F53" s="295">
        <f>[34]IoL!E35</f>
        <v>0.105</v>
      </c>
    </row>
    <row r="54" spans="2:6" hidden="1">
      <c r="B54" s="210">
        <v>6</v>
      </c>
      <c r="C54" s="98" t="s">
        <v>649</v>
      </c>
      <c r="D54" s="104">
        <f>D52*D53</f>
        <v>0.56405159999999999</v>
      </c>
      <c r="E54" s="104">
        <f>E52*E53</f>
        <v>2.6831186616482423</v>
      </c>
      <c r="F54" s="104">
        <f>F52*F53</f>
        <v>2.906240528828036</v>
      </c>
    </row>
    <row r="55" spans="2:6" ht="44.4" hidden="1" customHeight="1"/>
    <row r="56" spans="2:6" hidden="1"/>
    <row r="57" spans="2:6" hidden="1">
      <c r="B57" s="99" t="s">
        <v>651</v>
      </c>
    </row>
    <row r="58" spans="2:6" hidden="1"/>
    <row r="59" spans="2:6" hidden="1">
      <c r="B59" s="127" t="s">
        <v>162</v>
      </c>
      <c r="C59" s="127" t="s">
        <v>4</v>
      </c>
      <c r="D59" s="178" t="s">
        <v>164</v>
      </c>
      <c r="E59" s="178" t="s">
        <v>650</v>
      </c>
      <c r="F59" s="178" t="s">
        <v>743</v>
      </c>
    </row>
    <row r="60" spans="2:6" hidden="1">
      <c r="B60" s="129"/>
      <c r="C60" s="128"/>
      <c r="D60" s="129" t="s">
        <v>439</v>
      </c>
      <c r="E60" s="129" t="s">
        <v>278</v>
      </c>
      <c r="F60" s="129" t="s">
        <v>166</v>
      </c>
    </row>
    <row r="61" spans="2:6" hidden="1">
      <c r="B61" s="15">
        <v>1</v>
      </c>
      <c r="C61" s="94" t="s">
        <v>642</v>
      </c>
      <c r="D61" s="359" t="s">
        <v>643</v>
      </c>
      <c r="E61" s="359" t="s">
        <v>643</v>
      </c>
      <c r="F61" s="359" t="s">
        <v>643</v>
      </c>
    </row>
    <row r="62" spans="2:6" ht="28.8" hidden="1">
      <c r="B62" s="15">
        <v>2</v>
      </c>
      <c r="C62" s="94" t="s">
        <v>644</v>
      </c>
      <c r="D62" s="202">
        <f>'[35]Interest &amp; Finance Charges'!$E$49</f>
        <v>5.3319168009090001</v>
      </c>
      <c r="E62" s="202">
        <f>'[36]Interest &amp; Finance Charges'!$E$35</f>
        <v>5.3554737992940016</v>
      </c>
      <c r="F62" s="202">
        <f>'[37]Interest and Finance Charges'!$F$29</f>
        <v>5.4806827793310005</v>
      </c>
    </row>
    <row r="63" spans="2:6" ht="28.8" hidden="1">
      <c r="B63" s="15">
        <v>3</v>
      </c>
      <c r="C63" s="94" t="s">
        <v>645</v>
      </c>
      <c r="D63" s="202">
        <f>'[35]Interest &amp; Finance Charges'!$E$50</f>
        <v>284.31605512692295</v>
      </c>
      <c r="E63" s="202">
        <f>'[36]Interest &amp; Finance Charges'!$E$36</f>
        <v>282.15338774831997</v>
      </c>
      <c r="F63" s="202">
        <f>'[37]Interest and Finance Charges'!$F$30</f>
        <v>297.34360961670717</v>
      </c>
    </row>
    <row r="64" spans="2:6" hidden="1">
      <c r="B64" s="15">
        <v>4</v>
      </c>
      <c r="C64" s="94" t="s">
        <v>646</v>
      </c>
      <c r="D64" s="310">
        <f>-'[35]Interest &amp; Finance Charges'!$E$52</f>
        <v>-35.134738484000138</v>
      </c>
      <c r="E64" s="310">
        <f>'[36]Interest &amp; Finance Charges'!$E$38</f>
        <v>-136.88371923773411</v>
      </c>
      <c r="F64" s="336">
        <f>'[37]Interest and Finance Charges'!$F$32</f>
        <v>-144.20412111422573</v>
      </c>
    </row>
    <row r="65" spans="2:6" hidden="1">
      <c r="B65" s="15">
        <v>5</v>
      </c>
      <c r="C65" s="94" t="s">
        <v>647</v>
      </c>
      <c r="D65" s="310">
        <f>-'[35]Interest &amp; Finance Charges'!$E$53</f>
        <v>-134.69941488321305</v>
      </c>
      <c r="E65" s="310">
        <f>'[36]Interest &amp; Finance Charges'!$E$39</f>
        <v>-41.034107999440188</v>
      </c>
      <c r="F65" s="336">
        <f>'[37]Interest and Finance Charges'!$F$33</f>
        <v>-47.438872487582557</v>
      </c>
    </row>
    <row r="66" spans="2:6" hidden="1">
      <c r="B66" s="15"/>
      <c r="C66" s="94"/>
      <c r="D66" s="87"/>
      <c r="E66" s="87"/>
      <c r="F66" s="87"/>
    </row>
    <row r="67" spans="2:6" hidden="1">
      <c r="B67" s="210">
        <v>6</v>
      </c>
      <c r="C67" s="98" t="s">
        <v>648</v>
      </c>
      <c r="D67" s="104">
        <f>SUM(D61:D65)</f>
        <v>119.81381856061878</v>
      </c>
      <c r="E67" s="104">
        <f>SUM(E61:E65)</f>
        <v>109.59103431043965</v>
      </c>
      <c r="F67" s="104">
        <f>SUM(F61:F65)</f>
        <v>111.18129879422989</v>
      </c>
    </row>
    <row r="68" spans="2:6" hidden="1">
      <c r="B68" s="15">
        <v>7</v>
      </c>
      <c r="C68" s="94" t="s">
        <v>641</v>
      </c>
      <c r="D68" s="295">
        <f>'[35]Interest &amp; Finance Charges'!$E$55</f>
        <v>0.10500000000000001</v>
      </c>
      <c r="E68" s="295">
        <f>'[36]Interest &amp; Finance Charges'!$E$42</f>
        <v>0.12000000000000001</v>
      </c>
      <c r="F68" s="197">
        <f>'[37]Interest and Finance Charges'!$F$36</f>
        <v>0.12000000000000001</v>
      </c>
    </row>
    <row r="69" spans="2:6" hidden="1">
      <c r="B69" s="210">
        <v>8</v>
      </c>
      <c r="C69" s="98" t="s">
        <v>649</v>
      </c>
      <c r="D69" s="104">
        <f>D67*D68</f>
        <v>12.580450948864973</v>
      </c>
      <c r="E69" s="104">
        <f>E67*E68</f>
        <v>13.15092411725276</v>
      </c>
      <c r="F69" s="104">
        <f>F67*F68</f>
        <v>13.341755855307587</v>
      </c>
    </row>
    <row r="70" spans="2:6" hidden="1"/>
    <row r="71" spans="2:6" hidden="1"/>
    <row r="72" spans="2:6" hidden="1">
      <c r="B72" s="127" t="s">
        <v>162</v>
      </c>
      <c r="C72" s="127" t="s">
        <v>4</v>
      </c>
      <c r="D72" s="178" t="s">
        <v>163</v>
      </c>
      <c r="E72" s="178" t="s">
        <v>164</v>
      </c>
      <c r="F72" s="178" t="s">
        <v>650</v>
      </c>
    </row>
    <row r="73" spans="2:6" hidden="1">
      <c r="B73" s="129"/>
      <c r="C73" s="128"/>
      <c r="D73" s="129" t="s">
        <v>278</v>
      </c>
      <c r="E73" s="129" t="s">
        <v>278</v>
      </c>
      <c r="F73" s="129" t="s">
        <v>278</v>
      </c>
    </row>
    <row r="74" spans="2:6" ht="28.8" hidden="1">
      <c r="B74" s="15">
        <v>1</v>
      </c>
      <c r="C74" s="94" t="s">
        <v>636</v>
      </c>
      <c r="D74" s="202">
        <f>[34]IoL!C28</f>
        <v>250.8015323375337</v>
      </c>
      <c r="E74" s="202">
        <f>[34]IoL!D28</f>
        <v>248.32034029507921</v>
      </c>
      <c r="F74" s="202">
        <f>[34]IoL!E28</f>
        <v>249.17855068939275</v>
      </c>
    </row>
    <row r="75" spans="2:6" hidden="1">
      <c r="B75" s="15"/>
      <c r="C75" s="94"/>
      <c r="D75" s="87"/>
      <c r="E75" s="87"/>
      <c r="F75" s="87"/>
    </row>
    <row r="76" spans="2:6" hidden="1">
      <c r="B76" s="15">
        <v>2</v>
      </c>
      <c r="C76" s="94" t="s">
        <v>637</v>
      </c>
      <c r="D76" s="202">
        <f>[34]IoL!C27</f>
        <v>0.59688000000000008</v>
      </c>
      <c r="E76" s="202">
        <f>[34]IoL!D27</f>
        <v>0.60340000000000005</v>
      </c>
      <c r="F76" s="202">
        <f>[34]IoL!E27</f>
        <v>0.65098375000000008</v>
      </c>
    </row>
    <row r="77" spans="2:6" hidden="1">
      <c r="B77" s="209"/>
      <c r="C77" s="100"/>
      <c r="D77" s="87"/>
      <c r="E77" s="87"/>
      <c r="F77" s="87"/>
    </row>
    <row r="78" spans="2:6" hidden="1">
      <c r="B78" s="209">
        <v>3</v>
      </c>
      <c r="C78" s="100" t="s">
        <v>638</v>
      </c>
      <c r="D78" s="202">
        <f>[34]ARR!D4/12</f>
        <v>121.6323565988896</v>
      </c>
      <c r="E78" s="202">
        <f>[34]ARR!E4/12</f>
        <v>120.18982413839393</v>
      </c>
      <c r="F78" s="202">
        <f>[34]ARR!F4/12</f>
        <v>120.34100919156657</v>
      </c>
    </row>
    <row r="79" spans="2:6" hidden="1">
      <c r="B79" s="209"/>
      <c r="C79" s="100"/>
      <c r="D79" s="87"/>
      <c r="E79" s="87"/>
      <c r="F79" s="87"/>
    </row>
    <row r="80" spans="2:6" hidden="1">
      <c r="B80" s="209">
        <v>4</v>
      </c>
      <c r="C80" s="102" t="s">
        <v>639</v>
      </c>
      <c r="D80" s="202">
        <f>[34]IoL!C30</f>
        <v>30.586863506999997</v>
      </c>
      <c r="E80" s="202">
        <f>[34]IoL!D30</f>
        <v>32.116206682349997</v>
      </c>
      <c r="F80" s="202">
        <f>[34]IoL!E30</f>
        <v>33.722017016467497</v>
      </c>
    </row>
    <row r="81" spans="2:6" hidden="1">
      <c r="B81" s="209"/>
      <c r="C81" s="100"/>
      <c r="D81" s="87"/>
      <c r="E81" s="87"/>
      <c r="F81" s="87"/>
    </row>
    <row r="82" spans="2:6" hidden="1">
      <c r="B82" s="210">
        <v>5</v>
      </c>
      <c r="C82" s="98" t="s">
        <v>652</v>
      </c>
      <c r="D82" s="296">
        <f>SUM(D74:D76)-D78-D80</f>
        <v>99.179192231644095</v>
      </c>
      <c r="E82" s="296">
        <f>SUM(E74:E76)-E78-E80</f>
        <v>96.617709474335271</v>
      </c>
      <c r="F82" s="296">
        <f>SUM(F74:F76)-F78-F80</f>
        <v>95.766508231358671</v>
      </c>
    </row>
    <row r="83" spans="2:6" hidden="1">
      <c r="B83" s="209"/>
      <c r="C83" s="101" t="s">
        <v>641</v>
      </c>
      <c r="D83" s="295">
        <f>[34]IoL!C35</f>
        <v>0.105</v>
      </c>
      <c r="E83" s="295">
        <f>[34]IoL!D35</f>
        <v>0.105</v>
      </c>
      <c r="F83" s="295">
        <f>[34]IoL!E35</f>
        <v>0.105</v>
      </c>
    </row>
    <row r="84" spans="2:6" hidden="1">
      <c r="B84" s="209"/>
      <c r="C84" s="101"/>
      <c r="D84" s="87"/>
      <c r="E84" s="87"/>
      <c r="F84" s="87"/>
    </row>
    <row r="85" spans="2:6" hidden="1">
      <c r="B85" s="210">
        <v>6</v>
      </c>
      <c r="C85" s="89" t="s">
        <v>653</v>
      </c>
      <c r="D85" s="297">
        <f>D82*D83</f>
        <v>10.41381518432263</v>
      </c>
      <c r="E85" s="297">
        <f>E82*E83</f>
        <v>10.144859494805203</v>
      </c>
      <c r="F85" s="297">
        <f>F82*F83</f>
        <v>10.055483364292661</v>
      </c>
    </row>
  </sheetData>
  <mergeCells count="4">
    <mergeCell ref="C2:F2"/>
    <mergeCell ref="C3:F3"/>
    <mergeCell ref="C4:F4"/>
    <mergeCell ref="C5:F5"/>
  </mergeCells>
  <printOptions horizontalCentered="1" verticalCentered="1"/>
  <pageMargins left="0.27559055118110237" right="0.70866141732283472" top="0.19685039370078741" bottom="0.23622047244094491" header="0.15748031496062992" footer="0.15748031496062992"/>
  <pageSetup paperSize="9" scale="86" orientation="landscape" r:id="rId1"/>
  <headerFooter alignWithMargins="0"/>
  <rowBreaks count="2" manualBreakCount="2">
    <brk id="24" max="65535" man="1"/>
    <brk id="53" max="65535" man="1"/>
  </rowBreaks>
  <colBreaks count="1" manualBreakCount="1">
    <brk id="3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D133BE-EDEC-44CD-9956-602198D0E451}">
  <sheetPr>
    <pageSetUpPr fitToPage="1"/>
  </sheetPr>
  <dimension ref="A3:AI108"/>
  <sheetViews>
    <sheetView showGridLines="0" topLeftCell="A53" zoomScale="85" zoomScaleNormal="85" workbookViewId="0">
      <selection activeCell="AG8" sqref="AG8"/>
    </sheetView>
  </sheetViews>
  <sheetFormatPr defaultRowHeight="14.4"/>
  <cols>
    <col min="1" max="1" width="11.33203125" bestFit="1" customWidth="1"/>
    <col min="2" max="2" width="8.88671875" style="459"/>
    <col min="3" max="3" width="75.88671875" customWidth="1"/>
    <col min="4" max="4" width="15.33203125" style="459" customWidth="1"/>
    <col min="5" max="5" width="10.6640625" style="459" customWidth="1"/>
    <col min="6" max="6" width="9.88671875" style="459" customWidth="1"/>
    <col min="7" max="7" width="8.88671875" customWidth="1"/>
    <col min="9" max="9" width="8.88671875" style="459"/>
    <col min="10" max="10" width="7.6640625" bestFit="1" customWidth="1"/>
    <col min="11" max="12" width="8.88671875" style="459"/>
    <col min="13" max="13" width="8.77734375" style="459" bestFit="1" customWidth="1"/>
    <col min="14" max="14" width="7.88671875" customWidth="1"/>
    <col min="15" max="15" width="6.33203125" hidden="1" customWidth="1"/>
    <col min="16" max="17" width="5.44140625" hidden="1" customWidth="1"/>
    <col min="18" max="18" width="11.33203125" customWidth="1"/>
    <col min="19" max="19" width="0" style="459" hidden="1" customWidth="1"/>
    <col min="20" max="28" width="0" hidden="1" customWidth="1"/>
    <col min="29" max="29" width="20.33203125" hidden="1" customWidth="1"/>
    <col min="30" max="31" width="9.6640625" hidden="1" customWidth="1"/>
    <col min="32" max="32" width="8.88671875" hidden="1" customWidth="1"/>
    <col min="35" max="35" width="0" hidden="1" customWidth="1"/>
  </cols>
  <sheetData>
    <row r="3" spans="1:32">
      <c r="C3" s="460"/>
      <c r="F3" s="468"/>
      <c r="I3" s="461"/>
      <c r="M3" s="468"/>
    </row>
    <row r="4" spans="1:32" ht="21">
      <c r="B4" s="642" t="s">
        <v>762</v>
      </c>
      <c r="C4" s="643"/>
      <c r="D4" s="643"/>
      <c r="E4" s="643"/>
      <c r="F4" s="643"/>
      <c r="G4" s="643"/>
      <c r="H4" s="643"/>
      <c r="I4" s="643"/>
      <c r="J4" s="643"/>
      <c r="K4" s="643"/>
      <c r="L4" s="643"/>
      <c r="M4" s="643"/>
      <c r="N4" s="643"/>
      <c r="O4" s="643"/>
      <c r="P4" s="643"/>
      <c r="Q4" s="643"/>
      <c r="R4" s="644"/>
      <c r="S4" s="645" t="s">
        <v>763</v>
      </c>
      <c r="AC4" s="647" t="s">
        <v>613</v>
      </c>
    </row>
    <row r="5" spans="1:32" ht="21" customHeight="1">
      <c r="B5" s="649" t="s">
        <v>764</v>
      </c>
      <c r="C5" s="651" t="s">
        <v>596</v>
      </c>
      <c r="D5" s="651" t="s">
        <v>765</v>
      </c>
      <c r="E5" s="651" t="s">
        <v>766</v>
      </c>
      <c r="F5" s="653" t="s">
        <v>719</v>
      </c>
      <c r="G5" s="654"/>
      <c r="H5" s="654"/>
      <c r="I5" s="654"/>
      <c r="J5" s="655"/>
      <c r="K5" s="656" t="s">
        <v>767</v>
      </c>
      <c r="L5" s="657"/>
      <c r="M5" s="657"/>
      <c r="N5" s="657"/>
      <c r="O5" s="657"/>
      <c r="P5" s="657"/>
      <c r="Q5" s="658"/>
      <c r="R5" s="482"/>
      <c r="S5" s="646"/>
      <c r="AC5" s="647"/>
    </row>
    <row r="6" spans="1:32" s="462" customFormat="1" ht="28.8">
      <c r="B6" s="650"/>
      <c r="C6" s="652"/>
      <c r="D6" s="652"/>
      <c r="E6" s="652"/>
      <c r="F6" s="483" t="s">
        <v>768</v>
      </c>
      <c r="G6" s="484" t="s">
        <v>769</v>
      </c>
      <c r="H6" s="485" t="s">
        <v>770</v>
      </c>
      <c r="I6" s="485" t="s">
        <v>771</v>
      </c>
      <c r="J6" s="485" t="s">
        <v>772</v>
      </c>
      <c r="K6" s="486" t="s">
        <v>773</v>
      </c>
      <c r="L6" s="487" t="s">
        <v>774</v>
      </c>
      <c r="M6" s="488" t="s">
        <v>775</v>
      </c>
      <c r="N6" s="485" t="s">
        <v>796</v>
      </c>
      <c r="O6" s="489" t="s">
        <v>796</v>
      </c>
      <c r="P6" s="490" t="s">
        <v>797</v>
      </c>
      <c r="Q6" s="487" t="s">
        <v>798</v>
      </c>
      <c r="R6" s="491" t="s">
        <v>776</v>
      </c>
      <c r="S6" s="646"/>
      <c r="X6" s="463" t="s">
        <v>771</v>
      </c>
      <c r="AC6" s="647"/>
      <c r="AD6" s="464" t="s">
        <v>799</v>
      </c>
      <c r="AE6" s="464" t="s">
        <v>800</v>
      </c>
      <c r="AF6" s="464" t="s">
        <v>801</v>
      </c>
    </row>
    <row r="7" spans="1:32" s="462" customFormat="1" ht="27.6" customHeight="1">
      <c r="B7" s="427" t="s">
        <v>306</v>
      </c>
      <c r="C7" s="659" t="s">
        <v>802</v>
      </c>
      <c r="D7" s="660"/>
      <c r="E7" s="660"/>
      <c r="F7" s="660"/>
      <c r="G7" s="660"/>
      <c r="H7" s="660"/>
      <c r="I7" s="660"/>
      <c r="J7" s="660"/>
      <c r="K7" s="660"/>
      <c r="L7" s="660"/>
      <c r="M7" s="660"/>
      <c r="N7" s="660"/>
      <c r="O7" s="660"/>
      <c r="P7" s="660"/>
      <c r="Q7" s="660"/>
      <c r="R7" s="661"/>
      <c r="S7" s="465"/>
      <c r="X7" s="466"/>
      <c r="AC7" s="648"/>
      <c r="AD7" s="428"/>
      <c r="AE7" s="427"/>
      <c r="AF7" s="427"/>
    </row>
    <row r="8" spans="1:32" ht="27.6" customHeight="1">
      <c r="B8" s="492">
        <v>1</v>
      </c>
      <c r="C8" s="94" t="s">
        <v>803</v>
      </c>
      <c r="D8" s="493">
        <f>'[38]Own + Self financing schemes'!E5</f>
        <v>58</v>
      </c>
      <c r="E8" s="493">
        <f>'[38]Own + Self financing schemes'!F5</f>
        <v>58</v>
      </c>
      <c r="F8" s="493">
        <f>'[38]Own + Self financing schemes'!G5</f>
        <v>32.303514585999999</v>
      </c>
      <c r="G8" s="493">
        <f>'[38]Own + Self financing schemes'!H5</f>
        <v>1.0194237369999999</v>
      </c>
      <c r="H8" s="493">
        <f>'[38]Own + Self financing schemes'!I5</f>
        <v>0.44714049399999994</v>
      </c>
      <c r="I8" s="493">
        <f>'[38]Own + Self financing schemes'!J5</f>
        <v>23.948463463000003</v>
      </c>
      <c r="J8" s="493">
        <f>'[38]Own + Self financing schemes'!K5</f>
        <v>0</v>
      </c>
      <c r="K8" s="494"/>
      <c r="L8" s="494"/>
      <c r="M8" s="495"/>
      <c r="N8" s="494"/>
      <c r="O8" s="494"/>
      <c r="P8" s="494"/>
      <c r="Q8" s="494"/>
      <c r="R8" s="496">
        <f>SUM(F8:J8)</f>
        <v>57.718542280000001</v>
      </c>
      <c r="S8" s="497">
        <f t="shared" ref="S8:S18" si="0">D8-R8</f>
        <v>0.2814577199999988</v>
      </c>
      <c r="U8" s="467" t="e">
        <f>J8+#REF!</f>
        <v>#REF!</v>
      </c>
      <c r="X8" s="467" t="e">
        <f>J8+#REF!</f>
        <v>#REF!</v>
      </c>
      <c r="AC8" s="498" t="s">
        <v>804</v>
      </c>
      <c r="AD8" s="428"/>
      <c r="AE8" s="499"/>
      <c r="AF8" s="500">
        <f>AE8+AD8</f>
        <v>0</v>
      </c>
    </row>
    <row r="9" spans="1:32" ht="27.6" hidden="1" customHeight="1">
      <c r="B9" s="492"/>
      <c r="C9" s="94"/>
      <c r="D9" s="493">
        <f>'[38]Own + Self financing schemes'!D6</f>
        <v>0</v>
      </c>
      <c r="E9" s="493">
        <f>'[38]Own + Self financing schemes'!F6</f>
        <v>0</v>
      </c>
      <c r="F9" s="501"/>
      <c r="G9" s="501"/>
      <c r="H9" s="493">
        <f>'[38]Own + Self financing schemes'!I6</f>
        <v>0</v>
      </c>
      <c r="I9" s="493">
        <f>'[38]Own + Self financing schemes'!J6</f>
        <v>0</v>
      </c>
      <c r="J9" s="493">
        <f>'[38]Own + Self financing schemes'!K6</f>
        <v>0</v>
      </c>
      <c r="K9" s="494"/>
      <c r="L9" s="494"/>
      <c r="M9" s="495"/>
      <c r="N9" s="494"/>
      <c r="O9" s="494"/>
      <c r="P9" s="494"/>
      <c r="Q9" s="494"/>
      <c r="R9" s="496">
        <f t="shared" ref="R9:R17" si="1">SUM(F9:N9)</f>
        <v>0</v>
      </c>
      <c r="S9" s="497"/>
      <c r="U9" s="467"/>
      <c r="X9" s="467"/>
      <c r="AC9" s="498"/>
      <c r="AD9" s="428"/>
      <c r="AE9" s="499"/>
      <c r="AF9" s="500"/>
    </row>
    <row r="10" spans="1:32" s="1" customFormat="1" ht="27.6" customHeight="1">
      <c r="B10" s="95">
        <v>2</v>
      </c>
      <c r="C10" s="94" t="s">
        <v>749</v>
      </c>
      <c r="D10" s="493">
        <f>'[38]Own + Self financing schemes'!E7</f>
        <v>12.6</v>
      </c>
      <c r="E10" s="493">
        <f>'[38]Own + Self financing schemes'!F7</f>
        <v>12.6</v>
      </c>
      <c r="F10" s="502"/>
      <c r="G10" s="503"/>
      <c r="H10" s="493"/>
      <c r="I10" s="493"/>
      <c r="J10" s="493"/>
      <c r="K10" s="494"/>
      <c r="L10" s="504"/>
      <c r="M10" s="505"/>
      <c r="N10" s="504"/>
      <c r="O10" s="504"/>
      <c r="P10" s="504"/>
      <c r="Q10" s="504"/>
      <c r="R10" s="506">
        <f>SUM(F10:N10)</f>
        <v>0</v>
      </c>
      <c r="S10" s="507">
        <f t="shared" si="0"/>
        <v>12.6</v>
      </c>
      <c r="U10" s="225" t="e">
        <f>J10+#REF!</f>
        <v>#REF!</v>
      </c>
      <c r="X10" s="225" t="e">
        <f>J10+#REF!</f>
        <v>#REF!</v>
      </c>
      <c r="AC10" s="508" t="s">
        <v>805</v>
      </c>
      <c r="AD10" s="428"/>
      <c r="AE10" s="509"/>
      <c r="AF10" s="510">
        <f t="shared" ref="AF10:AF18" si="2">AE10+AD10</f>
        <v>0</v>
      </c>
    </row>
    <row r="11" spans="1:32" s="1" customFormat="1" ht="27.6" customHeight="1">
      <c r="B11" s="95">
        <v>3</v>
      </c>
      <c r="C11" s="94" t="s">
        <v>750</v>
      </c>
      <c r="D11" s="493">
        <f>'[38]Own + Self financing schemes'!E8</f>
        <v>3.07</v>
      </c>
      <c r="E11" s="493">
        <f>'[38]Own + Self financing schemes'!F8</f>
        <v>3</v>
      </c>
      <c r="F11" s="502"/>
      <c r="G11" s="503"/>
      <c r="H11" s="493"/>
      <c r="I11" s="493"/>
      <c r="J11" s="493"/>
      <c r="K11" s="494"/>
      <c r="L11" s="494"/>
      <c r="M11" s="495"/>
      <c r="N11" s="494"/>
      <c r="O11" s="494"/>
      <c r="P11" s="494"/>
      <c r="Q11" s="494"/>
      <c r="R11" s="496">
        <f t="shared" si="1"/>
        <v>0</v>
      </c>
      <c r="S11" s="507">
        <f t="shared" si="0"/>
        <v>3.07</v>
      </c>
      <c r="U11" s="225" t="e">
        <f>J11+#REF!</f>
        <v>#REF!</v>
      </c>
      <c r="V11" s="1">
        <v>1</v>
      </c>
      <c r="X11" s="467" t="e">
        <f>J11+#REF!</f>
        <v>#REF!</v>
      </c>
      <c r="AC11" s="511" t="s">
        <v>805</v>
      </c>
      <c r="AD11" s="428"/>
      <c r="AE11" s="499"/>
      <c r="AF11" s="500">
        <f t="shared" si="2"/>
        <v>0</v>
      </c>
    </row>
    <row r="12" spans="1:32" s="1" customFormat="1" ht="27.6" customHeight="1">
      <c r="B12" s="95">
        <v>4</v>
      </c>
      <c r="C12" s="94" t="s">
        <v>751</v>
      </c>
      <c r="D12" s="493">
        <f>'[38]Own + Self financing schemes'!E9</f>
        <v>32.1</v>
      </c>
      <c r="E12" s="493">
        <f>'[38]Own + Self financing schemes'!F9</f>
        <v>32.1</v>
      </c>
      <c r="F12" s="502"/>
      <c r="G12" s="503"/>
      <c r="H12" s="493"/>
      <c r="I12" s="493"/>
      <c r="J12" s="493"/>
      <c r="K12" s="494"/>
      <c r="L12" s="494"/>
      <c r="M12" s="495"/>
      <c r="N12" s="494"/>
      <c r="O12" s="494"/>
      <c r="P12" s="494"/>
      <c r="Q12" s="494"/>
      <c r="R12" s="496">
        <f t="shared" si="1"/>
        <v>0</v>
      </c>
      <c r="S12" s="507">
        <f t="shared" si="0"/>
        <v>32.1</v>
      </c>
      <c r="U12" s="225" t="e">
        <f>J12+#REF!</f>
        <v>#REF!</v>
      </c>
      <c r="V12" s="1">
        <v>4.1500000000000004</v>
      </c>
      <c r="X12" s="467" t="e">
        <f>J12+#REF!</f>
        <v>#REF!</v>
      </c>
      <c r="AC12" s="508" t="s">
        <v>805</v>
      </c>
      <c r="AD12" s="428"/>
      <c r="AE12" s="499"/>
      <c r="AF12" s="500">
        <f t="shared" si="2"/>
        <v>0</v>
      </c>
    </row>
    <row r="13" spans="1:32" s="1" customFormat="1" ht="27.6" customHeight="1">
      <c r="B13" s="492">
        <v>5</v>
      </c>
      <c r="C13" s="94" t="s">
        <v>752</v>
      </c>
      <c r="D13" s="493">
        <f>'[38]Own + Self financing schemes'!E10</f>
        <v>10.57</v>
      </c>
      <c r="E13" s="493">
        <f>'[38]Own + Self financing schemes'!F10</f>
        <v>10.57</v>
      </c>
      <c r="F13" s="502"/>
      <c r="G13" s="503"/>
      <c r="H13" s="493"/>
      <c r="I13" s="493">
        <f>'[38]Own + Self financing schemes'!J10</f>
        <v>1.8173417000000001</v>
      </c>
      <c r="J13" s="493">
        <f>'[38]Own + Self financing schemes'!K10</f>
        <v>4.9077980519999995</v>
      </c>
      <c r="K13" s="496">
        <f t="shared" ref="K13:K16" si="3">AF13</f>
        <v>1.0500210000000001</v>
      </c>
      <c r="L13" s="494"/>
      <c r="M13" s="495"/>
      <c r="N13" s="494"/>
      <c r="O13" s="494"/>
      <c r="P13" s="494"/>
      <c r="Q13" s="494"/>
      <c r="R13" s="496">
        <f t="shared" si="1"/>
        <v>7.7751607519999997</v>
      </c>
      <c r="S13" s="507">
        <f t="shared" si="0"/>
        <v>2.7948392480000006</v>
      </c>
      <c r="U13" s="225" t="e">
        <f>J13+#REF!</f>
        <v>#REF!</v>
      </c>
      <c r="V13" s="1">
        <v>3.84</v>
      </c>
      <c r="X13" s="467" t="e">
        <f>J13+#REF!</f>
        <v>#REF!</v>
      </c>
      <c r="AC13" s="498" t="s">
        <v>804</v>
      </c>
      <c r="AD13" s="428">
        <f>'[38]Own + Self financing schemes'!L10</f>
        <v>5.0021000000000003E-2</v>
      </c>
      <c r="AE13" s="428">
        <f>'[38]Own + Self financing schemes'!M10</f>
        <v>1</v>
      </c>
      <c r="AF13" s="500">
        <f t="shared" si="2"/>
        <v>1.0500210000000001</v>
      </c>
    </row>
    <row r="14" spans="1:32" ht="27.6" customHeight="1">
      <c r="A14" s="1"/>
      <c r="B14" s="492">
        <v>6</v>
      </c>
      <c r="C14" s="512" t="s">
        <v>753</v>
      </c>
      <c r="D14" s="493">
        <f>'[38]Own + Self financing schemes'!E11</f>
        <v>2.93</v>
      </c>
      <c r="E14" s="493">
        <f>'[38]Own + Self financing schemes'!F11</f>
        <v>2.93</v>
      </c>
      <c r="F14" s="513"/>
      <c r="G14" s="503"/>
      <c r="H14" s="493"/>
      <c r="I14" s="493">
        <f>'[38]Own + Self financing schemes'!J11</f>
        <v>0.92169800000000002</v>
      </c>
      <c r="J14" s="493">
        <f>'[38]Own + Self financing schemes'!K11</f>
        <v>6.6360000000000002E-2</v>
      </c>
      <c r="K14" s="496"/>
      <c r="L14" s="494"/>
      <c r="M14" s="495"/>
      <c r="N14" s="494"/>
      <c r="O14" s="494"/>
      <c r="P14" s="494"/>
      <c r="Q14" s="494"/>
      <c r="R14" s="496">
        <f t="shared" si="1"/>
        <v>0.98805799999999999</v>
      </c>
      <c r="S14" s="497">
        <f t="shared" si="0"/>
        <v>1.9419420000000001</v>
      </c>
      <c r="U14" s="467" t="e">
        <f>J14+#REF!</f>
        <v>#REF!</v>
      </c>
      <c r="X14" s="467" t="e">
        <f>J14+#REF!</f>
        <v>#REF!</v>
      </c>
      <c r="AC14" s="498" t="s">
        <v>804</v>
      </c>
      <c r="AD14" s="428">
        <f>'[38]Own + Self financing schemes'!L11</f>
        <v>0</v>
      </c>
      <c r="AE14" s="499"/>
      <c r="AF14" s="500">
        <f t="shared" si="2"/>
        <v>0</v>
      </c>
    </row>
    <row r="15" spans="1:32" ht="27.6" customHeight="1">
      <c r="A15" s="1"/>
      <c r="B15" s="492">
        <v>7</v>
      </c>
      <c r="C15" s="512" t="s">
        <v>754</v>
      </c>
      <c r="D15" s="493">
        <f>'[38]Own + Self financing schemes'!E12</f>
        <v>24</v>
      </c>
      <c r="E15" s="493">
        <f>'[38]Own + Self financing schemes'!F12</f>
        <v>20</v>
      </c>
      <c r="F15" s="513"/>
      <c r="G15" s="503"/>
      <c r="H15" s="493"/>
      <c r="I15" s="493">
        <f>'[38]Own + Self financing schemes'!J12</f>
        <v>16.436476480999996</v>
      </c>
      <c r="J15" s="493">
        <f>'[38]Own + Self financing schemes'!K12</f>
        <v>-0.89832692200000042</v>
      </c>
      <c r="K15" s="496">
        <f t="shared" si="3"/>
        <v>2.8005303000000002E-2</v>
      </c>
      <c r="L15" s="494"/>
      <c r="M15" s="495"/>
      <c r="N15" s="494"/>
      <c r="O15" s="494"/>
      <c r="P15" s="494"/>
      <c r="Q15" s="494"/>
      <c r="R15" s="496">
        <f t="shared" si="1"/>
        <v>15.566154861999996</v>
      </c>
      <c r="S15" s="497">
        <f t="shared" si="0"/>
        <v>8.4338451380000041</v>
      </c>
      <c r="U15" s="467" t="e">
        <f>J15+#REF!</f>
        <v>#REF!</v>
      </c>
      <c r="X15" s="467" t="e">
        <f>J15+#REF!</f>
        <v>#REF!</v>
      </c>
      <c r="AC15" s="498" t="s">
        <v>804</v>
      </c>
      <c r="AD15" s="428">
        <f>'[38]Own + Self financing schemes'!L12</f>
        <v>2.8005303000000002E-2</v>
      </c>
      <c r="AE15" s="499"/>
      <c r="AF15" s="500">
        <f t="shared" si="2"/>
        <v>2.8005303000000002E-2</v>
      </c>
    </row>
    <row r="16" spans="1:32" ht="27.6" customHeight="1">
      <c r="A16" s="1"/>
      <c r="B16" s="492">
        <v>8</v>
      </c>
      <c r="C16" s="512" t="s">
        <v>755</v>
      </c>
      <c r="D16" s="493">
        <f>'[38]Own + Self financing schemes'!E13</f>
        <v>21.5</v>
      </c>
      <c r="E16" s="493">
        <f>'[38]Own + Self financing schemes'!F13</f>
        <v>21.5</v>
      </c>
      <c r="F16" s="493">
        <f>'[38]Own + Self financing schemes'!G13</f>
        <v>1.3439176770000003</v>
      </c>
      <c r="G16" s="503"/>
      <c r="H16" s="493">
        <f>'[38]Own + Self financing schemes'!I13</f>
        <v>1.9554391</v>
      </c>
      <c r="I16" s="493">
        <f>'[38]Own + Self financing schemes'!J13</f>
        <v>3.2684964999999999</v>
      </c>
      <c r="J16" s="493">
        <f>'[38]Own + Self financing schemes'!K13</f>
        <v>11.596089630000002</v>
      </c>
      <c r="K16" s="496">
        <f t="shared" si="3"/>
        <v>2.2833308379999999</v>
      </c>
      <c r="L16" s="494"/>
      <c r="M16" s="495"/>
      <c r="N16" s="494"/>
      <c r="O16" s="494"/>
      <c r="P16" s="494"/>
      <c r="Q16" s="494"/>
      <c r="R16" s="496">
        <f t="shared" si="1"/>
        <v>20.447273745000004</v>
      </c>
      <c r="S16" s="497">
        <f t="shared" si="0"/>
        <v>1.0527262549999961</v>
      </c>
      <c r="U16" s="467" t="e">
        <f>J16+#REF!</f>
        <v>#REF!</v>
      </c>
      <c r="V16">
        <v>2</v>
      </c>
      <c r="X16" s="467" t="e">
        <f>J16+#REF!</f>
        <v>#REF!</v>
      </c>
      <c r="AC16" s="498" t="s">
        <v>804</v>
      </c>
      <c r="AD16" s="428">
        <f>'[38]Own + Self financing schemes'!L13</f>
        <v>2.2833308379999999</v>
      </c>
      <c r="AE16" s="499"/>
      <c r="AF16" s="500">
        <f t="shared" si="2"/>
        <v>2.2833308379999999</v>
      </c>
    </row>
    <row r="17" spans="1:32" s="1" customFormat="1" ht="27.6" customHeight="1">
      <c r="B17" s="95">
        <v>9</v>
      </c>
      <c r="C17" s="94" t="s">
        <v>756</v>
      </c>
      <c r="D17" s="493">
        <f>'[38]Own + Self financing schemes'!E14</f>
        <v>2.4</v>
      </c>
      <c r="E17" s="493">
        <f>'[38]Own + Self financing schemes'!F14</f>
        <v>2.4</v>
      </c>
      <c r="F17" s="502"/>
      <c r="G17" s="503"/>
      <c r="H17" s="493"/>
      <c r="I17" s="493"/>
      <c r="J17" s="493"/>
      <c r="K17" s="496"/>
      <c r="L17" s="504"/>
      <c r="M17" s="505"/>
      <c r="N17" s="504"/>
      <c r="O17" s="504"/>
      <c r="P17" s="504"/>
      <c r="Q17" s="504"/>
      <c r="R17" s="506">
        <f t="shared" si="1"/>
        <v>0</v>
      </c>
      <c r="S17" s="507">
        <f t="shared" si="0"/>
        <v>2.4</v>
      </c>
      <c r="U17" s="225" t="e">
        <f>J17+#REF!</f>
        <v>#REF!</v>
      </c>
      <c r="V17" s="1">
        <v>10</v>
      </c>
      <c r="X17" s="225" t="e">
        <f>J17+#REF!</f>
        <v>#REF!</v>
      </c>
      <c r="AC17" s="508" t="s">
        <v>805</v>
      </c>
      <c r="AD17" s="428"/>
      <c r="AE17" s="509"/>
      <c r="AF17" s="510">
        <f t="shared" si="2"/>
        <v>0</v>
      </c>
    </row>
    <row r="18" spans="1:32" s="1" customFormat="1" ht="27.6" customHeight="1" thickBot="1">
      <c r="B18" s="492">
        <v>10</v>
      </c>
      <c r="C18" s="94" t="s">
        <v>806</v>
      </c>
      <c r="D18" s="493">
        <f>'[38]Own + Self financing schemes'!E15</f>
        <v>10</v>
      </c>
      <c r="E18" s="493">
        <f>'[38]Own + Self financing schemes'!F15</f>
        <v>13.83</v>
      </c>
      <c r="F18" s="514"/>
      <c r="G18" s="493">
        <f>'[38]Own + Self financing schemes'!H15</f>
        <v>1.9046165589999999</v>
      </c>
      <c r="H18" s="493">
        <f>'[38]Own + Self financing schemes'!I15</f>
        <v>1.5931294089999999</v>
      </c>
      <c r="I18" s="493">
        <f>'[38]Own + Self financing schemes'!J15</f>
        <v>2.235741778</v>
      </c>
      <c r="J18" s="493">
        <f>'[38]Own + Self financing schemes'!K15</f>
        <v>6.9669957339999993</v>
      </c>
      <c r="K18" s="496">
        <f>AF18</f>
        <v>2.9057447559999998</v>
      </c>
      <c r="L18" s="515"/>
      <c r="M18" s="505"/>
      <c r="N18" s="505"/>
      <c r="O18" s="505"/>
      <c r="P18" s="505"/>
      <c r="Q18" s="505"/>
      <c r="R18" s="496">
        <f>SUM(F18:N18)</f>
        <v>15.606228236</v>
      </c>
      <c r="S18" s="507">
        <f t="shared" si="0"/>
        <v>-5.6062282359999998</v>
      </c>
      <c r="U18" s="225" t="e">
        <f>J18+#REF!</f>
        <v>#REF!</v>
      </c>
      <c r="V18" s="1">
        <v>2.4</v>
      </c>
      <c r="X18" s="467" t="e">
        <f>J18+#REF!</f>
        <v>#REF!</v>
      </c>
      <c r="AD18" s="428">
        <f>'[38]Own + Self financing schemes'!L15</f>
        <v>0.47969225600000004</v>
      </c>
      <c r="AE18" s="428">
        <f>'[38]Own + Self financing schemes'!M15</f>
        <v>2.4260524999999999</v>
      </c>
      <c r="AF18" s="500">
        <f t="shared" si="2"/>
        <v>2.9057447559999998</v>
      </c>
    </row>
    <row r="19" spans="1:32" ht="27.6" customHeight="1" thickBot="1">
      <c r="B19" s="492"/>
      <c r="C19" s="516" t="s">
        <v>807</v>
      </c>
      <c r="D19" s="493">
        <f>SUM(D8:D18)</f>
        <v>177.17</v>
      </c>
      <c r="E19" s="493">
        <f>SUM(E8:E18)</f>
        <v>176.93</v>
      </c>
      <c r="F19" s="496">
        <f>SUM(F8:F18)</f>
        <v>33.647432262999999</v>
      </c>
      <c r="G19" s="496">
        <f t="shared" ref="G19" si="4">SUM(G8:G18)</f>
        <v>2.9240402959999998</v>
      </c>
      <c r="H19" s="496">
        <f>SUM(H8:H18)</f>
        <v>3.995709003</v>
      </c>
      <c r="I19" s="496">
        <f>SUM(I8:I18)</f>
        <v>48.628217921999997</v>
      </c>
      <c r="J19" s="496">
        <f>SUM(J8:J18)</f>
        <v>22.638916494</v>
      </c>
      <c r="K19" s="496">
        <f>SUM(K8:K18)</f>
        <v>6.2671018969999999</v>
      </c>
      <c r="L19" s="496"/>
      <c r="M19" s="496"/>
      <c r="N19" s="496"/>
      <c r="O19" s="496"/>
      <c r="P19" s="496"/>
      <c r="Q19" s="496"/>
      <c r="R19" s="496">
        <f>SUM(F19:N19)</f>
        <v>118.10141787500001</v>
      </c>
      <c r="S19" s="517">
        <f>SUM(S8:S18)</f>
        <v>59.068582124999999</v>
      </c>
      <c r="T19" s="518">
        <f>D19-R19</f>
        <v>59.068582124999978</v>
      </c>
      <c r="U19" s="467" t="e">
        <f>J19+#REF!</f>
        <v>#REF!</v>
      </c>
      <c r="X19" s="467" t="e">
        <f>J19+#REF!</f>
        <v>#REF!</v>
      </c>
      <c r="AD19" s="519">
        <f t="shared" ref="AD19:AE19" si="5">SUM(AD8:AD18)</f>
        <v>2.8410493969999999</v>
      </c>
      <c r="AE19" s="519">
        <f t="shared" si="5"/>
        <v>3.4260524999999999</v>
      </c>
      <c r="AF19" s="519">
        <f>SUM(AF8:AF18)</f>
        <v>6.2671018969999999</v>
      </c>
    </row>
    <row r="20" spans="1:32" s="1" customFormat="1" ht="27.6" customHeight="1">
      <c r="B20" s="427" t="s">
        <v>288</v>
      </c>
      <c r="C20" s="669" t="s">
        <v>808</v>
      </c>
      <c r="D20" s="670"/>
      <c r="E20" s="670"/>
      <c r="F20" s="670"/>
      <c r="G20" s="670"/>
      <c r="H20" s="670"/>
      <c r="I20" s="670"/>
      <c r="J20" s="670"/>
      <c r="K20" s="670"/>
      <c r="L20" s="670"/>
      <c r="M20" s="670"/>
      <c r="N20" s="670"/>
      <c r="O20" s="670"/>
      <c r="P20" s="670"/>
      <c r="Q20" s="670"/>
      <c r="R20" s="671"/>
      <c r="S20" s="14"/>
    </row>
    <row r="21" spans="1:32" s="1" customFormat="1" ht="27.6" customHeight="1">
      <c r="B21" s="95">
        <v>1</v>
      </c>
      <c r="C21" s="520" t="s">
        <v>758</v>
      </c>
      <c r="D21" s="428">
        <f>'[38]Own + Self financing schemes'!D18</f>
        <v>226.77</v>
      </c>
      <c r="E21" s="428">
        <f>'[38]Own + Self financing schemes'!F18</f>
        <v>226.77</v>
      </c>
      <c r="F21" s="428"/>
      <c r="G21" s="428"/>
      <c r="H21" s="428"/>
      <c r="I21" s="428">
        <f>'[38]Own + Self financing schemes'!J18</f>
        <v>7.5336163999999997E-2</v>
      </c>
      <c r="J21" s="428">
        <f>'[38]Own + Self financing schemes'!K18</f>
        <v>4.1205406959999999</v>
      </c>
      <c r="K21" s="428">
        <f t="shared" ref="K21" si="6">AF21</f>
        <v>8.8604580229999996</v>
      </c>
      <c r="L21" s="428">
        <f>'[38]Own + Self financing schemes'!N18</f>
        <v>113</v>
      </c>
      <c r="M21" s="428">
        <f>'[38]Own + Self financing schemes'!O18</f>
        <v>90</v>
      </c>
      <c r="N21" s="521">
        <f>'[38]Own + Self financing schemes'!P18</f>
        <v>9.77</v>
      </c>
      <c r="O21" s="428"/>
      <c r="P21" s="428"/>
      <c r="Q21" s="428"/>
      <c r="R21" s="428">
        <f>SUM(F21:N21)</f>
        <v>225.82633488300002</v>
      </c>
      <c r="U21" s="467" t="e">
        <f>J21+#REF!</f>
        <v>#REF!</v>
      </c>
      <c r="X21" s="225"/>
      <c r="AC21" s="672" t="s">
        <v>809</v>
      </c>
      <c r="AD21" s="522">
        <f>'[38]Own + Self financing schemes'!L18</f>
        <v>0.86045802299999985</v>
      </c>
      <c r="AE21" s="522">
        <f>'[38]Own + Self financing schemes'!M18</f>
        <v>8</v>
      </c>
      <c r="AF21" s="500">
        <f>AE21+AD21</f>
        <v>8.8604580229999996</v>
      </c>
    </row>
    <row r="22" spans="1:32" s="1" customFormat="1" ht="27.6" customHeight="1">
      <c r="B22" s="95">
        <v>2</v>
      </c>
      <c r="C22" s="94" t="s">
        <v>759</v>
      </c>
      <c r="D22" s="523">
        <f>'[38]Own + Self financing schemes'!D19</f>
        <v>3.62</v>
      </c>
      <c r="E22" s="523">
        <f>'[38]Own + Self financing schemes'!F19</f>
        <v>3.62</v>
      </c>
      <c r="F22" s="523"/>
      <c r="G22" s="523"/>
      <c r="H22" s="523"/>
      <c r="I22" s="523"/>
      <c r="J22" s="523"/>
      <c r="K22" s="523"/>
      <c r="L22" s="523"/>
      <c r="M22" s="523"/>
      <c r="N22" s="523"/>
      <c r="O22" s="523"/>
      <c r="P22" s="523"/>
      <c r="Q22" s="523"/>
      <c r="R22" s="428">
        <f>SUM(F22:N22)</f>
        <v>0</v>
      </c>
      <c r="U22" s="467"/>
      <c r="X22" s="225"/>
      <c r="AC22" s="673"/>
      <c r="AD22" s="225"/>
      <c r="AE22" s="524"/>
      <c r="AF22" s="525"/>
    </row>
    <row r="23" spans="1:32" s="1" customFormat="1" ht="27.6" customHeight="1">
      <c r="B23" s="95"/>
      <c r="C23" s="526" t="s">
        <v>807</v>
      </c>
      <c r="D23" s="527">
        <f>SUM(D21:D22)</f>
        <v>230.39000000000001</v>
      </c>
      <c r="E23" s="527">
        <f t="shared" ref="E23:R23" si="7">SUM(E21:E22)</f>
        <v>230.39000000000001</v>
      </c>
      <c r="F23" s="527">
        <f t="shared" si="7"/>
        <v>0</v>
      </c>
      <c r="G23" s="527">
        <f t="shared" si="7"/>
        <v>0</v>
      </c>
      <c r="H23" s="527">
        <f t="shared" si="7"/>
        <v>0</v>
      </c>
      <c r="I23" s="527">
        <f t="shared" si="7"/>
        <v>7.5336163999999997E-2</v>
      </c>
      <c r="J23" s="527">
        <f>SUM(J21:J22)</f>
        <v>4.1205406959999999</v>
      </c>
      <c r="K23" s="527">
        <f>SUM(K21:K22)</f>
        <v>8.8604580229999996</v>
      </c>
      <c r="L23" s="527">
        <f>SUM(L21:L22)</f>
        <v>113</v>
      </c>
      <c r="M23" s="527">
        <f t="shared" si="7"/>
        <v>90</v>
      </c>
      <c r="N23" s="528">
        <f t="shared" si="7"/>
        <v>9.77</v>
      </c>
      <c r="O23" s="529"/>
      <c r="P23" s="529"/>
      <c r="Q23" s="529"/>
      <c r="R23" s="530">
        <f t="shared" si="7"/>
        <v>225.82633488300002</v>
      </c>
      <c r="U23" s="467"/>
      <c r="X23" s="225"/>
      <c r="AC23" s="673"/>
      <c r="AD23" s="225"/>
      <c r="AE23" s="524"/>
      <c r="AF23" s="525"/>
    </row>
    <row r="24" spans="1:32" s="1" customFormat="1" ht="27.6" customHeight="1">
      <c r="B24" s="427" t="s">
        <v>365</v>
      </c>
      <c r="C24" s="669" t="s">
        <v>810</v>
      </c>
      <c r="D24" s="670"/>
      <c r="E24" s="670"/>
      <c r="F24" s="670"/>
      <c r="G24" s="670"/>
      <c r="H24" s="670"/>
      <c r="I24" s="670"/>
      <c r="J24" s="670"/>
      <c r="K24" s="670"/>
      <c r="L24" s="670"/>
      <c r="M24" s="670"/>
      <c r="N24" s="670"/>
      <c r="O24" s="670"/>
      <c r="P24" s="670"/>
      <c r="Q24" s="670"/>
      <c r="R24" s="671"/>
      <c r="U24" s="467">
        <f>H24+J24</f>
        <v>0</v>
      </c>
    </row>
    <row r="25" spans="1:32" s="1" customFormat="1" ht="27.6" customHeight="1">
      <c r="B25" s="95">
        <v>1</v>
      </c>
      <c r="C25" s="94" t="s">
        <v>811</v>
      </c>
      <c r="D25" s="428">
        <v>0.6421</v>
      </c>
      <c r="E25" s="428">
        <f>'[38]Own + Self financing schemes'!F22</f>
        <v>0.6421</v>
      </c>
      <c r="F25" s="95"/>
      <c r="G25" s="87"/>
      <c r="H25" s="87"/>
      <c r="I25" s="95"/>
      <c r="J25" s="531"/>
      <c r="K25" s="527">
        <f t="shared" ref="K25:K27" si="8">AF25</f>
        <v>0.6421</v>
      </c>
      <c r="L25" s="95"/>
      <c r="M25" s="95"/>
      <c r="N25" s="87"/>
      <c r="O25" s="87"/>
      <c r="P25" s="87"/>
      <c r="Q25" s="87"/>
      <c r="R25" s="428">
        <f>SUM(F25:N25)</f>
        <v>0.6421</v>
      </c>
      <c r="S25" s="14"/>
      <c r="U25" s="225" t="e">
        <f>J25+#REF!</f>
        <v>#REF!</v>
      </c>
      <c r="AC25" s="672" t="s">
        <v>812</v>
      </c>
      <c r="AD25" s="529"/>
      <c r="AE25" s="529">
        <f>'[38]Own + Self financing schemes'!M22</f>
        <v>0.6421</v>
      </c>
      <c r="AF25" s="532">
        <f t="shared" ref="AF25:AF26" si="9">AE25+AD25</f>
        <v>0.6421</v>
      </c>
    </row>
    <row r="26" spans="1:32" s="1" customFormat="1" ht="27.6" customHeight="1">
      <c r="B26" s="95">
        <v>2</v>
      </c>
      <c r="C26" s="520" t="s">
        <v>813</v>
      </c>
      <c r="D26" s="428">
        <v>7.5855999999999995</v>
      </c>
      <c r="E26" s="428">
        <f>'[38]Own + Self financing schemes'!F23</f>
        <v>7.5855999999999995</v>
      </c>
      <c r="F26" s="95"/>
      <c r="G26" s="87"/>
      <c r="H26" s="87"/>
      <c r="I26" s="95"/>
      <c r="J26" s="531"/>
      <c r="K26" s="527">
        <f t="shared" si="8"/>
        <v>7.5855999999999995</v>
      </c>
      <c r="L26" s="95"/>
      <c r="M26" s="95"/>
      <c r="N26" s="87"/>
      <c r="O26" s="87"/>
      <c r="P26" s="87"/>
      <c r="Q26" s="87"/>
      <c r="R26" s="428">
        <f>SUM(F26:N26)</f>
        <v>7.5855999999999995</v>
      </c>
      <c r="S26" s="14"/>
      <c r="U26" s="225"/>
      <c r="AC26" s="672"/>
      <c r="AD26" s="529"/>
      <c r="AE26" s="529">
        <f>'[38]Own + Self financing schemes'!M23</f>
        <v>7.5855999999999995</v>
      </c>
      <c r="AF26" s="532">
        <f t="shared" si="9"/>
        <v>7.5855999999999995</v>
      </c>
    </row>
    <row r="27" spans="1:32" s="1" customFormat="1" ht="27.6" customHeight="1">
      <c r="B27" s="95">
        <v>3</v>
      </c>
      <c r="C27" s="520" t="s">
        <v>814</v>
      </c>
      <c r="D27" s="523">
        <v>0.87</v>
      </c>
      <c r="E27" s="428">
        <f>'[38]Own + Self financing schemes'!F24</f>
        <v>0.87</v>
      </c>
      <c r="F27" s="533"/>
      <c r="G27" s="534"/>
      <c r="H27" s="534"/>
      <c r="I27" s="533"/>
      <c r="J27" s="535"/>
      <c r="K27" s="527">
        <f t="shared" si="8"/>
        <v>0.87</v>
      </c>
      <c r="L27" s="536"/>
      <c r="M27" s="533"/>
      <c r="N27" s="534"/>
      <c r="O27" s="534"/>
      <c r="P27" s="534"/>
      <c r="Q27" s="534"/>
      <c r="R27" s="523">
        <f>SUM(F27:N27)</f>
        <v>0.87</v>
      </c>
      <c r="S27" s="14"/>
      <c r="U27" s="225"/>
      <c r="AC27" s="672"/>
      <c r="AD27" s="529">
        <f>'[38]Own + Self financing schemes'!L24</f>
        <v>0.12115099999999999</v>
      </c>
      <c r="AE27" s="529">
        <f>'[38]Own + Self financing schemes'!M24</f>
        <v>0.74884899999999999</v>
      </c>
      <c r="AF27" s="532">
        <f>AE27+AD27</f>
        <v>0.87</v>
      </c>
    </row>
    <row r="28" spans="1:32" s="1" customFormat="1" ht="27.6" customHeight="1">
      <c r="B28" s="95"/>
      <c r="C28" s="526" t="s">
        <v>807</v>
      </c>
      <c r="D28" s="527">
        <f>SUM(D25:D27)</f>
        <v>9.0976999999999979</v>
      </c>
      <c r="E28" s="527">
        <f t="shared" ref="E28:Q28" si="10">SUM(E25:E27)</f>
        <v>9.0976999999999979</v>
      </c>
      <c r="F28" s="527">
        <f t="shared" si="10"/>
        <v>0</v>
      </c>
      <c r="G28" s="527">
        <f t="shared" si="10"/>
        <v>0</v>
      </c>
      <c r="H28" s="527">
        <f t="shared" si="10"/>
        <v>0</v>
      </c>
      <c r="I28" s="527">
        <f t="shared" si="10"/>
        <v>0</v>
      </c>
      <c r="J28" s="527">
        <f t="shared" si="10"/>
        <v>0</v>
      </c>
      <c r="K28" s="527">
        <f t="shared" si="10"/>
        <v>9.0976999999999979</v>
      </c>
      <c r="L28" s="527">
        <f t="shared" si="10"/>
        <v>0</v>
      </c>
      <c r="M28" s="527">
        <f t="shared" si="10"/>
        <v>0</v>
      </c>
      <c r="N28" s="527">
        <f t="shared" si="10"/>
        <v>0</v>
      </c>
      <c r="O28" s="527">
        <f t="shared" si="10"/>
        <v>0</v>
      </c>
      <c r="P28" s="527">
        <f t="shared" si="10"/>
        <v>0</v>
      </c>
      <c r="Q28" s="527">
        <f t="shared" si="10"/>
        <v>0</v>
      </c>
      <c r="R28" s="527">
        <f>SUM(R25:R27)</f>
        <v>9.0976999999999979</v>
      </c>
      <c r="S28" s="14"/>
      <c r="U28" s="225"/>
      <c r="AC28" s="672"/>
      <c r="AD28" s="537">
        <f>AD27+AD21+AD19</f>
        <v>3.8226584199999998</v>
      </c>
      <c r="AE28" s="537">
        <f>AE27+AE26+AE25+AE21+AE19</f>
        <v>20.402601499999999</v>
      </c>
      <c r="AF28" s="537">
        <f t="shared" ref="AF28" si="11">AF27+AF21+AF19</f>
        <v>15.997559919999999</v>
      </c>
    </row>
    <row r="29" spans="1:32" s="1" customFormat="1" ht="27.6" customHeight="1">
      <c r="B29" s="427" t="s">
        <v>367</v>
      </c>
      <c r="C29" s="669" t="s">
        <v>815</v>
      </c>
      <c r="D29" s="674"/>
      <c r="E29" s="674"/>
      <c r="F29" s="674"/>
      <c r="G29" s="674"/>
      <c r="H29" s="674"/>
      <c r="I29" s="674"/>
      <c r="J29" s="674"/>
      <c r="K29" s="674"/>
      <c r="L29" s="674"/>
      <c r="M29" s="674"/>
      <c r="N29" s="674"/>
      <c r="O29" s="674"/>
      <c r="P29" s="674"/>
      <c r="Q29" s="674"/>
      <c r="R29" s="675"/>
      <c r="S29" s="14"/>
      <c r="U29" s="225"/>
      <c r="AC29" s="672"/>
      <c r="AD29" s="537"/>
      <c r="AE29" s="537"/>
      <c r="AF29" s="538"/>
    </row>
    <row r="30" spans="1:32" s="1" customFormat="1" ht="27.6" customHeight="1">
      <c r="B30" s="95">
        <v>1</v>
      </c>
      <c r="C30" s="539" t="s">
        <v>816</v>
      </c>
      <c r="D30" s="540"/>
      <c r="E30" s="541"/>
      <c r="F30" s="542"/>
      <c r="G30" s="542"/>
      <c r="H30" s="542"/>
      <c r="I30" s="542"/>
      <c r="J30" s="543">
        <f>'[38]Own + Self financing schemes'!K25</f>
        <v>1.0949887279999999</v>
      </c>
      <c r="K30" s="542"/>
      <c r="L30" s="542"/>
      <c r="M30" s="542"/>
      <c r="N30" s="542"/>
      <c r="O30" s="542"/>
      <c r="P30" s="544"/>
      <c r="Q30" s="542"/>
      <c r="R30" s="527">
        <f>SUM(F30:Q30)</f>
        <v>1.0949887279999999</v>
      </c>
      <c r="S30" s="14"/>
      <c r="U30" s="225"/>
      <c r="AC30" s="672"/>
      <c r="AD30" s="537"/>
      <c r="AE30" s="537"/>
      <c r="AF30" s="538"/>
    </row>
    <row r="31" spans="1:32" s="1" customFormat="1" ht="27.6" customHeight="1">
      <c r="B31" s="95"/>
      <c r="C31" s="516" t="s">
        <v>807</v>
      </c>
      <c r="D31" s="527">
        <f>D30</f>
        <v>0</v>
      </c>
      <c r="E31" s="527">
        <f>E30</f>
        <v>0</v>
      </c>
      <c r="F31" s="527">
        <f t="shared" ref="F31:Q31" si="12">F30</f>
        <v>0</v>
      </c>
      <c r="G31" s="527">
        <f t="shared" si="12"/>
        <v>0</v>
      </c>
      <c r="H31" s="527">
        <f t="shared" si="12"/>
        <v>0</v>
      </c>
      <c r="I31" s="527">
        <f t="shared" si="12"/>
        <v>0</v>
      </c>
      <c r="J31" s="527">
        <f t="shared" si="12"/>
        <v>1.0949887279999999</v>
      </c>
      <c r="K31" s="527">
        <f t="shared" si="12"/>
        <v>0</v>
      </c>
      <c r="L31" s="527">
        <f t="shared" si="12"/>
        <v>0</v>
      </c>
      <c r="M31" s="527">
        <f t="shared" si="12"/>
        <v>0</v>
      </c>
      <c r="N31" s="527">
        <f t="shared" si="12"/>
        <v>0</v>
      </c>
      <c r="O31" s="527">
        <f t="shared" si="12"/>
        <v>0</v>
      </c>
      <c r="P31" s="527">
        <f t="shared" si="12"/>
        <v>0</v>
      </c>
      <c r="Q31" s="527">
        <f t="shared" si="12"/>
        <v>0</v>
      </c>
      <c r="R31" s="527">
        <f>R30</f>
        <v>1.0949887279999999</v>
      </c>
      <c r="S31" s="14"/>
      <c r="U31" s="225"/>
      <c r="AC31" s="673"/>
      <c r="AD31" s="537"/>
      <c r="AE31" s="537"/>
      <c r="AF31" s="538"/>
    </row>
    <row r="32" spans="1:32" ht="27.6" customHeight="1">
      <c r="A32" t="s">
        <v>817</v>
      </c>
      <c r="B32" s="427"/>
      <c r="C32" s="545" t="s">
        <v>818</v>
      </c>
      <c r="D32" s="546">
        <f>D23+D19+D28+D31</f>
        <v>416.65769999999998</v>
      </c>
      <c r="E32" s="546">
        <f>E23+E19+E28+E31</f>
        <v>416.41770000000002</v>
      </c>
      <c r="F32" s="546">
        <f t="shared" ref="F32:P32" si="13">F23+F19+F28+F31</f>
        <v>33.647432262999999</v>
      </c>
      <c r="G32" s="546">
        <f t="shared" si="13"/>
        <v>2.9240402959999998</v>
      </c>
      <c r="H32" s="546">
        <f t="shared" si="13"/>
        <v>3.995709003</v>
      </c>
      <c r="I32" s="546">
        <f t="shared" si="13"/>
        <v>48.703554085999997</v>
      </c>
      <c r="J32" s="546">
        <f t="shared" si="13"/>
        <v>27.854445918</v>
      </c>
      <c r="K32" s="546">
        <f>K23+K19+K28+K31</f>
        <v>24.225259919999999</v>
      </c>
      <c r="L32" s="546">
        <f t="shared" si="13"/>
        <v>113</v>
      </c>
      <c r="M32" s="546">
        <f t="shared" si="13"/>
        <v>90</v>
      </c>
      <c r="N32" s="546">
        <f t="shared" si="13"/>
        <v>9.77</v>
      </c>
      <c r="O32" s="546">
        <f t="shared" si="13"/>
        <v>0</v>
      </c>
      <c r="P32" s="546">
        <f t="shared" si="13"/>
        <v>0</v>
      </c>
      <c r="Q32" s="546">
        <f>Q23+Q19+Q28+Q31</f>
        <v>0</v>
      </c>
      <c r="R32" s="546">
        <f>R23+R19+R31</f>
        <v>345.02274148599997</v>
      </c>
      <c r="S32" s="547"/>
      <c r="U32" s="467" t="e">
        <f>J32+#REF!</f>
        <v>#REF!</v>
      </c>
      <c r="X32" s="467" t="e">
        <f>J32+#REF!</f>
        <v>#REF!</v>
      </c>
      <c r="Z32" s="460">
        <f>I32-I25</f>
        <v>48.703554085999997</v>
      </c>
      <c r="AA32" s="460">
        <f>K32-K25</f>
        <v>23.58315992</v>
      </c>
      <c r="AF32" s="548">
        <f>AF19+AF21+AD27</f>
        <v>15.248710919999999</v>
      </c>
    </row>
    <row r="33" spans="2:32" hidden="1">
      <c r="B33" s="427" t="s">
        <v>369</v>
      </c>
      <c r="C33" s="549" t="s">
        <v>819</v>
      </c>
      <c r="D33" s="493"/>
      <c r="E33" s="493"/>
      <c r="F33" s="493"/>
      <c r="G33" s="493"/>
      <c r="H33" s="493"/>
      <c r="I33" s="493"/>
      <c r="J33" s="493"/>
      <c r="K33" s="493"/>
      <c r="L33" s="493"/>
      <c r="M33" s="493"/>
      <c r="N33" s="493"/>
      <c r="O33" s="493"/>
      <c r="P33" s="493"/>
      <c r="Q33" s="493"/>
      <c r="R33" s="493"/>
      <c r="S33" s="461"/>
      <c r="U33" s="467"/>
      <c r="X33" s="467"/>
      <c r="Z33" s="460"/>
      <c r="AA33" s="460"/>
      <c r="AC33" s="550" t="s">
        <v>820</v>
      </c>
    </row>
    <row r="34" spans="2:32" hidden="1">
      <c r="B34" s="492">
        <v>1</v>
      </c>
      <c r="C34" s="551" t="s">
        <v>821</v>
      </c>
      <c r="D34" s="493"/>
      <c r="E34" s="493"/>
      <c r="F34" s="493"/>
      <c r="G34" s="493"/>
      <c r="H34" s="493"/>
      <c r="I34" s="493"/>
      <c r="J34" s="493"/>
      <c r="K34" s="493"/>
      <c r="L34" s="493"/>
      <c r="M34" s="493"/>
      <c r="N34" s="493"/>
      <c r="O34" s="493"/>
      <c r="P34" s="493"/>
      <c r="Q34" s="493"/>
      <c r="R34" s="493"/>
      <c r="S34" s="461"/>
      <c r="U34" s="467"/>
      <c r="X34" s="467"/>
      <c r="Z34" s="460"/>
      <c r="AA34" s="460"/>
    </row>
    <row r="35" spans="2:32" hidden="1">
      <c r="B35" s="492">
        <v>2</v>
      </c>
      <c r="C35" s="498"/>
      <c r="D35" s="493"/>
      <c r="E35" s="493"/>
      <c r="F35" s="493"/>
      <c r="G35" s="493"/>
      <c r="H35" s="493"/>
      <c r="I35" s="493"/>
      <c r="J35" s="493"/>
      <c r="K35" s="493"/>
      <c r="L35" s="493"/>
      <c r="M35" s="493"/>
      <c r="N35" s="493"/>
      <c r="O35" s="493"/>
      <c r="P35" s="493"/>
      <c r="Q35" s="493"/>
      <c r="R35" s="493"/>
      <c r="S35" s="461"/>
      <c r="U35" s="467"/>
      <c r="X35" s="467"/>
      <c r="Z35" s="460"/>
      <c r="AA35" s="460"/>
    </row>
    <row r="36" spans="2:32" hidden="1">
      <c r="B36" s="492">
        <v>3</v>
      </c>
      <c r="C36" s="498"/>
      <c r="D36" s="493"/>
      <c r="E36" s="493"/>
      <c r="F36" s="493"/>
      <c r="G36" s="493"/>
      <c r="H36" s="493"/>
      <c r="I36" s="493"/>
      <c r="J36" s="493"/>
      <c r="K36" s="493"/>
      <c r="L36" s="493"/>
      <c r="M36" s="493"/>
      <c r="N36" s="493"/>
      <c r="O36" s="493"/>
      <c r="P36" s="493"/>
      <c r="Q36" s="493"/>
      <c r="R36" s="493"/>
      <c r="S36" s="461"/>
      <c r="U36" s="467"/>
      <c r="X36" s="467"/>
      <c r="Z36" s="460"/>
      <c r="AA36" s="460"/>
    </row>
    <row r="37" spans="2:32" hidden="1">
      <c r="B37" s="492">
        <v>4</v>
      </c>
      <c r="C37" s="498"/>
      <c r="D37" s="493"/>
      <c r="E37" s="493"/>
      <c r="F37" s="493"/>
      <c r="G37" s="493"/>
      <c r="H37" s="493"/>
      <c r="I37" s="493"/>
      <c r="J37" s="493"/>
      <c r="K37" s="493"/>
      <c r="L37" s="493"/>
      <c r="M37" s="493"/>
      <c r="N37" s="493"/>
      <c r="O37" s="493"/>
      <c r="P37" s="493"/>
      <c r="Q37" s="493"/>
      <c r="R37" s="493"/>
      <c r="S37" s="461"/>
      <c r="U37" s="467"/>
      <c r="X37" s="467"/>
      <c r="Z37" s="460"/>
      <c r="AA37" s="460"/>
    </row>
    <row r="38" spans="2:32">
      <c r="C38" s="552"/>
      <c r="D38" s="553"/>
      <c r="E38" s="553"/>
      <c r="F38" s="553"/>
      <c r="G38" s="553"/>
      <c r="H38" s="553"/>
      <c r="I38" s="553"/>
      <c r="J38" s="553"/>
      <c r="K38" s="553"/>
      <c r="L38" s="553"/>
      <c r="M38" s="553"/>
      <c r="N38" s="553"/>
      <c r="O38" s="553"/>
      <c r="P38" s="553"/>
      <c r="Q38" s="553"/>
      <c r="R38" s="553"/>
      <c r="S38" s="461"/>
      <c r="U38" s="467"/>
      <c r="X38" s="467"/>
      <c r="Z38" s="460"/>
      <c r="AA38" s="460"/>
    </row>
    <row r="39" spans="2:32">
      <c r="C39" s="552"/>
      <c r="D39" s="553"/>
      <c r="E39" s="553"/>
      <c r="F39" s="553"/>
      <c r="G39" s="553"/>
      <c r="H39" s="553"/>
      <c r="I39" s="553"/>
      <c r="J39" s="553"/>
      <c r="K39" s="553"/>
      <c r="L39" s="553"/>
      <c r="M39" s="553"/>
      <c r="N39" s="553"/>
      <c r="O39" s="553"/>
      <c r="P39" s="553"/>
      <c r="Q39" s="553"/>
      <c r="R39" s="553"/>
      <c r="S39" s="461"/>
      <c r="U39" s="467"/>
      <c r="X39" s="467"/>
      <c r="Z39" s="460"/>
      <c r="AA39" s="460"/>
    </row>
    <row r="40" spans="2:32">
      <c r="C40" s="552"/>
      <c r="D40" s="553"/>
      <c r="E40" s="553"/>
      <c r="F40" s="553"/>
      <c r="G40" s="553"/>
      <c r="H40" s="553"/>
      <c r="I40" s="553"/>
      <c r="J40" s="553"/>
      <c r="K40" s="553"/>
      <c r="L40" s="553"/>
      <c r="M40" s="553"/>
      <c r="N40" s="553"/>
      <c r="O40" s="553"/>
      <c r="P40" s="553"/>
      <c r="Q40" s="553"/>
      <c r="R40" s="553"/>
      <c r="S40" s="461"/>
      <c r="U40" s="467"/>
      <c r="X40" s="467"/>
      <c r="Z40" s="460"/>
      <c r="AA40" s="460"/>
    </row>
    <row r="41" spans="2:32" hidden="1">
      <c r="C41" t="s">
        <v>822</v>
      </c>
      <c r="D41" s="552"/>
      <c r="E41" s="552"/>
      <c r="F41" s="552"/>
      <c r="G41" s="554">
        <f>'[39]FY 22 '!D24/10^7</f>
        <v>0</v>
      </c>
      <c r="H41" s="554">
        <f>[39]FY23!D24/10^7</f>
        <v>0</v>
      </c>
      <c r="I41" s="555"/>
      <c r="J41" s="554">
        <f>'[39]FY25 ( Actual)'!U69</f>
        <v>0</v>
      </c>
      <c r="K41" s="555">
        <f>'[39]FY25 ( Actual)'!W69</f>
        <v>0</v>
      </c>
      <c r="L41" s="555"/>
      <c r="M41" s="525">
        <f>'[39]FY25 ( Actual)'!X69</f>
        <v>0</v>
      </c>
      <c r="N41" s="556">
        <f>'[39]FY25 ( Actual)'!Y69</f>
        <v>0</v>
      </c>
      <c r="O41" s="556"/>
      <c r="P41" s="556"/>
      <c r="Q41" s="556"/>
      <c r="R41" s="557"/>
      <c r="U41" s="467" t="e">
        <f>J41+#REF!</f>
        <v>#REF!</v>
      </c>
    </row>
    <row r="42" spans="2:32" hidden="1"/>
    <row r="43" spans="2:32" hidden="1">
      <c r="E43" s="553">
        <f>E19+E21-E18</f>
        <v>389.87000000000006</v>
      </c>
      <c r="F43" s="461">
        <f>F19+F21-F18</f>
        <v>33.647432262999999</v>
      </c>
      <c r="G43" s="461">
        <f>G19+G21-G18</f>
        <v>1.0194237369999999</v>
      </c>
      <c r="H43" s="461">
        <f>H19+H21-H18</f>
        <v>2.4025795940000001</v>
      </c>
      <c r="I43" s="461"/>
      <c r="J43" s="461">
        <f t="shared" ref="J43:R43" si="14">J19+J21-J18</f>
        <v>19.792461455999998</v>
      </c>
      <c r="K43" s="461">
        <f t="shared" si="14"/>
        <v>12.221815163999999</v>
      </c>
      <c r="L43" s="461"/>
      <c r="M43" s="461">
        <f t="shared" si="14"/>
        <v>90</v>
      </c>
      <c r="N43" s="461">
        <f t="shared" si="14"/>
        <v>9.77</v>
      </c>
      <c r="O43" s="461"/>
      <c r="P43" s="461"/>
      <c r="Q43" s="461"/>
      <c r="R43" s="461">
        <f t="shared" si="14"/>
        <v>328.321524522</v>
      </c>
    </row>
    <row r="44" spans="2:32" ht="21" customHeight="1">
      <c r="B44" s="662" t="s">
        <v>777</v>
      </c>
      <c r="C44" s="663"/>
      <c r="D44" s="663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63"/>
      <c r="P44" s="663"/>
      <c r="Q44" s="663"/>
      <c r="R44" s="664"/>
      <c r="S44" s="646" t="s">
        <v>763</v>
      </c>
      <c r="T44" t="s">
        <v>39</v>
      </c>
    </row>
    <row r="45" spans="2:32" ht="21" customHeight="1">
      <c r="B45" s="665" t="s">
        <v>823</v>
      </c>
      <c r="C45" s="667" t="s">
        <v>824</v>
      </c>
      <c r="D45" s="667" t="s">
        <v>765</v>
      </c>
      <c r="E45" s="667" t="str">
        <f>E5</f>
        <v>Expected as of now 
( Rs. Cr.)</v>
      </c>
      <c r="F45" s="653" t="s">
        <v>825</v>
      </c>
      <c r="G45" s="654"/>
      <c r="H45" s="654"/>
      <c r="I45" s="654"/>
      <c r="J45" s="654"/>
      <c r="K45" s="677" t="s">
        <v>826</v>
      </c>
      <c r="L45" s="677"/>
      <c r="M45" s="677"/>
      <c r="N45" s="677"/>
      <c r="O45" s="678"/>
      <c r="P45" s="678"/>
      <c r="Q45" s="679"/>
      <c r="R45" s="558"/>
      <c r="S45" s="646"/>
    </row>
    <row r="46" spans="2:32" s="462" customFormat="1" ht="38.4" customHeight="1">
      <c r="B46" s="666"/>
      <c r="C46" s="668"/>
      <c r="D46" s="668"/>
      <c r="E46" s="668"/>
      <c r="F46" s="559" t="s">
        <v>768</v>
      </c>
      <c r="G46" s="485" t="s">
        <v>769</v>
      </c>
      <c r="H46" s="485" t="s">
        <v>770</v>
      </c>
      <c r="I46" s="485" t="s">
        <v>771</v>
      </c>
      <c r="J46" s="485" t="s">
        <v>772</v>
      </c>
      <c r="K46" s="485" t="s">
        <v>773</v>
      </c>
      <c r="L46" s="485" t="s">
        <v>774</v>
      </c>
      <c r="M46" s="485" t="s">
        <v>775</v>
      </c>
      <c r="N46" s="485" t="s">
        <v>796</v>
      </c>
      <c r="O46" s="560" t="s">
        <v>796</v>
      </c>
      <c r="P46" s="561" t="s">
        <v>797</v>
      </c>
      <c r="Q46" s="562" t="s">
        <v>798</v>
      </c>
      <c r="R46" s="563" t="s">
        <v>776</v>
      </c>
      <c r="S46" s="646"/>
      <c r="X46" s="463" t="s">
        <v>771</v>
      </c>
      <c r="AD46" s="464" t="s">
        <v>799</v>
      </c>
      <c r="AE46" s="464" t="s">
        <v>800</v>
      </c>
      <c r="AF46" s="464" t="s">
        <v>801</v>
      </c>
    </row>
    <row r="47" spans="2:32" s="462" customFormat="1" ht="27.6" customHeight="1">
      <c r="B47" s="427" t="s">
        <v>306</v>
      </c>
      <c r="C47" s="680" t="s">
        <v>802</v>
      </c>
      <c r="D47" s="680"/>
      <c r="E47" s="680"/>
      <c r="F47" s="680"/>
      <c r="G47" s="680"/>
      <c r="H47" s="680"/>
      <c r="I47" s="680"/>
      <c r="J47" s="680"/>
      <c r="K47" s="680"/>
      <c r="L47" s="680"/>
      <c r="M47" s="680"/>
      <c r="N47" s="680"/>
      <c r="O47" s="680"/>
      <c r="P47" s="680"/>
      <c r="Q47" s="680"/>
      <c r="R47" s="680"/>
      <c r="S47" s="465"/>
      <c r="X47" s="466"/>
      <c r="AD47" s="510"/>
      <c r="AE47" s="427"/>
      <c r="AF47" s="500">
        <f>AE47+AD47</f>
        <v>0</v>
      </c>
    </row>
    <row r="48" spans="2:32" ht="27.6" customHeight="1">
      <c r="B48" s="492">
        <v>1</v>
      </c>
      <c r="C48" s="94" t="s">
        <v>803</v>
      </c>
      <c r="D48" s="428">
        <f>'[38]Own + Self financing schemes'!E5</f>
        <v>58</v>
      </c>
      <c r="E48" s="493">
        <f>'[38]Own + Self financing schemes'!F5</f>
        <v>58</v>
      </c>
      <c r="F48" s="506">
        <f>'[38]Own + Self financing schemes'!S5</f>
        <v>31.688116137000002</v>
      </c>
      <c r="G48" s="506">
        <f>'[38]Own + Self financing schemes'!T5</f>
        <v>0.73132154799999993</v>
      </c>
      <c r="H48" s="506">
        <f>'[38]Own + Self financing schemes'!U5</f>
        <v>0.71785231899999991</v>
      </c>
      <c r="I48" s="506">
        <f>'[38]Own + Self financing schemes'!V5</f>
        <v>23.928608777000001</v>
      </c>
      <c r="J48" s="506">
        <f>'[38]Own + Self financing schemes'!W5</f>
        <v>6.2643499000000005E-2</v>
      </c>
      <c r="K48" s="564">
        <f>AF48</f>
        <v>0</v>
      </c>
      <c r="L48" s="513"/>
      <c r="M48" s="513"/>
      <c r="N48" s="513"/>
      <c r="O48" s="513"/>
      <c r="P48" s="513"/>
      <c r="Q48" s="513"/>
      <c r="R48" s="496">
        <f>SUM(F48:N48)</f>
        <v>57.128542280000005</v>
      </c>
      <c r="S48" s="497">
        <f t="shared" ref="S48:S58" si="15">D48-R48</f>
        <v>0.87145771999999511</v>
      </c>
      <c r="U48" s="467" t="e">
        <f>J48+#REF!</f>
        <v>#REF!</v>
      </c>
      <c r="X48" s="467" t="e">
        <f>J48+#REF!</f>
        <v>#REF!</v>
      </c>
      <c r="AD48" s="510">
        <f>'[38]Own + Self financing schemes'!X5</f>
        <v>0</v>
      </c>
      <c r="AE48" s="510">
        <f>'[38]Own + Self financing schemes'!Y5</f>
        <v>0</v>
      </c>
      <c r="AF48" s="500">
        <f>AE48+AD48</f>
        <v>0</v>
      </c>
    </row>
    <row r="49" spans="2:35" ht="27.6" hidden="1" customHeight="1">
      <c r="B49" s="492"/>
      <c r="C49" s="94"/>
      <c r="D49" s="428"/>
      <c r="E49" s="565"/>
      <c r="F49" s="506">
        <f>'[38]Own + Self financing schemes'!S6</f>
        <v>0</v>
      </c>
      <c r="G49" s="506">
        <f>'[38]Own + Self financing schemes'!T6</f>
        <v>0</v>
      </c>
      <c r="H49" s="506">
        <f>'[38]Own + Self financing schemes'!U6</f>
        <v>0</v>
      </c>
      <c r="I49" s="506">
        <f>'[38]Own + Self financing schemes'!V6</f>
        <v>0</v>
      </c>
      <c r="J49" s="506">
        <f>'[38]Own + Self financing schemes'!W6</f>
        <v>0</v>
      </c>
      <c r="K49" s="564">
        <f t="shared" ref="K49:K58" si="16">AF49</f>
        <v>0</v>
      </c>
      <c r="L49" s="513"/>
      <c r="M49" s="513"/>
      <c r="N49" s="513"/>
      <c r="O49" s="513"/>
      <c r="P49" s="513"/>
      <c r="Q49" s="513"/>
      <c r="R49" s="496">
        <f t="shared" ref="R49:R58" si="17">SUM(F49:N49)</f>
        <v>0</v>
      </c>
      <c r="S49" s="497"/>
      <c r="U49" s="467"/>
      <c r="X49" s="467"/>
      <c r="AD49" s="510">
        <f>'[38]Own + Self financing schemes'!X6</f>
        <v>0</v>
      </c>
      <c r="AE49" s="510">
        <f>'[38]Own + Self financing schemes'!Y6</f>
        <v>0</v>
      </c>
      <c r="AF49" s="500">
        <f>AE49+AD49</f>
        <v>0</v>
      </c>
    </row>
    <row r="50" spans="2:35" ht="27.6" customHeight="1">
      <c r="B50" s="492">
        <v>2</v>
      </c>
      <c r="C50" s="512" t="s">
        <v>749</v>
      </c>
      <c r="D50" s="428">
        <f>'[38]Own + Self financing schemes'!E7</f>
        <v>12.6</v>
      </c>
      <c r="E50" s="493">
        <f>'[38]Own + Self financing schemes'!F7</f>
        <v>12.6</v>
      </c>
      <c r="F50" s="506"/>
      <c r="G50" s="506"/>
      <c r="H50" s="506"/>
      <c r="I50" s="506"/>
      <c r="J50" s="506"/>
      <c r="K50" s="564">
        <f t="shared" si="16"/>
        <v>0</v>
      </c>
      <c r="L50" s="513"/>
      <c r="M50" s="513"/>
      <c r="N50" s="513"/>
      <c r="O50" s="513"/>
      <c r="P50" s="513"/>
      <c r="Q50" s="513"/>
      <c r="R50" s="496">
        <f t="shared" si="17"/>
        <v>0</v>
      </c>
      <c r="S50" s="497">
        <f t="shared" si="15"/>
        <v>12.6</v>
      </c>
      <c r="U50" s="467" t="e">
        <f>J50+#REF!</f>
        <v>#REF!</v>
      </c>
      <c r="X50" s="467" t="e">
        <f>J50+#REF!</f>
        <v>#REF!</v>
      </c>
      <c r="AD50" s="510">
        <f>'[38]Own + Self financing schemes'!X7</f>
        <v>0</v>
      </c>
      <c r="AE50" s="510">
        <f>'[38]Own + Self financing schemes'!Y7</f>
        <v>0</v>
      </c>
      <c r="AF50" s="500">
        <f t="shared" ref="AF50:AF58" si="18">AE50+AD50</f>
        <v>0</v>
      </c>
    </row>
    <row r="51" spans="2:35" s="1" customFormat="1" ht="27.6" customHeight="1">
      <c r="B51" s="95">
        <v>3</v>
      </c>
      <c r="C51" s="94" t="s">
        <v>750</v>
      </c>
      <c r="D51" s="428">
        <f>'[38]Own + Self financing schemes'!E8</f>
        <v>3.07</v>
      </c>
      <c r="E51" s="493">
        <f>'[38]Own + Self financing schemes'!F8</f>
        <v>3</v>
      </c>
      <c r="F51" s="506"/>
      <c r="G51" s="506"/>
      <c r="H51" s="506"/>
      <c r="I51" s="506"/>
      <c r="J51" s="506"/>
      <c r="K51" s="564">
        <f t="shared" si="16"/>
        <v>0</v>
      </c>
      <c r="L51" s="513"/>
      <c r="M51" s="513"/>
      <c r="N51" s="513"/>
      <c r="O51" s="513"/>
      <c r="P51" s="513"/>
      <c r="Q51" s="513"/>
      <c r="R51" s="496">
        <f t="shared" si="17"/>
        <v>0</v>
      </c>
      <c r="S51" s="507">
        <f t="shared" si="15"/>
        <v>3.07</v>
      </c>
      <c r="U51" s="225" t="e">
        <f>J51+#REF!</f>
        <v>#REF!</v>
      </c>
      <c r="V51" s="1">
        <v>1</v>
      </c>
      <c r="X51" s="467" t="e">
        <f>J51+#REF!</f>
        <v>#REF!</v>
      </c>
      <c r="AD51" s="510">
        <f>'[38]Own + Self financing schemes'!X8</f>
        <v>0</v>
      </c>
      <c r="AE51" s="510">
        <f>'[38]Own + Self financing schemes'!Y8</f>
        <v>0</v>
      </c>
      <c r="AF51" s="500">
        <f t="shared" si="18"/>
        <v>0</v>
      </c>
    </row>
    <row r="52" spans="2:35" s="1" customFormat="1" ht="27.6" customHeight="1">
      <c r="B52" s="95">
        <v>4</v>
      </c>
      <c r="C52" s="94" t="s">
        <v>751</v>
      </c>
      <c r="D52" s="428">
        <f>'[38]Own + Self financing schemes'!E9</f>
        <v>32.1</v>
      </c>
      <c r="E52" s="493">
        <f>'[38]Own + Self financing schemes'!F9</f>
        <v>32.1</v>
      </c>
      <c r="F52" s="506"/>
      <c r="G52" s="506"/>
      <c r="H52" s="506"/>
      <c r="I52" s="506"/>
      <c r="J52" s="506"/>
      <c r="K52" s="564">
        <f t="shared" si="16"/>
        <v>0</v>
      </c>
      <c r="L52" s="513"/>
      <c r="M52" s="513"/>
      <c r="N52" s="513"/>
      <c r="O52" s="513"/>
      <c r="P52" s="513"/>
      <c r="Q52" s="513"/>
      <c r="R52" s="496">
        <f t="shared" si="17"/>
        <v>0</v>
      </c>
      <c r="S52" s="507">
        <f t="shared" si="15"/>
        <v>32.1</v>
      </c>
      <c r="U52" s="225" t="e">
        <f>J52+#REF!</f>
        <v>#REF!</v>
      </c>
      <c r="V52" s="1">
        <v>4.1500000000000004</v>
      </c>
      <c r="X52" s="225" t="e">
        <f>J52+#REF!</f>
        <v>#REF!</v>
      </c>
      <c r="AD52" s="510">
        <f>'[38]Own + Self financing schemes'!X9</f>
        <v>0</v>
      </c>
      <c r="AE52" s="510">
        <f>'[38]Own + Self financing schemes'!Y9</f>
        <v>0</v>
      </c>
      <c r="AF52" s="500">
        <f t="shared" si="18"/>
        <v>0</v>
      </c>
    </row>
    <row r="53" spans="2:35" s="1" customFormat="1" ht="27.6" customHeight="1">
      <c r="B53" s="492">
        <v>5</v>
      </c>
      <c r="C53" s="94" t="s">
        <v>752</v>
      </c>
      <c r="D53" s="428">
        <f>'[38]Own + Self financing schemes'!E10</f>
        <v>10.57</v>
      </c>
      <c r="E53" s="493">
        <f>'[38]Own + Self financing schemes'!F10</f>
        <v>10.57</v>
      </c>
      <c r="F53" s="506"/>
      <c r="G53" s="506"/>
      <c r="H53" s="506"/>
      <c r="I53" s="506"/>
      <c r="J53" s="506"/>
      <c r="K53" s="564">
        <f>AF53</f>
        <v>7.78</v>
      </c>
      <c r="L53" s="513"/>
      <c r="M53" s="513"/>
      <c r="N53" s="513"/>
      <c r="O53" s="513"/>
      <c r="P53" s="513"/>
      <c r="Q53" s="513"/>
      <c r="R53" s="496">
        <f t="shared" si="17"/>
        <v>7.78</v>
      </c>
      <c r="S53" s="507">
        <f t="shared" si="15"/>
        <v>2.79</v>
      </c>
      <c r="U53" s="225" t="e">
        <f>J53+#REF!</f>
        <v>#REF!</v>
      </c>
      <c r="V53" s="1">
        <v>3.84</v>
      </c>
      <c r="X53" s="467" t="e">
        <f>J53+#REF!</f>
        <v>#REF!</v>
      </c>
      <c r="AD53" s="510">
        <f>'[38]Own + Self financing schemes'!X10</f>
        <v>0</v>
      </c>
      <c r="AE53" s="510">
        <f>'[38]Own + Self financing schemes'!Y10</f>
        <v>7.78</v>
      </c>
      <c r="AF53" s="500">
        <f t="shared" si="18"/>
        <v>7.78</v>
      </c>
    </row>
    <row r="54" spans="2:35" ht="27.6" customHeight="1">
      <c r="B54" s="492">
        <v>6</v>
      </c>
      <c r="C54" s="512" t="s">
        <v>753</v>
      </c>
      <c r="D54" s="428">
        <f>'[38]Own + Self financing schemes'!E11</f>
        <v>2.93</v>
      </c>
      <c r="E54" s="493">
        <f>'[38]Own + Self financing schemes'!F11</f>
        <v>2.93</v>
      </c>
      <c r="F54" s="506"/>
      <c r="G54" s="506"/>
      <c r="H54" s="506"/>
      <c r="I54" s="506"/>
      <c r="J54" s="506">
        <f>'[38]Own + Self financing schemes'!W11</f>
        <v>0.92169800000000002</v>
      </c>
      <c r="K54" s="564">
        <f t="shared" si="16"/>
        <v>6.6360000000000002E-2</v>
      </c>
      <c r="L54" s="513"/>
      <c r="M54" s="513"/>
      <c r="N54" s="513"/>
      <c r="O54" s="513"/>
      <c r="P54" s="513"/>
      <c r="Q54" s="513"/>
      <c r="R54" s="496">
        <f t="shared" si="17"/>
        <v>0.98805799999999999</v>
      </c>
      <c r="S54" s="497">
        <f t="shared" si="15"/>
        <v>1.9419420000000001</v>
      </c>
      <c r="U54" s="467" t="e">
        <f>J54+#REF!</f>
        <v>#REF!</v>
      </c>
      <c r="X54" s="467" t="e">
        <f>J54+#REF!</f>
        <v>#REF!</v>
      </c>
      <c r="AD54" s="510">
        <f>'[38]Own + Self financing schemes'!X11</f>
        <v>6.6360000000000002E-2</v>
      </c>
      <c r="AE54" s="510">
        <f>'[38]Own + Self financing schemes'!Y11</f>
        <v>0</v>
      </c>
      <c r="AF54" s="500">
        <f t="shared" si="18"/>
        <v>6.6360000000000002E-2</v>
      </c>
    </row>
    <row r="55" spans="2:35" ht="27.6" customHeight="1">
      <c r="B55" s="492">
        <v>7</v>
      </c>
      <c r="C55" s="512" t="s">
        <v>754</v>
      </c>
      <c r="D55" s="428">
        <f>'[38]Own + Self financing schemes'!E12</f>
        <v>24</v>
      </c>
      <c r="E55" s="493">
        <f>'[38]Own + Self financing schemes'!F12</f>
        <v>20</v>
      </c>
      <c r="F55" s="506"/>
      <c r="G55" s="506"/>
      <c r="H55" s="506"/>
      <c r="I55" s="506">
        <f>'[38]Own + Self financing schemes'!V12</f>
        <v>13.626464246999999</v>
      </c>
      <c r="J55" s="506">
        <f>'[38]Own + Self financing schemes'!W12</f>
        <v>1.8861118669999999</v>
      </c>
      <c r="K55" s="564">
        <f t="shared" si="16"/>
        <v>4.6558756999999999E-2</v>
      </c>
      <c r="L55" s="513"/>
      <c r="M55" s="513"/>
      <c r="N55" s="513"/>
      <c r="O55" s="513"/>
      <c r="P55" s="513"/>
      <c r="Q55" s="513"/>
      <c r="R55" s="496">
        <f t="shared" si="17"/>
        <v>15.559134870999999</v>
      </c>
      <c r="S55" s="497">
        <f t="shared" si="15"/>
        <v>8.4408651290000005</v>
      </c>
      <c r="U55" s="467" t="e">
        <f>J55+#REF!</f>
        <v>#REF!</v>
      </c>
      <c r="X55" s="467" t="e">
        <f>J55+#REF!</f>
        <v>#REF!</v>
      </c>
      <c r="AD55" s="510">
        <f>'[38]Own + Self financing schemes'!X12</f>
        <v>4.6558756999999999E-2</v>
      </c>
      <c r="AE55" s="510">
        <f>'[38]Own + Self financing schemes'!Y12</f>
        <v>0</v>
      </c>
      <c r="AF55" s="500">
        <f t="shared" si="18"/>
        <v>4.6558756999999999E-2</v>
      </c>
    </row>
    <row r="56" spans="2:35" ht="27.6" customHeight="1">
      <c r="B56" s="492">
        <v>8</v>
      </c>
      <c r="C56" s="512" t="s">
        <v>755</v>
      </c>
      <c r="D56" s="428">
        <f>'[38]Own + Self financing schemes'!E13</f>
        <v>21.5</v>
      </c>
      <c r="E56" s="493">
        <f>'[38]Own + Self financing schemes'!F13</f>
        <v>21.5</v>
      </c>
      <c r="F56" s="506">
        <f>'[38]Own + Self financing schemes'!S13</f>
        <v>1.3439176770000003</v>
      </c>
      <c r="G56" s="506"/>
      <c r="H56" s="506"/>
      <c r="I56" s="506"/>
      <c r="J56" s="506"/>
      <c r="K56" s="564">
        <f>AF56</f>
        <v>19.11</v>
      </c>
      <c r="L56" s="513"/>
      <c r="M56" s="513"/>
      <c r="N56" s="513"/>
      <c r="O56" s="513"/>
      <c r="P56" s="513"/>
      <c r="Q56" s="513"/>
      <c r="R56" s="496">
        <f t="shared" si="17"/>
        <v>20.453917677</v>
      </c>
      <c r="S56" s="497">
        <f t="shared" si="15"/>
        <v>1.0460823230000003</v>
      </c>
      <c r="U56" s="467" t="e">
        <f>J56+#REF!</f>
        <v>#REF!</v>
      </c>
      <c r="V56">
        <v>2</v>
      </c>
      <c r="X56" s="467" t="e">
        <f>J56+#REF!</f>
        <v>#REF!</v>
      </c>
      <c r="AD56" s="510">
        <f>'[38]Own + Self financing schemes'!X13</f>
        <v>0</v>
      </c>
      <c r="AE56" s="510">
        <f>'[38]Own + Self financing schemes'!Y13</f>
        <v>19.11</v>
      </c>
      <c r="AF56" s="500">
        <f t="shared" si="18"/>
        <v>19.11</v>
      </c>
    </row>
    <row r="57" spans="2:35" ht="27.6" customHeight="1">
      <c r="B57" s="492">
        <v>9</v>
      </c>
      <c r="C57" s="512" t="s">
        <v>756</v>
      </c>
      <c r="D57" s="428">
        <f>'[38]Own + Self financing schemes'!E14</f>
        <v>2.4</v>
      </c>
      <c r="E57" s="493">
        <f>'[38]Own + Self financing schemes'!F14</f>
        <v>2.4</v>
      </c>
      <c r="F57" s="506"/>
      <c r="G57" s="506"/>
      <c r="H57" s="506"/>
      <c r="I57" s="506"/>
      <c r="J57" s="506"/>
      <c r="K57" s="564">
        <f t="shared" si="16"/>
        <v>0</v>
      </c>
      <c r="L57" s="513"/>
      <c r="M57" s="566"/>
      <c r="N57" s="502"/>
      <c r="O57" s="502"/>
      <c r="P57" s="502"/>
      <c r="Q57" s="502"/>
      <c r="R57" s="496">
        <f t="shared" si="17"/>
        <v>0</v>
      </c>
      <c r="S57" s="497">
        <f t="shared" si="15"/>
        <v>2.4</v>
      </c>
      <c r="U57" s="467" t="e">
        <f>J57+#REF!</f>
        <v>#REF!</v>
      </c>
      <c r="V57">
        <v>10</v>
      </c>
      <c r="W57" s="1"/>
      <c r="X57" s="467" t="e">
        <f>J57+#REF!</f>
        <v>#REF!</v>
      </c>
      <c r="AD57" s="510">
        <f>'[38]Own + Self financing schemes'!X14</f>
        <v>0</v>
      </c>
      <c r="AE57" s="510">
        <f>'[38]Own + Self financing schemes'!Y14</f>
        <v>0</v>
      </c>
      <c r="AF57" s="500">
        <f t="shared" si="18"/>
        <v>0</v>
      </c>
      <c r="AI57">
        <v>35.881718919000001</v>
      </c>
    </row>
    <row r="58" spans="2:35" s="1" customFormat="1" ht="27.6" customHeight="1" thickBot="1">
      <c r="B58" s="492">
        <v>10</v>
      </c>
      <c r="C58" s="94" t="s">
        <v>757</v>
      </c>
      <c r="D58" s="428">
        <f>'[38]Own + Self financing schemes'!E15</f>
        <v>10</v>
      </c>
      <c r="E58" s="493">
        <f>'[38]Own + Self financing schemes'!F15</f>
        <v>13.83</v>
      </c>
      <c r="F58" s="506"/>
      <c r="G58" s="506">
        <f>'[38]Own + Self financing schemes'!T15</f>
        <v>1.0539869199999998</v>
      </c>
      <c r="H58" s="506">
        <f>'[38]Own + Self financing schemes'!U15</f>
        <v>1.8995919460000001</v>
      </c>
      <c r="I58" s="506">
        <f>'[38]Own + Self financing schemes'!V15</f>
        <v>1.5446485300000001</v>
      </c>
      <c r="J58" s="506">
        <f>'[38]Own + Self financing schemes'!W15</f>
        <v>2.6525318600000003</v>
      </c>
      <c r="K58" s="564">
        <f t="shared" si="16"/>
        <v>8.8788001619999992</v>
      </c>
      <c r="L58" s="513"/>
      <c r="M58" s="502"/>
      <c r="N58" s="502"/>
      <c r="O58" s="502"/>
      <c r="P58" s="502"/>
      <c r="Q58" s="502"/>
      <c r="R58" s="496">
        <f t="shared" si="17"/>
        <v>16.029559417999998</v>
      </c>
      <c r="S58" s="507">
        <f t="shared" si="15"/>
        <v>-6.0295594179999981</v>
      </c>
      <c r="U58" s="225" t="e">
        <f>J58+#REF!</f>
        <v>#REF!</v>
      </c>
      <c r="V58" s="1">
        <v>2.4</v>
      </c>
      <c r="X58" s="225" t="e">
        <f>J58+#REF!</f>
        <v>#REF!</v>
      </c>
      <c r="AD58" s="510">
        <f>'[38]Own + Self financing schemes'!X15</f>
        <v>0</v>
      </c>
      <c r="AE58" s="510">
        <f>'[38]Own + Self financing schemes'!Y15</f>
        <v>8.8788001619999992</v>
      </c>
      <c r="AF58" s="500">
        <f t="shared" si="18"/>
        <v>8.8788001619999992</v>
      </c>
    </row>
    <row r="59" spans="2:35" ht="27.6" customHeight="1" thickBot="1">
      <c r="B59" s="492"/>
      <c r="C59" s="516" t="s">
        <v>807</v>
      </c>
      <c r="D59" s="498">
        <f>SUM(D48:D58)</f>
        <v>177.17</v>
      </c>
      <c r="E59" s="493">
        <f t="shared" ref="E59:J59" si="19">SUM(E48:E58)</f>
        <v>176.93</v>
      </c>
      <c r="F59" s="493">
        <f t="shared" si="19"/>
        <v>33.032033814000002</v>
      </c>
      <c r="G59" s="493">
        <f t="shared" si="19"/>
        <v>1.7853084679999998</v>
      </c>
      <c r="H59" s="493">
        <f t="shared" si="19"/>
        <v>2.617444265</v>
      </c>
      <c r="I59" s="493">
        <f t="shared" si="19"/>
        <v>39.099721554000006</v>
      </c>
      <c r="J59" s="493">
        <f t="shared" si="19"/>
        <v>5.5229852260000003</v>
      </c>
      <c r="K59" s="493">
        <f>SUM(K48:K58)</f>
        <v>35.881718919000001</v>
      </c>
      <c r="L59" s="493">
        <f>SUM(L48:L58)</f>
        <v>0</v>
      </c>
      <c r="M59" s="496"/>
      <c r="N59" s="496"/>
      <c r="O59" s="496"/>
      <c r="P59" s="496"/>
      <c r="Q59" s="496"/>
      <c r="R59" s="496">
        <f>SUM(F59:N59)</f>
        <v>117.93921224600001</v>
      </c>
      <c r="S59" s="517">
        <f>SUM(S48:S58)</f>
        <v>59.230787753999998</v>
      </c>
      <c r="T59" s="518">
        <f>D59-R59</f>
        <v>59.230787753999977</v>
      </c>
      <c r="U59" s="467" t="e">
        <f>J59+#REF!</f>
        <v>#REF!</v>
      </c>
      <c r="X59" s="467" t="e">
        <f>J59+#REF!</f>
        <v>#REF!</v>
      </c>
      <c r="AD59" s="567">
        <f>SUM(AD48:AD58)</f>
        <v>0.11291875700000001</v>
      </c>
      <c r="AE59" s="568">
        <f>SUM(AE48:AE58)</f>
        <v>35.768800161999998</v>
      </c>
      <c r="AF59" s="567">
        <f>SUM(AF48:AF58)</f>
        <v>35.881718919000001</v>
      </c>
      <c r="AI59">
        <v>35.768800161999998</v>
      </c>
    </row>
    <row r="60" spans="2:35" s="1" customFormat="1" ht="27.6" customHeight="1">
      <c r="B60" s="427" t="s">
        <v>288</v>
      </c>
      <c r="C60" s="669" t="s">
        <v>808</v>
      </c>
      <c r="D60" s="670"/>
      <c r="E60" s="670"/>
      <c r="F60" s="670"/>
      <c r="G60" s="670"/>
      <c r="H60" s="670"/>
      <c r="I60" s="670"/>
      <c r="J60" s="670"/>
      <c r="K60" s="681"/>
      <c r="L60" s="681"/>
      <c r="M60" s="681"/>
      <c r="N60" s="681"/>
      <c r="O60" s="681"/>
      <c r="P60" s="681"/>
      <c r="Q60" s="681"/>
      <c r="R60" s="682"/>
      <c r="S60" s="14"/>
    </row>
    <row r="61" spans="2:35" s="1" customFormat="1" ht="27.6" customHeight="1">
      <c r="B61" s="95">
        <v>1</v>
      </c>
      <c r="C61" s="94" t="s">
        <v>758</v>
      </c>
      <c r="D61" s="428">
        <f>E61</f>
        <v>226.77</v>
      </c>
      <c r="E61" s="428">
        <f>'[38]Own + Self financing schemes'!F18</f>
        <v>226.77</v>
      </c>
      <c r="F61" s="569"/>
      <c r="G61" s="570"/>
      <c r="H61" s="570"/>
      <c r="I61" s="502"/>
      <c r="J61" s="571"/>
      <c r="K61" s="572"/>
      <c r="L61" s="572"/>
      <c r="M61" s="573">
        <f>'[38]Own + Self financing schemes'!AA18</f>
        <v>210</v>
      </c>
      <c r="N61" s="573">
        <f>'[38]Own + Self financing schemes'!AB18</f>
        <v>16</v>
      </c>
      <c r="O61" s="572"/>
      <c r="P61" s="572"/>
      <c r="Q61" s="572"/>
      <c r="R61" s="527">
        <f>SUM(G61:N61)</f>
        <v>226</v>
      </c>
      <c r="U61" s="467" t="e">
        <f>J61+#REF!</f>
        <v>#REF!</v>
      </c>
      <c r="X61" s="225"/>
      <c r="AD61" s="538">
        <f>'[38]Own + Self financing schemes'!X18</f>
        <v>0</v>
      </c>
      <c r="AE61" s="538">
        <f>'[38]Own + Self financing schemes'!Y18</f>
        <v>0</v>
      </c>
      <c r="AF61" s="538"/>
    </row>
    <row r="62" spans="2:35" s="1" customFormat="1" ht="27.6" customHeight="1">
      <c r="B62" s="95">
        <v>2</v>
      </c>
      <c r="C62" s="94" t="s">
        <v>759</v>
      </c>
      <c r="D62" s="428">
        <f>E62</f>
        <v>3.62</v>
      </c>
      <c r="E62" s="428">
        <f>'[38]Own + Self financing schemes'!F19</f>
        <v>3.62</v>
      </c>
      <c r="F62" s="569"/>
      <c r="G62" s="570"/>
      <c r="H62" s="570"/>
      <c r="I62" s="574"/>
      <c r="J62" s="571"/>
      <c r="K62" s="572"/>
      <c r="L62" s="572"/>
      <c r="M62" s="572"/>
      <c r="N62" s="572"/>
      <c r="O62" s="572"/>
      <c r="P62" s="572"/>
      <c r="Q62" s="572"/>
      <c r="R62" s="527">
        <f>SUM(G62:N62)</f>
        <v>0</v>
      </c>
      <c r="U62" s="467"/>
      <c r="X62" s="225"/>
      <c r="AD62" s="538">
        <f>'[38]Own + Self financing schemes'!X19</f>
        <v>0</v>
      </c>
      <c r="AE62" s="538">
        <f>'[38]Own + Self financing schemes'!Y19</f>
        <v>0</v>
      </c>
      <c r="AF62" s="538"/>
    </row>
    <row r="63" spans="2:35" s="1" customFormat="1" ht="27.6" customHeight="1">
      <c r="B63" s="95"/>
      <c r="C63" s="516" t="s">
        <v>807</v>
      </c>
      <c r="D63" s="575">
        <f>SUM(D61:D62)</f>
        <v>230.39000000000001</v>
      </c>
      <c r="E63" s="575">
        <f t="shared" ref="E63:L63" si="20">SUM(E61:E62)</f>
        <v>230.39000000000001</v>
      </c>
      <c r="F63" s="570">
        <f t="shared" si="20"/>
        <v>0</v>
      </c>
      <c r="G63" s="570">
        <f t="shared" si="20"/>
        <v>0</v>
      </c>
      <c r="H63" s="571">
        <f t="shared" si="20"/>
        <v>0</v>
      </c>
      <c r="I63" s="527">
        <f t="shared" si="20"/>
        <v>0</v>
      </c>
      <c r="J63" s="575">
        <f t="shared" si="20"/>
        <v>0</v>
      </c>
      <c r="K63" s="527">
        <f t="shared" si="20"/>
        <v>0</v>
      </c>
      <c r="L63" s="527">
        <f t="shared" si="20"/>
        <v>0</v>
      </c>
      <c r="M63" s="527">
        <f>SUM(M61:M62)</f>
        <v>210</v>
      </c>
      <c r="N63" s="528">
        <f>SUM(N61:N62)</f>
        <v>16</v>
      </c>
      <c r="O63" s="529"/>
      <c r="P63" s="529"/>
      <c r="Q63" s="529"/>
      <c r="R63" s="527">
        <f>SUM(R61:R62)</f>
        <v>226</v>
      </c>
      <c r="U63" s="467"/>
      <c r="X63" s="225"/>
      <c r="AD63" s="538"/>
      <c r="AE63" s="538"/>
      <c r="AF63" s="538"/>
    </row>
    <row r="64" spans="2:35" s="1" customFormat="1" ht="27.6" customHeight="1">
      <c r="B64" s="427" t="s">
        <v>365</v>
      </c>
      <c r="C64" s="669" t="s">
        <v>810</v>
      </c>
      <c r="D64" s="670"/>
      <c r="E64" s="670"/>
      <c r="F64" s="670"/>
      <c r="G64" s="670"/>
      <c r="H64" s="670"/>
      <c r="I64" s="670"/>
      <c r="J64" s="670"/>
      <c r="K64" s="670"/>
      <c r="L64" s="670"/>
      <c r="M64" s="670"/>
      <c r="N64" s="670"/>
      <c r="O64" s="670"/>
      <c r="P64" s="670"/>
      <c r="Q64" s="670"/>
      <c r="R64" s="671"/>
      <c r="U64" s="467">
        <f>H64+J64</f>
        <v>0</v>
      </c>
    </row>
    <row r="65" spans="2:35" ht="27.6" customHeight="1">
      <c r="B65" s="492">
        <v>1</v>
      </c>
      <c r="C65" s="94" t="s">
        <v>811</v>
      </c>
      <c r="D65" s="428">
        <f>E65</f>
        <v>0.6421</v>
      </c>
      <c r="E65" s="428">
        <f>'[38]Own + Self financing schemes'!F22</f>
        <v>0.6421</v>
      </c>
      <c r="F65" s="569">
        <v>0</v>
      </c>
      <c r="G65" s="570">
        <v>0</v>
      </c>
      <c r="H65" s="570">
        <v>0</v>
      </c>
      <c r="I65" s="502"/>
      <c r="J65" s="570"/>
      <c r="K65" s="527">
        <f>AF65</f>
        <v>0.6421</v>
      </c>
      <c r="L65" s="505"/>
      <c r="M65" s="505">
        <f>M25</f>
        <v>0</v>
      </c>
      <c r="N65" s="505">
        <f>N25</f>
        <v>0</v>
      </c>
      <c r="O65" s="505"/>
      <c r="P65" s="505"/>
      <c r="Q65" s="505"/>
      <c r="R65" s="428">
        <f>SUM(G65:N65)</f>
        <v>0.6421</v>
      </c>
      <c r="U65" s="467" t="e">
        <f>J65+#REF!</f>
        <v>#REF!</v>
      </c>
      <c r="AD65" s="529">
        <f>'[38]Own + Self financing schemes'!X22</f>
        <v>0</v>
      </c>
      <c r="AE65" s="529">
        <f>'[38]Own + Self financing schemes'!Y22</f>
        <v>0.6421</v>
      </c>
      <c r="AF65" s="532">
        <f>AE65+AD65</f>
        <v>0.6421</v>
      </c>
    </row>
    <row r="66" spans="2:35" ht="27.6" customHeight="1">
      <c r="B66" s="492">
        <v>2</v>
      </c>
      <c r="C66" s="520" t="s">
        <v>813</v>
      </c>
      <c r="D66" s="428">
        <f>E66</f>
        <v>7.5855999999999995</v>
      </c>
      <c r="E66" s="428">
        <f>'[38]Own + Self financing schemes'!F23</f>
        <v>7.5855999999999995</v>
      </c>
      <c r="F66" s="569"/>
      <c r="G66" s="570"/>
      <c r="H66" s="570"/>
      <c r="I66" s="502"/>
      <c r="J66" s="570"/>
      <c r="K66" s="527">
        <f t="shared" ref="K66:K67" si="21">AF66</f>
        <v>7.5855999999999995</v>
      </c>
      <c r="L66" s="505"/>
      <c r="M66" s="505"/>
      <c r="N66" s="505"/>
      <c r="O66" s="576"/>
      <c r="P66" s="576"/>
      <c r="Q66" s="576"/>
      <c r="R66" s="523">
        <f t="shared" ref="R66:R67" si="22">SUM(G66:N66)</f>
        <v>7.5855999999999995</v>
      </c>
      <c r="U66" s="467"/>
      <c r="AD66" s="529">
        <f>'[38]Own + Self financing schemes'!X23</f>
        <v>0</v>
      </c>
      <c r="AE66" s="529">
        <f>'[38]Own + Self financing schemes'!Y23</f>
        <v>7.5855999999999995</v>
      </c>
      <c r="AF66" s="532">
        <f>AE66+AD66</f>
        <v>7.5855999999999995</v>
      </c>
    </row>
    <row r="67" spans="2:35" ht="27.6" customHeight="1">
      <c r="B67" s="492">
        <v>3</v>
      </c>
      <c r="C67" s="577" t="str">
        <f>C27</f>
        <v>Testing Equipment for Distribution Infrastructure</v>
      </c>
      <c r="D67" s="523">
        <f>E67</f>
        <v>0.87</v>
      </c>
      <c r="E67" s="523">
        <f>'[38]Own + Self financing schemes'!F24</f>
        <v>0.87</v>
      </c>
      <c r="F67" s="578"/>
      <c r="G67" s="579"/>
      <c r="H67" s="579"/>
      <c r="I67" s="574"/>
      <c r="J67" s="580"/>
      <c r="K67" s="527">
        <f t="shared" si="21"/>
        <v>0.87</v>
      </c>
      <c r="L67" s="581"/>
      <c r="M67" s="576"/>
      <c r="N67" s="582"/>
      <c r="O67" s="583"/>
      <c r="P67" s="583"/>
      <c r="Q67" s="583"/>
      <c r="R67" s="584">
        <f t="shared" si="22"/>
        <v>0.87</v>
      </c>
      <c r="U67" s="467"/>
      <c r="AD67" s="529">
        <f>'[38]Own + Self financing schemes'!X24</f>
        <v>0</v>
      </c>
      <c r="AE67" s="529">
        <f>'[38]Own + Self financing schemes'!Y24</f>
        <v>0.87</v>
      </c>
      <c r="AF67" s="532">
        <f>AE67+AD67</f>
        <v>0.87</v>
      </c>
    </row>
    <row r="68" spans="2:35" ht="27.6" customHeight="1">
      <c r="B68" s="585"/>
      <c r="C68" s="586" t="s">
        <v>807</v>
      </c>
      <c r="D68" s="527">
        <f>SUM(D65:D67)</f>
        <v>9.0976999999999979</v>
      </c>
      <c r="E68" s="527">
        <f>SUM(E65:E67)</f>
        <v>9.0976999999999979</v>
      </c>
      <c r="F68" s="587">
        <f t="shared" ref="F68:J68" si="23">SUM(F65:F66)</f>
        <v>0</v>
      </c>
      <c r="G68" s="587">
        <f t="shared" si="23"/>
        <v>0</v>
      </c>
      <c r="H68" s="587">
        <f t="shared" si="23"/>
        <v>0</v>
      </c>
      <c r="I68" s="587">
        <f t="shared" si="23"/>
        <v>0</v>
      </c>
      <c r="J68" s="527">
        <f t="shared" si="23"/>
        <v>0</v>
      </c>
      <c r="K68" s="527">
        <f>SUM(K65:K67)</f>
        <v>9.0976999999999979</v>
      </c>
      <c r="L68" s="527"/>
      <c r="M68" s="587">
        <f t="shared" ref="M68:N68" si="24">SUM(M65:M66)</f>
        <v>0</v>
      </c>
      <c r="N68" s="587">
        <f t="shared" si="24"/>
        <v>0</v>
      </c>
      <c r="O68" s="587"/>
      <c r="P68" s="587"/>
      <c r="Q68" s="587"/>
      <c r="R68" s="527">
        <f>SUM(R65:R67)</f>
        <v>9.0976999999999979</v>
      </c>
      <c r="S68" s="497"/>
      <c r="U68" s="467" t="e">
        <f>J68+#REF!</f>
        <v>#REF!</v>
      </c>
      <c r="X68" s="467" t="e">
        <f>J68+#REF!</f>
        <v>#REF!</v>
      </c>
      <c r="AD68" s="588"/>
      <c r="AE68" s="588"/>
      <c r="AF68" s="589">
        <f>SUM(AF65:AF67)</f>
        <v>9.0976999999999979</v>
      </c>
    </row>
    <row r="69" spans="2:35" ht="27.6" customHeight="1">
      <c r="B69" s="590" t="s">
        <v>367</v>
      </c>
      <c r="C69" s="676" t="s">
        <v>815</v>
      </c>
      <c r="D69" s="676"/>
      <c r="E69" s="676"/>
      <c r="F69" s="676"/>
      <c r="G69" s="676"/>
      <c r="H69" s="676"/>
      <c r="I69" s="676"/>
      <c r="J69" s="676"/>
      <c r="K69" s="676"/>
      <c r="L69" s="676"/>
      <c r="M69" s="676"/>
      <c r="N69" s="676"/>
      <c r="O69" s="676"/>
      <c r="P69" s="676"/>
      <c r="Q69" s="676"/>
      <c r="R69" s="676"/>
      <c r="S69" s="461"/>
      <c r="U69" s="467"/>
      <c r="X69" s="467"/>
      <c r="AD69" s="588"/>
      <c r="AE69" s="588"/>
      <c r="AF69" s="588"/>
    </row>
    <row r="70" spans="2:35" ht="27.6" customHeight="1">
      <c r="B70" s="121">
        <v>1</v>
      </c>
      <c r="C70" s="591" t="s">
        <v>816</v>
      </c>
      <c r="D70" s="527"/>
      <c r="E70" s="527"/>
      <c r="F70" s="587"/>
      <c r="G70" s="587"/>
      <c r="H70" s="587"/>
      <c r="I70" s="587"/>
      <c r="J70" s="527">
        <f>'[38]Own + Self financing schemes'!W25</f>
        <v>1.0949887279999999</v>
      </c>
      <c r="K70" s="527"/>
      <c r="L70" s="527"/>
      <c r="M70" s="587"/>
      <c r="N70" s="587"/>
      <c r="O70" s="587"/>
      <c r="P70" s="587"/>
      <c r="Q70" s="587"/>
      <c r="R70" s="527">
        <f>SUM(G70:N70)</f>
        <v>1.0949887279999999</v>
      </c>
      <c r="S70" s="461"/>
      <c r="U70" s="467"/>
      <c r="X70" s="467"/>
      <c r="AD70" s="588"/>
      <c r="AE70" s="588"/>
      <c r="AF70" s="588"/>
      <c r="AI70">
        <v>44.866500161999994</v>
      </c>
    </row>
    <row r="71" spans="2:35" ht="27.6" customHeight="1">
      <c r="B71" s="121"/>
      <c r="C71" s="586" t="s">
        <v>807</v>
      </c>
      <c r="D71" s="527"/>
      <c r="E71" s="527"/>
      <c r="F71" s="587"/>
      <c r="G71" s="587"/>
      <c r="H71" s="587"/>
      <c r="I71" s="587"/>
      <c r="J71" s="527">
        <f>J70</f>
        <v>1.0949887279999999</v>
      </c>
      <c r="K71" s="527"/>
      <c r="L71" s="527"/>
      <c r="M71" s="587"/>
      <c r="N71" s="587"/>
      <c r="O71" s="587"/>
      <c r="P71" s="587"/>
      <c r="Q71" s="587"/>
      <c r="R71" s="527">
        <f>R70</f>
        <v>1.0949887279999999</v>
      </c>
      <c r="S71" s="461"/>
      <c r="U71" s="467"/>
      <c r="X71" s="467"/>
      <c r="AD71" s="588"/>
      <c r="AE71" s="588"/>
      <c r="AF71" s="588"/>
      <c r="AI71" s="467">
        <f>K72-AD59</f>
        <v>44.866500161999994</v>
      </c>
    </row>
    <row r="72" spans="2:35" ht="27.6" customHeight="1">
      <c r="B72" s="585"/>
      <c r="C72" s="592" t="s">
        <v>827</v>
      </c>
      <c r="D72" s="593">
        <f>D63+D59+D68+D71</f>
        <v>416.65769999999998</v>
      </c>
      <c r="E72" s="593">
        <f t="shared" ref="E72:I72" si="25">E63+E59+E68+E71</f>
        <v>416.41770000000002</v>
      </c>
      <c r="F72" s="593">
        <f t="shared" si="25"/>
        <v>33.032033814000002</v>
      </c>
      <c r="G72" s="593">
        <f t="shared" si="25"/>
        <v>1.7853084679999998</v>
      </c>
      <c r="H72" s="593">
        <f t="shared" si="25"/>
        <v>2.617444265</v>
      </c>
      <c r="I72" s="593">
        <f t="shared" si="25"/>
        <v>39.099721554000006</v>
      </c>
      <c r="J72" s="593">
        <f>J63+J59+J68+J71</f>
        <v>6.617973954</v>
      </c>
      <c r="K72" s="593">
        <f>K63+K59+K68</f>
        <v>44.979418918999997</v>
      </c>
      <c r="L72" s="593"/>
      <c r="M72" s="593">
        <f>M63+M59+M68</f>
        <v>210</v>
      </c>
      <c r="N72" s="593">
        <f t="shared" ref="N72" si="26">N63+N59+N68</f>
        <v>16</v>
      </c>
      <c r="O72" s="593"/>
      <c r="P72" s="593"/>
      <c r="Q72" s="593"/>
      <c r="R72" s="593">
        <f>R63+R59+R68+R71</f>
        <v>354.13190097399996</v>
      </c>
      <c r="AD72" s="588"/>
      <c r="AE72" s="588"/>
      <c r="AF72" s="588"/>
    </row>
    <row r="73" spans="2:35">
      <c r="C73" s="594"/>
      <c r="J73" s="467"/>
      <c r="K73" s="468"/>
      <c r="L73" s="468"/>
    </row>
    <row r="74" spans="2:35">
      <c r="G74" s="467"/>
      <c r="H74" s="467"/>
      <c r="I74" s="468"/>
      <c r="J74" s="467"/>
      <c r="K74" s="468"/>
      <c r="L74" s="468"/>
      <c r="M74" s="467"/>
      <c r="N74" s="467"/>
      <c r="O74" s="467"/>
      <c r="P74" s="467"/>
      <c r="Q74" s="467"/>
      <c r="R74" s="467"/>
      <c r="S74" s="467">
        <f>S68-S65</f>
        <v>0</v>
      </c>
    </row>
    <row r="79" spans="2:35">
      <c r="D79" s="552"/>
    </row>
    <row r="80" spans="2:35">
      <c r="D80" s="461"/>
    </row>
    <row r="91" spans="3:3">
      <c r="C91" s="595"/>
    </row>
    <row r="92" spans="3:3">
      <c r="C92" s="595"/>
    </row>
    <row r="93" spans="3:3">
      <c r="C93" s="595"/>
    </row>
    <row r="105" spans="4:6">
      <c r="D105" s="461"/>
      <c r="F105" s="461"/>
    </row>
    <row r="108" spans="4:6">
      <c r="D108" s="461"/>
      <c r="F108" s="461"/>
    </row>
  </sheetData>
  <mergeCells count="27">
    <mergeCell ref="C69:R69"/>
    <mergeCell ref="E45:E46"/>
    <mergeCell ref="F45:J45"/>
    <mergeCell ref="K45:Q45"/>
    <mergeCell ref="C47:R47"/>
    <mergeCell ref="C60:R60"/>
    <mergeCell ref="C64:R64"/>
    <mergeCell ref="C20:R20"/>
    <mergeCell ref="AC21:AC23"/>
    <mergeCell ref="C24:R24"/>
    <mergeCell ref="AC25:AC31"/>
    <mergeCell ref="C29:R29"/>
    <mergeCell ref="B44:R44"/>
    <mergeCell ref="S44:S46"/>
    <mergeCell ref="B45:B46"/>
    <mergeCell ref="C45:C46"/>
    <mergeCell ref="D45:D46"/>
    <mergeCell ref="B4:R4"/>
    <mergeCell ref="S4:S6"/>
    <mergeCell ref="AC4:AC7"/>
    <mergeCell ref="B5:B6"/>
    <mergeCell ref="C5:C6"/>
    <mergeCell ref="D5:D6"/>
    <mergeCell ref="E5:E6"/>
    <mergeCell ref="F5:J5"/>
    <mergeCell ref="K5:Q5"/>
    <mergeCell ref="C7:R7"/>
  </mergeCells>
  <printOptions horizontalCentered="1" verticalCentered="1"/>
  <pageMargins left="0.51181102362204722" right="0.51181102362204722" top="0.74803149606299213" bottom="0.55118110236220474" header="0.31496062992125984" footer="0.31496062992125984"/>
  <pageSetup paperSize="9" scale="44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B1:F27"/>
  <sheetViews>
    <sheetView view="pageBreakPreview" topLeftCell="A11" zoomScale="120" zoomScaleNormal="100" zoomScaleSheetLayoutView="120" workbookViewId="0">
      <selection activeCell="F26" sqref="F26"/>
    </sheetView>
  </sheetViews>
  <sheetFormatPr defaultColWidth="9.21875" defaultRowHeight="14.4"/>
  <cols>
    <col min="1" max="2" width="9.21875" style="2"/>
    <col min="3" max="3" width="26" style="2" customWidth="1"/>
    <col min="4" max="4" width="13.44140625" style="2" customWidth="1"/>
    <col min="5" max="5" width="13.44140625" style="43" customWidth="1"/>
    <col min="6" max="6" width="13.44140625" style="2" customWidth="1"/>
    <col min="7" max="16384" width="9.21875" style="2"/>
  </cols>
  <sheetData>
    <row r="1" spans="2:6">
      <c r="E1" s="2"/>
    </row>
    <row r="2" spans="2:6">
      <c r="C2" s="626" t="s">
        <v>787</v>
      </c>
      <c r="D2" s="626"/>
      <c r="E2" s="626"/>
      <c r="F2" s="626"/>
    </row>
    <row r="3" spans="2:6">
      <c r="C3" s="626" t="s">
        <v>788</v>
      </c>
      <c r="D3" s="626"/>
      <c r="E3" s="626"/>
      <c r="F3" s="626"/>
    </row>
    <row r="4" spans="2:6">
      <c r="C4" s="626" t="s">
        <v>789</v>
      </c>
      <c r="D4" s="626"/>
      <c r="E4" s="626"/>
      <c r="F4" s="626"/>
    </row>
    <row r="5" spans="2:6">
      <c r="C5" s="626" t="s">
        <v>790</v>
      </c>
      <c r="D5" s="626"/>
      <c r="E5" s="626"/>
      <c r="F5" s="626"/>
    </row>
    <row r="6" spans="2:6">
      <c r="E6" s="2"/>
    </row>
    <row r="7" spans="2:6">
      <c r="B7" s="139" t="s">
        <v>654</v>
      </c>
      <c r="C7" s="139"/>
      <c r="D7" s="139"/>
      <c r="E7" s="139"/>
      <c r="F7" s="139"/>
    </row>
    <row r="8" spans="2:6">
      <c r="E8" s="2"/>
    </row>
    <row r="9" spans="2:6">
      <c r="E9" s="2"/>
    </row>
    <row r="10" spans="2:6">
      <c r="E10" s="2"/>
    </row>
    <row r="11" spans="2:6">
      <c r="B11" s="127" t="s">
        <v>458</v>
      </c>
      <c r="C11" s="311" t="s">
        <v>277</v>
      </c>
      <c r="D11" s="334" t="s">
        <v>743</v>
      </c>
      <c r="E11" s="178" t="s">
        <v>781</v>
      </c>
      <c r="F11" s="178" t="s">
        <v>792</v>
      </c>
    </row>
    <row r="12" spans="2:6">
      <c r="B12" s="129"/>
      <c r="C12" s="312"/>
      <c r="D12" s="129" t="s">
        <v>165</v>
      </c>
      <c r="E12" s="129" t="s">
        <v>166</v>
      </c>
      <c r="F12" s="129" t="s">
        <v>166</v>
      </c>
    </row>
    <row r="13" spans="2:6">
      <c r="B13" s="86"/>
      <c r="C13" s="313"/>
      <c r="D13" s="105"/>
      <c r="E13" s="105"/>
      <c r="F13" s="105"/>
    </row>
    <row r="14" spans="2:6">
      <c r="B14" s="86"/>
      <c r="C14" s="314" t="s">
        <v>655</v>
      </c>
      <c r="D14" s="16"/>
      <c r="E14" s="16"/>
      <c r="F14" s="16"/>
    </row>
    <row r="15" spans="2:6">
      <c r="B15" s="86"/>
      <c r="C15" s="313" t="s">
        <v>656</v>
      </c>
      <c r="D15" s="105"/>
      <c r="E15" s="105"/>
      <c r="F15" s="105"/>
    </row>
    <row r="16" spans="2:6">
      <c r="B16" s="86"/>
      <c r="C16" s="313" t="s">
        <v>657</v>
      </c>
      <c r="D16" s="105"/>
      <c r="E16" s="105"/>
      <c r="F16" s="105"/>
    </row>
    <row r="17" spans="2:6">
      <c r="B17" s="86"/>
      <c r="C17" s="313" t="s">
        <v>658</v>
      </c>
      <c r="D17" s="105"/>
      <c r="E17" s="105"/>
      <c r="F17" s="105"/>
    </row>
    <row r="18" spans="2:6">
      <c r="B18" s="129"/>
      <c r="C18" s="315" t="s">
        <v>659</v>
      </c>
      <c r="D18" s="157"/>
      <c r="E18" s="157"/>
      <c r="F18" s="157"/>
    </row>
    <row r="19" spans="2:6">
      <c r="B19" s="86"/>
      <c r="C19" s="313"/>
      <c r="D19" s="105"/>
      <c r="E19" s="105"/>
      <c r="F19" s="105"/>
    </row>
    <row r="20" spans="2:6">
      <c r="B20" s="86"/>
      <c r="C20" s="314" t="s">
        <v>660</v>
      </c>
      <c r="D20" s="105"/>
      <c r="E20" s="105"/>
      <c r="F20" s="105"/>
    </row>
    <row r="21" spans="2:6">
      <c r="B21" s="86"/>
      <c r="C21" s="313" t="s">
        <v>656</v>
      </c>
      <c r="D21" s="105"/>
      <c r="E21" s="105"/>
      <c r="F21" s="105"/>
    </row>
    <row r="22" spans="2:6">
      <c r="B22" s="86"/>
      <c r="C22" s="313" t="s">
        <v>657</v>
      </c>
      <c r="D22" s="105"/>
      <c r="E22" s="105"/>
      <c r="F22" s="105"/>
    </row>
    <row r="23" spans="2:6">
      <c r="B23" s="86"/>
      <c r="C23" s="313" t="s">
        <v>658</v>
      </c>
      <c r="D23" s="105"/>
      <c r="E23" s="105"/>
      <c r="F23" s="105"/>
    </row>
    <row r="24" spans="2:6">
      <c r="B24" s="129"/>
      <c r="C24" s="315" t="s">
        <v>661</v>
      </c>
      <c r="D24" s="157"/>
      <c r="E24" s="157"/>
      <c r="F24" s="157"/>
    </row>
    <row r="25" spans="2:6">
      <c r="B25" s="86"/>
      <c r="C25" s="313"/>
      <c r="D25" s="105"/>
      <c r="E25" s="105"/>
      <c r="F25" s="16"/>
    </row>
    <row r="26" spans="2:6" ht="18">
      <c r="B26" s="88"/>
      <c r="C26" s="316" t="s">
        <v>662</v>
      </c>
      <c r="D26" s="177">
        <v>48.65</v>
      </c>
      <c r="E26" s="177">
        <f>+'[32]APR FY 2025-26_Final _23.11'!$G$322</f>
        <v>60.115714067905955</v>
      </c>
      <c r="F26" s="177">
        <f>+[31]MYT_V2!$I$494</f>
        <v>66.443364002312364</v>
      </c>
    </row>
    <row r="27" spans="2:6">
      <c r="D27" s="306" t="s">
        <v>663</v>
      </c>
      <c r="E27" s="306" t="s">
        <v>663</v>
      </c>
      <c r="F27" s="306" t="s">
        <v>663</v>
      </c>
    </row>
  </sheetData>
  <mergeCells count="4">
    <mergeCell ref="C2:F2"/>
    <mergeCell ref="C3:F3"/>
    <mergeCell ref="C4:F4"/>
    <mergeCell ref="C5:F5"/>
  </mergeCells>
  <printOptions horizontalCentered="1" verticalCentered="1"/>
  <pageMargins left="0.27559055118110237" right="0.70866141732283472" top="0.31496062992125984" bottom="0.31496062992125984" header="0.31496062992125984" footer="0.31496062992125984"/>
  <pageSetup paperSize="9" scale="92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B2:G15"/>
  <sheetViews>
    <sheetView workbookViewId="0"/>
  </sheetViews>
  <sheetFormatPr defaultColWidth="9.21875" defaultRowHeight="14.4"/>
  <cols>
    <col min="1" max="1" width="2.77734375" style="1" customWidth="1"/>
    <col min="2" max="2" width="8.77734375" style="1" customWidth="1"/>
    <col min="3" max="3" width="50.77734375" style="1" customWidth="1"/>
    <col min="4" max="6" width="14.77734375" style="1" customWidth="1"/>
    <col min="7" max="7" width="16.21875" style="1" customWidth="1"/>
    <col min="8" max="16384" width="9.21875" style="1"/>
  </cols>
  <sheetData>
    <row r="2" spans="2:7">
      <c r="B2" s="139" t="e">
        <f>#REF!</f>
        <v>#REF!</v>
      </c>
      <c r="C2" s="139"/>
      <c r="D2" s="139"/>
      <c r="E2" s="139"/>
      <c r="F2" s="139"/>
      <c r="G2" s="139"/>
    </row>
    <row r="3" spans="2:7">
      <c r="B3" s="139" t="e">
        <f>#REF!</f>
        <v>#REF!</v>
      </c>
      <c r="C3" s="139"/>
      <c r="D3" s="139"/>
      <c r="E3" s="139"/>
      <c r="F3" s="139"/>
      <c r="G3" s="139"/>
    </row>
    <row r="4" spans="2:7">
      <c r="B4" s="139" t="e">
        <f>#REF!</f>
        <v>#REF!</v>
      </c>
      <c r="C4" s="139"/>
      <c r="D4" s="139"/>
      <c r="E4" s="139"/>
      <c r="F4" s="139"/>
      <c r="G4" s="139"/>
    </row>
    <row r="5" spans="2:7">
      <c r="B5" s="139" t="s">
        <v>664</v>
      </c>
      <c r="C5" s="139"/>
      <c r="D5" s="139"/>
      <c r="E5" s="139"/>
      <c r="F5" s="139"/>
      <c r="G5" s="139"/>
    </row>
    <row r="6" spans="2:7">
      <c r="B6" s="138"/>
    </row>
    <row r="8" spans="2:7">
      <c r="G8" s="23" t="s">
        <v>599</v>
      </c>
    </row>
    <row r="9" spans="2:7">
      <c r="B9" s="127" t="s">
        <v>162</v>
      </c>
      <c r="C9" s="127" t="s">
        <v>4</v>
      </c>
      <c r="D9" s="178" t="s">
        <v>426</v>
      </c>
      <c r="E9" s="178" t="s">
        <v>226</v>
      </c>
      <c r="F9" s="178" t="s">
        <v>284</v>
      </c>
      <c r="G9" s="178" t="s">
        <v>214</v>
      </c>
    </row>
    <row r="10" spans="2:7">
      <c r="B10" s="129"/>
      <c r="C10" s="128"/>
      <c r="D10" s="129" t="s">
        <v>260</v>
      </c>
      <c r="E10" s="129" t="s">
        <v>260</v>
      </c>
      <c r="F10" s="129" t="s">
        <v>278</v>
      </c>
      <c r="G10" s="129" t="s">
        <v>278</v>
      </c>
    </row>
    <row r="11" spans="2:7">
      <c r="B11" s="15">
        <v>1</v>
      </c>
      <c r="C11" s="87" t="s">
        <v>665</v>
      </c>
      <c r="D11" s="106"/>
      <c r="E11" s="106"/>
      <c r="F11" s="106"/>
      <c r="G11" s="106"/>
    </row>
    <row r="12" spans="2:7">
      <c r="B12" s="15">
        <v>2</v>
      </c>
      <c r="C12" s="87" t="s">
        <v>666</v>
      </c>
      <c r="D12" s="16"/>
      <c r="E12" s="16"/>
      <c r="F12" s="16"/>
      <c r="G12" s="16"/>
    </row>
    <row r="13" spans="2:7">
      <c r="B13" s="15">
        <v>3</v>
      </c>
      <c r="C13" s="87" t="s">
        <v>667</v>
      </c>
      <c r="D13" s="106"/>
      <c r="E13" s="106"/>
      <c r="F13" s="106"/>
      <c r="G13" s="106"/>
    </row>
    <row r="14" spans="2:7">
      <c r="B14" s="15">
        <v>4</v>
      </c>
      <c r="C14" s="87" t="s">
        <v>668</v>
      </c>
      <c r="D14" s="87"/>
      <c r="E14" s="87"/>
      <c r="F14" s="87"/>
      <c r="G14" s="87"/>
    </row>
    <row r="15" spans="2:7">
      <c r="B15" s="88"/>
      <c r="C15" s="98" t="s">
        <v>79</v>
      </c>
      <c r="D15" s="93">
        <f>SUM(D11:D14)</f>
        <v>0</v>
      </c>
      <c r="E15" s="93"/>
      <c r="F15" s="93"/>
      <c r="G15" s="93">
        <f>SUM(G11:G14)</f>
        <v>0</v>
      </c>
    </row>
  </sheetData>
  <pageMargins left="0.21" right="0.7" top="0.23" bottom="0.75" header="0.3" footer="0.3"/>
  <pageSetup paperSize="9" scale="130" orientation="landscape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J17"/>
  <sheetViews>
    <sheetView view="pageBreakPreview" zoomScale="110" zoomScaleNormal="100" zoomScaleSheetLayoutView="110" workbookViewId="0"/>
  </sheetViews>
  <sheetFormatPr defaultColWidth="9.21875" defaultRowHeight="14.4"/>
  <cols>
    <col min="1" max="16384" width="9.21875" style="1"/>
  </cols>
  <sheetData>
    <row r="1" spans="1:10" ht="36.6">
      <c r="A1" s="352" t="s">
        <v>669</v>
      </c>
      <c r="B1" s="352"/>
      <c r="C1" s="352"/>
      <c r="D1" s="352"/>
      <c r="E1" s="352"/>
      <c r="F1" s="352"/>
      <c r="G1" s="352"/>
      <c r="H1" s="352"/>
      <c r="I1" s="352"/>
      <c r="J1" s="352"/>
    </row>
    <row r="2" spans="1:10" ht="36.6">
      <c r="A2" s="352"/>
      <c r="B2" s="352"/>
      <c r="C2" s="352"/>
      <c r="D2" s="352"/>
      <c r="E2" s="352"/>
      <c r="F2" s="352"/>
      <c r="G2" s="352"/>
      <c r="H2" s="352"/>
      <c r="I2" s="352"/>
      <c r="J2" s="352"/>
    </row>
    <row r="3" spans="1:10" ht="36.6">
      <c r="A3" s="352"/>
      <c r="B3" s="352"/>
      <c r="C3" s="352"/>
      <c r="D3" s="352"/>
      <c r="E3" s="352"/>
      <c r="F3" s="352"/>
      <c r="G3" s="352"/>
      <c r="H3" s="352"/>
      <c r="I3" s="352"/>
      <c r="J3" s="352"/>
    </row>
    <row r="4" spans="1:10" ht="36.6">
      <c r="A4" s="352"/>
      <c r="B4" s="352"/>
      <c r="C4" s="352"/>
      <c r="D4" s="352"/>
      <c r="E4" s="352"/>
      <c r="F4" s="352"/>
      <c r="G4" s="352"/>
      <c r="H4" s="352"/>
      <c r="I4" s="352"/>
      <c r="J4" s="352"/>
    </row>
    <row r="5" spans="1:10" ht="36.6">
      <c r="A5" s="352"/>
      <c r="B5" s="352"/>
      <c r="C5" s="352"/>
      <c r="D5" s="352"/>
      <c r="E5" s="352"/>
      <c r="F5" s="352"/>
      <c r="G5" s="352"/>
      <c r="H5" s="352"/>
      <c r="I5" s="352"/>
      <c r="J5" s="352"/>
    </row>
    <row r="6" spans="1:10" ht="36.6">
      <c r="A6" s="352"/>
      <c r="B6" s="352"/>
      <c r="C6" s="352"/>
      <c r="D6" s="352"/>
      <c r="E6" s="352"/>
      <c r="F6" s="352"/>
      <c r="G6" s="352"/>
      <c r="H6" s="352"/>
      <c r="I6" s="352"/>
      <c r="J6" s="352"/>
    </row>
    <row r="7" spans="1:10" ht="36.6">
      <c r="A7" s="352"/>
      <c r="B7" s="352"/>
      <c r="C7" s="352"/>
      <c r="D7" s="352"/>
      <c r="E7" s="352"/>
      <c r="F7" s="352"/>
      <c r="G7" s="352"/>
      <c r="H7" s="352"/>
      <c r="I7" s="352"/>
      <c r="J7" s="352"/>
    </row>
    <row r="8" spans="1:10" ht="36.6">
      <c r="A8" s="352"/>
      <c r="B8" s="352"/>
      <c r="C8" s="352"/>
      <c r="D8" s="352"/>
      <c r="E8" s="352"/>
      <c r="F8" s="352"/>
      <c r="G8" s="352"/>
      <c r="H8" s="352"/>
      <c r="I8" s="352"/>
      <c r="J8" s="352"/>
    </row>
    <row r="9" spans="1:10" ht="36.6">
      <c r="A9" s="352"/>
      <c r="B9" s="352"/>
      <c r="C9" s="352"/>
      <c r="D9" s="352"/>
      <c r="E9" s="352"/>
      <c r="F9" s="352"/>
      <c r="G9" s="352"/>
      <c r="H9" s="352"/>
      <c r="I9" s="352"/>
      <c r="J9" s="352"/>
    </row>
    <row r="10" spans="1:10" ht="36.6">
      <c r="A10" s="352"/>
      <c r="B10" s="352"/>
      <c r="C10" s="352"/>
      <c r="D10" s="352"/>
      <c r="E10" s="352"/>
      <c r="F10" s="352"/>
      <c r="G10" s="352"/>
      <c r="H10" s="352"/>
      <c r="I10" s="352"/>
      <c r="J10" s="352"/>
    </row>
    <row r="11" spans="1:10" ht="36.6">
      <c r="A11" s="352"/>
      <c r="B11" s="352"/>
      <c r="C11" s="352"/>
      <c r="D11" s="352"/>
      <c r="E11" s="352"/>
      <c r="F11" s="352"/>
      <c r="G11" s="352"/>
      <c r="H11" s="352"/>
      <c r="I11" s="352"/>
      <c r="J11" s="352"/>
    </row>
    <row r="12" spans="1:10" ht="36.6">
      <c r="A12" s="352"/>
      <c r="B12" s="352"/>
      <c r="C12" s="352"/>
      <c r="D12" s="352"/>
      <c r="E12" s="352"/>
      <c r="F12" s="352"/>
      <c r="G12" s="352"/>
      <c r="H12" s="352"/>
      <c r="I12" s="352"/>
      <c r="J12" s="352"/>
    </row>
    <row r="13" spans="1:10" ht="36.6">
      <c r="A13" s="352"/>
      <c r="B13" s="352"/>
      <c r="C13" s="352"/>
      <c r="D13" s="352"/>
      <c r="E13" s="352"/>
      <c r="F13" s="352"/>
      <c r="G13" s="352"/>
      <c r="H13" s="352"/>
      <c r="I13" s="352"/>
      <c r="J13" s="352"/>
    </row>
    <row r="14" spans="1:10" ht="36.6">
      <c r="A14" s="352"/>
      <c r="B14" s="352"/>
      <c r="C14" s="352"/>
      <c r="D14" s="352"/>
      <c r="E14" s="352"/>
      <c r="F14" s="352"/>
      <c r="G14" s="352"/>
      <c r="H14" s="352"/>
      <c r="I14" s="352"/>
      <c r="J14" s="352"/>
    </row>
    <row r="15" spans="1:10" ht="36.6">
      <c r="A15" s="352"/>
      <c r="B15" s="352"/>
      <c r="C15" s="352"/>
      <c r="D15" s="352"/>
      <c r="E15" s="352"/>
      <c r="F15" s="352"/>
      <c r="G15" s="352"/>
      <c r="H15" s="352"/>
      <c r="I15" s="352"/>
      <c r="J15" s="352"/>
    </row>
    <row r="16" spans="1:10" ht="36.6">
      <c r="A16" s="352"/>
      <c r="B16" s="352"/>
      <c r="C16" s="352"/>
      <c r="D16" s="352"/>
      <c r="E16" s="352"/>
      <c r="F16" s="352"/>
      <c r="G16" s="352"/>
      <c r="H16" s="352"/>
      <c r="I16" s="352"/>
      <c r="J16" s="352"/>
    </row>
    <row r="17" spans="1:10" ht="36.6">
      <c r="A17" s="352"/>
      <c r="B17" s="352"/>
      <c r="C17" s="352"/>
      <c r="D17" s="352"/>
      <c r="E17" s="352"/>
      <c r="F17" s="352"/>
      <c r="G17" s="352"/>
      <c r="H17" s="352"/>
      <c r="I17" s="352"/>
      <c r="J17" s="352"/>
    </row>
  </sheetData>
  <pageMargins left="0.7" right="0.7" top="0.75" bottom="0.75" header="0.3" footer="0.3"/>
  <pageSetup paperSize="9" scale="95" orientation="portrait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N26"/>
  <sheetViews>
    <sheetView topLeftCell="A2" zoomScaleNormal="100" zoomScaleSheetLayoutView="90" workbookViewId="0">
      <selection activeCell="M12" sqref="M12:N25"/>
    </sheetView>
  </sheetViews>
  <sheetFormatPr defaultColWidth="9.21875" defaultRowHeight="14.4"/>
  <cols>
    <col min="1" max="1" width="38.21875" style="198" customWidth="1"/>
    <col min="2" max="2" width="14.77734375" style="198" customWidth="1"/>
    <col min="3" max="3" width="7" style="198" customWidth="1"/>
    <col min="4" max="4" width="14.77734375" style="198" customWidth="1"/>
    <col min="5" max="5" width="9.77734375" style="198" customWidth="1"/>
    <col min="6" max="6" width="15.21875" style="199" customWidth="1"/>
    <col min="7" max="7" width="6.5546875" style="199" customWidth="1"/>
    <col min="8" max="8" width="13.77734375" style="199" customWidth="1"/>
    <col min="9" max="9" width="8.77734375" style="198" customWidth="1"/>
    <col min="10" max="16384" width="9.21875" style="198"/>
  </cols>
  <sheetData>
    <row r="1" spans="1:14" s="1" customFormat="1"/>
    <row r="2" spans="1:14" s="1" customFormat="1">
      <c r="B2" s="626" t="s">
        <v>787</v>
      </c>
      <c r="C2" s="626"/>
      <c r="D2" s="626"/>
      <c r="E2" s="626"/>
    </row>
    <row r="3" spans="1:14" s="1" customFormat="1">
      <c r="B3" s="626" t="s">
        <v>788</v>
      </c>
      <c r="C3" s="626"/>
      <c r="D3" s="626"/>
      <c r="E3" s="626"/>
    </row>
    <row r="4" spans="1:14" s="1" customFormat="1">
      <c r="B4" s="626" t="s">
        <v>789</v>
      </c>
      <c r="C4" s="626"/>
      <c r="D4" s="626"/>
      <c r="E4" s="626"/>
    </row>
    <row r="5" spans="1:14" s="1" customFormat="1">
      <c r="B5" s="626" t="s">
        <v>790</v>
      </c>
      <c r="C5" s="626"/>
      <c r="D5" s="626"/>
      <c r="E5" s="626"/>
    </row>
    <row r="6" spans="1:14" s="1" customFormat="1">
      <c r="A6" s="139" t="s">
        <v>838</v>
      </c>
      <c r="B6" s="139"/>
      <c r="C6" s="139"/>
      <c r="D6" s="139"/>
      <c r="E6" s="139"/>
      <c r="F6" s="139"/>
      <c r="G6" s="139"/>
      <c r="H6" s="139"/>
      <c r="I6" s="139"/>
      <c r="J6" s="168"/>
      <c r="K6" s="168"/>
      <c r="L6" s="168"/>
      <c r="M6" s="168"/>
      <c r="N6" s="168"/>
    </row>
    <row r="7" spans="1:14" s="1" customFormat="1" ht="15" thickBot="1"/>
    <row r="8" spans="1:14">
      <c r="A8" s="368" t="s">
        <v>670</v>
      </c>
      <c r="B8" s="353" t="s">
        <v>671</v>
      </c>
      <c r="C8" s="353"/>
      <c r="D8" s="353"/>
      <c r="E8" s="353"/>
      <c r="F8" s="353" t="s">
        <v>742</v>
      </c>
      <c r="G8" s="353"/>
      <c r="H8" s="353"/>
      <c r="I8" s="353"/>
    </row>
    <row r="9" spans="1:14">
      <c r="A9" s="369"/>
      <c r="B9" s="339" t="s">
        <v>672</v>
      </c>
      <c r="C9" s="340"/>
      <c r="D9" s="339" t="s">
        <v>673</v>
      </c>
      <c r="E9" s="340"/>
      <c r="F9" s="339" t="s">
        <v>672</v>
      </c>
      <c r="G9" s="340"/>
      <c r="H9" s="339" t="s">
        <v>673</v>
      </c>
      <c r="I9" s="340"/>
    </row>
    <row r="10" spans="1:14" s="199" customFormat="1">
      <c r="A10" s="370"/>
      <c r="B10" s="303" t="s">
        <v>674</v>
      </c>
      <c r="C10" s="303" t="s">
        <v>675</v>
      </c>
      <c r="D10" s="303" t="s">
        <v>674</v>
      </c>
      <c r="E10" s="303" t="s">
        <v>675</v>
      </c>
      <c r="F10" s="303" t="s">
        <v>674</v>
      </c>
      <c r="G10" s="303" t="s">
        <v>675</v>
      </c>
      <c r="H10" s="303" t="s">
        <v>674</v>
      </c>
      <c r="I10" s="303" t="s">
        <v>675</v>
      </c>
    </row>
    <row r="11" spans="1:14">
      <c r="A11" s="361" t="s">
        <v>676</v>
      </c>
      <c r="B11" s="362"/>
      <c r="C11" s="363"/>
      <c r="D11" s="363"/>
      <c r="E11" s="364"/>
      <c r="F11" s="362"/>
      <c r="G11" s="363"/>
      <c r="H11" s="363"/>
      <c r="I11" s="364"/>
    </row>
    <row r="12" spans="1:14">
      <c r="A12" s="361" t="s">
        <v>677</v>
      </c>
      <c r="B12" s="362"/>
      <c r="C12" s="363"/>
      <c r="D12" s="363"/>
      <c r="E12" s="364"/>
      <c r="F12" s="362"/>
      <c r="G12" s="363"/>
      <c r="H12" s="363"/>
      <c r="I12" s="364"/>
    </row>
    <row r="13" spans="1:14">
      <c r="A13" s="365" t="s">
        <v>678</v>
      </c>
      <c r="B13" s="619" t="s">
        <v>830</v>
      </c>
      <c r="C13" s="619">
        <v>34</v>
      </c>
      <c r="D13" s="619" t="s">
        <v>831</v>
      </c>
      <c r="E13" s="620">
        <v>3.1</v>
      </c>
      <c r="F13" s="362" t="s">
        <v>830</v>
      </c>
      <c r="G13" s="362">
        <v>40</v>
      </c>
      <c r="H13" s="362" t="s">
        <v>831</v>
      </c>
      <c r="I13" s="367">
        <v>3.5</v>
      </c>
      <c r="L13" s="625"/>
      <c r="M13" s="625"/>
    </row>
    <row r="14" spans="1:14">
      <c r="A14" s="365" t="s">
        <v>679</v>
      </c>
      <c r="B14" s="619" t="s">
        <v>830</v>
      </c>
      <c r="C14" s="619">
        <v>70</v>
      </c>
      <c r="D14" s="619" t="s">
        <v>831</v>
      </c>
      <c r="E14" s="620">
        <v>5.3</v>
      </c>
      <c r="F14" s="362" t="s">
        <v>830</v>
      </c>
      <c r="G14" s="362">
        <v>80</v>
      </c>
      <c r="H14" s="362" t="s">
        <v>831</v>
      </c>
      <c r="I14" s="367">
        <v>5.95</v>
      </c>
      <c r="L14" s="625"/>
      <c r="M14" s="625"/>
    </row>
    <row r="15" spans="1:14">
      <c r="A15" s="361" t="s">
        <v>680</v>
      </c>
      <c r="B15" s="619" t="s">
        <v>832</v>
      </c>
      <c r="C15" s="619">
        <v>95</v>
      </c>
      <c r="D15" s="619" t="s">
        <v>833</v>
      </c>
      <c r="E15" s="620">
        <v>5.25</v>
      </c>
      <c r="F15" s="362" t="s">
        <v>832</v>
      </c>
      <c r="G15" s="362">
        <v>110</v>
      </c>
      <c r="H15" s="362" t="s">
        <v>833</v>
      </c>
      <c r="I15" s="367">
        <v>5.9</v>
      </c>
      <c r="K15" s="198" t="s">
        <v>39</v>
      </c>
      <c r="L15" s="625"/>
      <c r="M15" s="625"/>
    </row>
    <row r="16" spans="1:14" ht="28.8">
      <c r="A16" s="361" t="s">
        <v>681</v>
      </c>
      <c r="B16" s="619" t="s">
        <v>834</v>
      </c>
      <c r="C16" s="619">
        <v>22</v>
      </c>
      <c r="D16" s="619" t="s">
        <v>831</v>
      </c>
      <c r="E16" s="620">
        <v>5.6</v>
      </c>
      <c r="F16" s="362" t="s">
        <v>834</v>
      </c>
      <c r="G16" s="362">
        <v>30</v>
      </c>
      <c r="H16" s="362" t="s">
        <v>831</v>
      </c>
      <c r="I16" s="367">
        <v>6.3</v>
      </c>
      <c r="L16" s="625"/>
      <c r="M16" s="625"/>
    </row>
    <row r="17" spans="1:13">
      <c r="A17" s="361" t="s">
        <v>682</v>
      </c>
      <c r="B17" s="619" t="s">
        <v>835</v>
      </c>
      <c r="C17" s="619">
        <v>130</v>
      </c>
      <c r="D17" s="619" t="s">
        <v>831</v>
      </c>
      <c r="E17" s="620">
        <v>6</v>
      </c>
      <c r="F17" s="362" t="s">
        <v>835</v>
      </c>
      <c r="G17" s="362">
        <v>150</v>
      </c>
      <c r="H17" s="362" t="s">
        <v>831</v>
      </c>
      <c r="I17" s="367">
        <v>6.85</v>
      </c>
      <c r="L17" s="625"/>
      <c r="M17" s="625"/>
    </row>
    <row r="18" spans="1:13">
      <c r="A18" s="366" t="s">
        <v>683</v>
      </c>
      <c r="B18" s="362"/>
      <c r="C18" s="362"/>
      <c r="D18" s="362"/>
      <c r="E18" s="367"/>
      <c r="F18" s="362"/>
      <c r="G18" s="362"/>
      <c r="H18" s="362"/>
      <c r="I18" s="367"/>
      <c r="L18" s="625"/>
      <c r="M18" s="625"/>
    </row>
    <row r="19" spans="1:13">
      <c r="A19" s="361" t="s">
        <v>684</v>
      </c>
      <c r="B19" s="362"/>
      <c r="C19" s="362"/>
      <c r="D19" s="362"/>
      <c r="E19" s="367"/>
      <c r="F19" s="362"/>
      <c r="G19" s="362"/>
      <c r="H19" s="362"/>
      <c r="I19" s="367"/>
      <c r="L19" s="625"/>
      <c r="M19" s="625"/>
    </row>
    <row r="20" spans="1:13">
      <c r="A20" s="366" t="s">
        <v>685</v>
      </c>
      <c r="B20" s="619" t="s">
        <v>832</v>
      </c>
      <c r="C20" s="619">
        <v>150</v>
      </c>
      <c r="D20" s="619" t="s">
        <v>833</v>
      </c>
      <c r="E20" s="620">
        <v>5.75</v>
      </c>
      <c r="F20" s="362" t="s">
        <v>832</v>
      </c>
      <c r="G20" s="362">
        <v>170</v>
      </c>
      <c r="H20" s="362" t="s">
        <v>833</v>
      </c>
      <c r="I20" s="367">
        <v>6.45</v>
      </c>
      <c r="L20" s="625"/>
      <c r="M20" s="625"/>
    </row>
    <row r="21" spans="1:13">
      <c r="A21" s="366" t="s">
        <v>686</v>
      </c>
      <c r="B21" s="619" t="s">
        <v>832</v>
      </c>
      <c r="C21" s="619">
        <v>400</v>
      </c>
      <c r="D21" s="619" t="s">
        <v>833</v>
      </c>
      <c r="E21" s="620">
        <v>6.3</v>
      </c>
      <c r="F21" s="362" t="s">
        <v>832</v>
      </c>
      <c r="G21" s="362">
        <v>450</v>
      </c>
      <c r="H21" s="362" t="s">
        <v>833</v>
      </c>
      <c r="I21" s="367">
        <v>7.1</v>
      </c>
      <c r="L21" s="625"/>
      <c r="M21" s="625"/>
    </row>
    <row r="22" spans="1:13">
      <c r="A22" s="361" t="s">
        <v>687</v>
      </c>
      <c r="B22" s="362"/>
      <c r="C22" s="362"/>
      <c r="D22" s="362"/>
      <c r="E22" s="362"/>
      <c r="F22" s="362"/>
      <c r="G22" s="362"/>
      <c r="H22" s="362"/>
      <c r="I22" s="367"/>
      <c r="L22" s="625"/>
      <c r="M22" s="625"/>
    </row>
    <row r="23" spans="1:13">
      <c r="A23" s="366" t="s">
        <v>688</v>
      </c>
      <c r="B23" s="619" t="s">
        <v>835</v>
      </c>
      <c r="C23" s="619">
        <v>134</v>
      </c>
      <c r="D23" s="619" t="s">
        <v>831</v>
      </c>
      <c r="E23" s="620">
        <v>6.5</v>
      </c>
      <c r="F23" s="362" t="s">
        <v>835</v>
      </c>
      <c r="G23" s="362">
        <v>160</v>
      </c>
      <c r="H23" s="362" t="s">
        <v>831</v>
      </c>
      <c r="I23" s="367">
        <v>7.3</v>
      </c>
      <c r="L23" s="625"/>
      <c r="M23" s="625"/>
    </row>
    <row r="24" spans="1:13" ht="43.2">
      <c r="A24" s="366" t="s">
        <v>689</v>
      </c>
      <c r="B24" s="621" t="s">
        <v>832</v>
      </c>
      <c r="C24" s="621">
        <v>400</v>
      </c>
      <c r="D24" s="621" t="s">
        <v>833</v>
      </c>
      <c r="E24" s="622">
        <v>6.4</v>
      </c>
      <c r="F24" s="362" t="s">
        <v>832</v>
      </c>
      <c r="G24" s="362">
        <v>450</v>
      </c>
      <c r="H24" s="362" t="s">
        <v>833</v>
      </c>
      <c r="I24" s="367">
        <v>7.2</v>
      </c>
      <c r="L24" s="625"/>
      <c r="M24" s="625"/>
    </row>
    <row r="25" spans="1:13">
      <c r="F25" s="198"/>
      <c r="G25" s="198"/>
      <c r="H25" s="198"/>
    </row>
    <row r="26" spans="1:13">
      <c r="F26" s="198"/>
      <c r="G26" s="198"/>
      <c r="H26" s="198"/>
    </row>
  </sheetData>
  <mergeCells count="4">
    <mergeCell ref="B2:E2"/>
    <mergeCell ref="B3:E3"/>
    <mergeCell ref="B4:E4"/>
    <mergeCell ref="B5:E5"/>
  </mergeCells>
  <printOptions horizontalCentered="1" verticalCentered="1"/>
  <pageMargins left="1.1023622047244095" right="0.31496062992125984" top="0.35433070866141736" bottom="0.35433070866141736" header="0.31496062992125984" footer="0.31496062992125984"/>
  <pageSetup scale="95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B2:M26"/>
  <sheetViews>
    <sheetView topLeftCell="B10" zoomScaleNormal="100" zoomScaleSheetLayoutView="100" workbookViewId="0">
      <selection activeCell="K24" sqref="K24"/>
    </sheetView>
  </sheetViews>
  <sheetFormatPr defaultColWidth="9.21875" defaultRowHeight="14.4"/>
  <cols>
    <col min="1" max="1" width="0" style="1" hidden="1" customWidth="1"/>
    <col min="2" max="2" width="5.77734375" style="1" customWidth="1"/>
    <col min="3" max="3" width="44.21875" style="1" customWidth="1"/>
    <col min="4" max="4" width="10.77734375" style="1" customWidth="1"/>
    <col min="5" max="5" width="13.21875" style="1" customWidth="1"/>
    <col min="6" max="6" width="14.21875" style="1" customWidth="1"/>
    <col min="7" max="7" width="11" style="1" customWidth="1"/>
    <col min="8" max="9" width="11.21875" style="1" customWidth="1"/>
    <col min="10" max="11" width="10.21875" style="1" customWidth="1"/>
    <col min="12" max="16384" width="9.21875" style="1"/>
  </cols>
  <sheetData>
    <row r="2" spans="2:13">
      <c r="D2" s="626" t="s">
        <v>787</v>
      </c>
      <c r="E2" s="626"/>
      <c r="F2" s="626"/>
      <c r="G2" s="626"/>
    </row>
    <row r="3" spans="2:13">
      <c r="D3" s="626" t="s">
        <v>788</v>
      </c>
      <c r="E3" s="626"/>
      <c r="F3" s="626"/>
      <c r="G3" s="626"/>
    </row>
    <row r="4" spans="2:13">
      <c r="D4" s="626" t="s">
        <v>789</v>
      </c>
      <c r="E4" s="626"/>
      <c r="F4" s="626"/>
      <c r="G4" s="626"/>
    </row>
    <row r="5" spans="2:13">
      <c r="D5" s="626" t="s">
        <v>790</v>
      </c>
      <c r="E5" s="626"/>
      <c r="F5" s="626"/>
      <c r="G5" s="626"/>
    </row>
    <row r="6" spans="2:13">
      <c r="B6" s="139" t="s">
        <v>837</v>
      </c>
      <c r="C6" s="139"/>
      <c r="D6" s="139"/>
      <c r="E6" s="139"/>
      <c r="F6" s="139"/>
      <c r="G6" s="139"/>
      <c r="H6" s="139"/>
      <c r="I6" s="139"/>
      <c r="J6" s="139"/>
      <c r="K6" s="139"/>
    </row>
    <row r="7" spans="2:13" ht="57.6">
      <c r="B7" s="144" t="s">
        <v>162</v>
      </c>
      <c r="C7" s="144" t="s">
        <v>690</v>
      </c>
      <c r="D7" s="144" t="s">
        <v>691</v>
      </c>
      <c r="E7" s="144" t="s">
        <v>692</v>
      </c>
      <c r="F7" s="144" t="s">
        <v>693</v>
      </c>
      <c r="G7" s="127" t="s">
        <v>8</v>
      </c>
      <c r="H7" s="127" t="s">
        <v>32</v>
      </c>
      <c r="I7" s="127" t="s">
        <v>10</v>
      </c>
      <c r="J7" s="127" t="s">
        <v>11</v>
      </c>
      <c r="K7" s="127" t="s">
        <v>12</v>
      </c>
    </row>
    <row r="8" spans="2:13">
      <c r="B8" s="129"/>
      <c r="C8" s="129"/>
      <c r="D8" s="129"/>
      <c r="E8" s="129" t="s">
        <v>738</v>
      </c>
      <c r="F8" s="129" t="s">
        <v>694</v>
      </c>
      <c r="G8" s="30" t="s">
        <v>18</v>
      </c>
      <c r="H8" s="30" t="s">
        <v>18</v>
      </c>
      <c r="I8" s="30" t="s">
        <v>18</v>
      </c>
      <c r="J8" s="30" t="s">
        <v>18</v>
      </c>
      <c r="K8" s="30" t="s">
        <v>19</v>
      </c>
    </row>
    <row r="9" spans="2:13">
      <c r="B9" s="15" t="s">
        <v>100</v>
      </c>
      <c r="C9" s="374" t="s">
        <v>676</v>
      </c>
      <c r="D9" s="241"/>
      <c r="E9" s="241"/>
      <c r="F9" s="235"/>
      <c r="G9" s="235"/>
      <c r="H9" s="235"/>
      <c r="I9" s="235"/>
      <c r="J9" s="235"/>
      <c r="K9" s="375"/>
    </row>
    <row r="10" spans="2:13">
      <c r="B10" s="15"/>
      <c r="C10" s="220" t="s">
        <v>695</v>
      </c>
      <c r="D10" s="277">
        <v>43511.587100093122</v>
      </c>
      <c r="E10" s="277">
        <v>275711.40608870098</v>
      </c>
      <c r="F10" s="244">
        <v>198.50562521142959</v>
      </c>
      <c r="G10" s="244">
        <v>3.2416637228035876</v>
      </c>
      <c r="H10" s="244">
        <v>95.605525630285911</v>
      </c>
      <c r="I10" s="244">
        <f>'[40]Revenue Sheet.'!R20+'[40]Revenue Sheet.'!S20+'[40]Revenue Sheet.'!T20+'[40]Revenue Sheet.'!U20+'[40]Revenue Sheet.'!V20</f>
        <v>0.12224489801820482</v>
      </c>
      <c r="J10" s="244">
        <f>G10+H10+I10</f>
        <v>98.969434251107714</v>
      </c>
      <c r="K10" s="167">
        <f>+J10/F10*10</f>
        <v>4.9857244169123547</v>
      </c>
      <c r="M10" s="225"/>
    </row>
    <row r="11" spans="2:13">
      <c r="B11" s="15"/>
      <c r="C11" s="220" t="s">
        <v>696</v>
      </c>
      <c r="D11" s="277">
        <v>148.88729086067383</v>
      </c>
      <c r="E11" s="277">
        <v>63173.027282567768</v>
      </c>
      <c r="F11" s="244">
        <v>74.199210357759597</v>
      </c>
      <c r="G11" s="244">
        <v>6.2807575740645651</v>
      </c>
      <c r="H11" s="244">
        <v>40.577693164399776</v>
      </c>
      <c r="I11" s="244">
        <f>'[40]Revenue Sheet.'!R21+'[40]Revenue Sheet.'!S21+'[40]Revenue Sheet.'!T21+'[40]Revenue Sheet.'!U21+'[40]Revenue Sheet.'!V21</f>
        <v>-0.30241495917168509</v>
      </c>
      <c r="J11" s="244">
        <f>G11+H11+I11</f>
        <v>46.556035779292657</v>
      </c>
      <c r="K11" s="167">
        <f t="shared" ref="K11:K23" si="0">+J11/F11*10</f>
        <v>6.2744651263561488</v>
      </c>
      <c r="M11" s="225"/>
    </row>
    <row r="12" spans="2:13">
      <c r="B12" s="15" t="s">
        <v>123</v>
      </c>
      <c r="C12" s="373" t="s">
        <v>681</v>
      </c>
      <c r="D12" s="277"/>
      <c r="E12" s="372"/>
      <c r="F12" s="277"/>
      <c r="G12" s="244"/>
      <c r="H12" s="277"/>
      <c r="I12" s="244">
        <f t="shared" ref="I12:I18" si="1">+J12-(G12+H12)</f>
        <v>0</v>
      </c>
      <c r="J12" s="244"/>
      <c r="K12" s="167"/>
      <c r="M12" s="225"/>
    </row>
    <row r="13" spans="2:13">
      <c r="B13" s="15" t="s">
        <v>140</v>
      </c>
      <c r="C13" s="373" t="s">
        <v>682</v>
      </c>
      <c r="D13" s="241">
        <f>+'[31]Revenue Sheet.'!$C$22</f>
        <v>11590.819937110649</v>
      </c>
      <c r="E13" s="241">
        <v>95614.438469139975</v>
      </c>
      <c r="F13" s="235">
        <v>91.547482766727541</v>
      </c>
      <c r="G13" s="235">
        <v>9.9114783330438954</v>
      </c>
      <c r="H13" s="235">
        <v>54.928489660036533</v>
      </c>
      <c r="I13" s="244">
        <v>0.44381109658666834</v>
      </c>
      <c r="J13" s="244">
        <f>G13+H13+I13</f>
        <v>65.283779089667092</v>
      </c>
      <c r="K13" s="167">
        <f t="shared" si="0"/>
        <v>7.131138630651038</v>
      </c>
      <c r="M13" s="225"/>
    </row>
    <row r="14" spans="2:13">
      <c r="B14" s="15"/>
      <c r="C14" s="220" t="s">
        <v>697</v>
      </c>
      <c r="D14" s="277"/>
      <c r="E14" s="277"/>
      <c r="F14" s="244"/>
      <c r="G14" s="244"/>
      <c r="H14" s="244"/>
      <c r="I14" s="244">
        <f t="shared" si="1"/>
        <v>0</v>
      </c>
      <c r="J14" s="244"/>
      <c r="K14" s="167"/>
      <c r="M14" s="225"/>
    </row>
    <row r="15" spans="2:13">
      <c r="B15" s="15" t="s">
        <v>698</v>
      </c>
      <c r="C15" s="373" t="s">
        <v>684</v>
      </c>
      <c r="D15" s="241"/>
      <c r="E15" s="241"/>
      <c r="F15" s="235"/>
      <c r="G15" s="235"/>
      <c r="H15" s="235"/>
      <c r="I15" s="244">
        <f t="shared" si="1"/>
        <v>0</v>
      </c>
      <c r="J15" s="244"/>
      <c r="K15" s="167"/>
      <c r="M15" s="225"/>
    </row>
    <row r="16" spans="2:13">
      <c r="B16" s="15"/>
      <c r="C16" s="220" t="s">
        <v>685</v>
      </c>
      <c r="D16" s="277">
        <f>+'[31]Revenue Sheet.'!$C$23</f>
        <v>3</v>
      </c>
      <c r="E16" s="277">
        <v>275</v>
      </c>
      <c r="F16" s="244">
        <v>0.43730514386081049</v>
      </c>
      <c r="G16" s="244">
        <v>4.9500000000000002E-2</v>
      </c>
      <c r="H16" s="244">
        <v>0.29238425316275118</v>
      </c>
      <c r="I16" s="244">
        <v>1.9781894784308357E-3</v>
      </c>
      <c r="J16" s="244">
        <f t="shared" ref="J16:J17" si="2">G16+H16+I16</f>
        <v>0.34386244264118199</v>
      </c>
      <c r="K16" s="167">
        <f t="shared" si="0"/>
        <v>7.8632151363540714</v>
      </c>
      <c r="M16" s="225"/>
    </row>
    <row r="17" spans="2:13">
      <c r="B17" s="15"/>
      <c r="C17" s="220" t="s">
        <v>686</v>
      </c>
      <c r="D17" s="277">
        <f>+'[31]Revenue Sheet.'!$C$24</f>
        <v>181.81171397443919</v>
      </c>
      <c r="E17" s="277">
        <v>437642.52854897472</v>
      </c>
      <c r="F17" s="244">
        <v>1882.0238087225468</v>
      </c>
      <c r="G17" s="244">
        <v>199.84632754412939</v>
      </c>
      <c r="H17" s="244">
        <v>1261.356382441707</v>
      </c>
      <c r="I17" s="244">
        <v>-150.58001138463464</v>
      </c>
      <c r="J17" s="244">
        <f t="shared" si="2"/>
        <v>1310.6226986012018</v>
      </c>
      <c r="K17" s="167">
        <f t="shared" si="0"/>
        <v>6.9639007356171945</v>
      </c>
      <c r="M17" s="225"/>
    </row>
    <row r="18" spans="2:13">
      <c r="B18" s="15" t="s">
        <v>699</v>
      </c>
      <c r="C18" s="376" t="s">
        <v>700</v>
      </c>
      <c r="D18" s="241"/>
      <c r="E18" s="241"/>
      <c r="F18" s="235"/>
      <c r="G18" s="235"/>
      <c r="H18" s="235"/>
      <c r="I18" s="244">
        <f t="shared" si="1"/>
        <v>0</v>
      </c>
      <c r="J18" s="244"/>
      <c r="K18" s="167"/>
      <c r="M18" s="225"/>
    </row>
    <row r="19" spans="2:13">
      <c r="B19" s="15"/>
      <c r="C19" s="220" t="s">
        <v>688</v>
      </c>
      <c r="D19" s="277">
        <f>+'[31]Revenue Sheet.'!$C$25</f>
        <v>413.69319558936178</v>
      </c>
      <c r="E19" s="277">
        <v>1970.4965621803794</v>
      </c>
      <c r="F19" s="244">
        <v>6.5980557572852749</v>
      </c>
      <c r="G19" s="244">
        <v>0.26932747011881425</v>
      </c>
      <c r="H19" s="244">
        <v>4.2887362422354283</v>
      </c>
      <c r="I19" s="244">
        <v>-8.8559969578826267E-2</v>
      </c>
      <c r="J19" s="244">
        <f t="shared" ref="J19:J23" si="3">G19+H19+I19</f>
        <v>4.4695037427754167</v>
      </c>
      <c r="K19" s="167">
        <f t="shared" si="0"/>
        <v>6.7739708592798609</v>
      </c>
      <c r="M19" s="225"/>
    </row>
    <row r="20" spans="2:13">
      <c r="B20" s="377" t="s">
        <v>701</v>
      </c>
      <c r="C20" s="373" t="s">
        <v>28</v>
      </c>
      <c r="D20" s="241">
        <f>+'[31]Revenue Sheet.'!$C$27</f>
        <v>1</v>
      </c>
      <c r="E20" s="241">
        <v>88000</v>
      </c>
      <c r="F20" s="235">
        <v>500</v>
      </c>
      <c r="G20" s="235">
        <v>0.12594959999999999</v>
      </c>
      <c r="H20" s="235">
        <v>236.26348935471179</v>
      </c>
      <c r="I20" s="244">
        <v>1.0720161240854736E-2</v>
      </c>
      <c r="J20" s="244">
        <f t="shared" si="3"/>
        <v>236.40015911595268</v>
      </c>
      <c r="K20" s="167">
        <f t="shared" si="0"/>
        <v>4.7280031823190534</v>
      </c>
      <c r="M20" s="225"/>
    </row>
    <row r="21" spans="2:13">
      <c r="B21" s="15" t="s">
        <v>702</v>
      </c>
      <c r="C21" s="373" t="s">
        <v>29</v>
      </c>
      <c r="D21" s="241">
        <v>1</v>
      </c>
      <c r="E21" s="241">
        <v>299.88</v>
      </c>
      <c r="F21" s="235">
        <v>0.76944052851724987</v>
      </c>
      <c r="G21" s="235">
        <v>0.59165541100000008</v>
      </c>
      <c r="H21" s="235">
        <v>0.50767210128973195</v>
      </c>
      <c r="I21" s="244"/>
      <c r="J21" s="244">
        <f t="shared" si="3"/>
        <v>1.0993275122897321</v>
      </c>
      <c r="K21" s="167">
        <f t="shared" si="0"/>
        <v>14.287361680937067</v>
      </c>
    </row>
    <row r="22" spans="2:13">
      <c r="B22" s="15" t="s">
        <v>703</v>
      </c>
      <c r="C22" s="373" t="s">
        <v>704</v>
      </c>
      <c r="D22" s="241">
        <f>+'[31]Revenue Sheet.'!$C$26</f>
        <v>250</v>
      </c>
      <c r="E22" s="241">
        <v>4623.552941176471</v>
      </c>
      <c r="F22" s="235">
        <v>3.3462444680722014</v>
      </c>
      <c r="G22" s="235"/>
      <c r="H22" s="235">
        <v>3.0116200212649811</v>
      </c>
      <c r="I22" s="244"/>
      <c r="J22" s="244">
        <f t="shared" si="3"/>
        <v>3.0116200212649811</v>
      </c>
      <c r="K22" s="167">
        <f t="shared" si="0"/>
        <v>9</v>
      </c>
    </row>
    <row r="23" spans="2:13">
      <c r="B23" s="86" t="s">
        <v>705</v>
      </c>
      <c r="C23" s="378" t="s">
        <v>30</v>
      </c>
      <c r="D23" s="241"/>
      <c r="E23" s="241"/>
      <c r="F23" s="235">
        <v>230.12</v>
      </c>
      <c r="G23" s="235"/>
      <c r="H23" s="235">
        <v>92.048000000000002</v>
      </c>
      <c r="I23" s="244"/>
      <c r="J23" s="244">
        <f t="shared" si="3"/>
        <v>92.048000000000002</v>
      </c>
      <c r="K23" s="167">
        <f t="shared" si="0"/>
        <v>4</v>
      </c>
    </row>
    <row r="24" spans="2:13">
      <c r="B24" s="86" t="s">
        <v>706</v>
      </c>
      <c r="C24" s="221" t="s">
        <v>79</v>
      </c>
      <c r="D24" s="241">
        <f>SUM(D10:D23)</f>
        <v>56101.799237628242</v>
      </c>
      <c r="E24" s="241"/>
      <c r="F24" s="241">
        <f>SUM(F10:F23)</f>
        <v>2987.5471729561991</v>
      </c>
      <c r="G24" s="371">
        <f>SUM(G10:G23)</f>
        <v>220.31665965516027</v>
      </c>
      <c r="H24" s="241">
        <f>SUM(H10:H23)</f>
        <v>1788.8799928690937</v>
      </c>
      <c r="I24" s="241">
        <f>SUM(I10:I23)</f>
        <v>-150.39223196806097</v>
      </c>
      <c r="J24" s="371">
        <f>SUM(J10:J23)</f>
        <v>1858.804420556193</v>
      </c>
      <c r="K24" s="371">
        <f>+J24/F24*10</f>
        <v>6.2218412394703471</v>
      </c>
    </row>
    <row r="25" spans="2:13">
      <c r="B25" s="86" t="s">
        <v>707</v>
      </c>
      <c r="C25" s="222" t="s">
        <v>708</v>
      </c>
      <c r="D25" s="241"/>
      <c r="E25" s="371"/>
      <c r="F25" s="241"/>
      <c r="G25" s="241"/>
      <c r="H25" s="241"/>
      <c r="I25" s="241"/>
      <c r="J25" s="371"/>
      <c r="K25" s="375"/>
    </row>
    <row r="26" spans="2:13">
      <c r="B26" s="86" t="s">
        <v>709</v>
      </c>
      <c r="C26" s="221" t="s">
        <v>710</v>
      </c>
      <c r="D26" s="241"/>
      <c r="E26" s="241"/>
      <c r="F26" s="235"/>
      <c r="G26" s="235"/>
      <c r="H26" s="235"/>
      <c r="I26" s="235"/>
      <c r="J26" s="235"/>
      <c r="K26" s="375"/>
    </row>
  </sheetData>
  <mergeCells count="4">
    <mergeCell ref="D2:G2"/>
    <mergeCell ref="D3:G3"/>
    <mergeCell ref="D4:G4"/>
    <mergeCell ref="D5:G5"/>
  </mergeCells>
  <printOptions horizontalCentered="1" verticalCentered="1"/>
  <pageMargins left="0" right="0" top="7.874015748031496E-2" bottom="0.35433070866141736" header="0.23622047244094491" footer="0.31496062992125984"/>
  <pageSetup paperSize="9" orientation="landscape" r:id="rId1"/>
  <headerFooter alignWithMargins="0"/>
  <rowBreaks count="1" manualBreakCount="1">
    <brk id="31" max="65535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B2:O29"/>
  <sheetViews>
    <sheetView topLeftCell="B10" zoomScaleNormal="100" zoomScaleSheetLayoutView="90" workbookViewId="0">
      <selection activeCell="G30" sqref="G30"/>
    </sheetView>
  </sheetViews>
  <sheetFormatPr defaultColWidth="9.21875" defaultRowHeight="14.4"/>
  <cols>
    <col min="1" max="1" width="0" style="1" hidden="1" customWidth="1"/>
    <col min="2" max="2" width="5.77734375" style="1" customWidth="1"/>
    <col min="3" max="3" width="44.21875" style="1" customWidth="1"/>
    <col min="4" max="4" width="10.77734375" style="1" customWidth="1"/>
    <col min="5" max="5" width="13.21875" style="1" customWidth="1"/>
    <col min="6" max="6" width="14.21875" style="1" customWidth="1"/>
    <col min="7" max="7" width="11" style="1" customWidth="1"/>
    <col min="8" max="9" width="11.21875" style="1" customWidth="1"/>
    <col min="10" max="11" width="10.21875" style="1" customWidth="1"/>
    <col min="12" max="13" width="9.21875" style="1"/>
    <col min="14" max="14" width="31.6640625" style="1" bestFit="1" customWidth="1"/>
    <col min="15" max="16384" width="9.21875" style="1"/>
  </cols>
  <sheetData>
    <row r="2" spans="2:15">
      <c r="D2" s="626" t="s">
        <v>787</v>
      </c>
      <c r="E2" s="626"/>
      <c r="F2" s="626"/>
      <c r="G2" s="626"/>
    </row>
    <row r="3" spans="2:15">
      <c r="D3" s="626" t="s">
        <v>788</v>
      </c>
      <c r="E3" s="626"/>
      <c r="F3" s="626"/>
      <c r="G3" s="626"/>
    </row>
    <row r="4" spans="2:15">
      <c r="D4" s="626" t="s">
        <v>789</v>
      </c>
      <c r="E4" s="626"/>
      <c r="F4" s="626"/>
      <c r="G4" s="626"/>
    </row>
    <row r="5" spans="2:15">
      <c r="D5" s="626" t="s">
        <v>790</v>
      </c>
      <c r="E5" s="626"/>
      <c r="F5" s="626"/>
      <c r="G5" s="626"/>
    </row>
    <row r="7" spans="2:15">
      <c r="B7" s="139" t="s">
        <v>836</v>
      </c>
      <c r="C7" s="139"/>
      <c r="D7" s="139"/>
      <c r="E7" s="139"/>
      <c r="F7" s="139"/>
      <c r="G7" s="139"/>
      <c r="H7" s="139"/>
      <c r="I7" s="139"/>
      <c r="J7" s="139"/>
      <c r="K7" s="139"/>
    </row>
    <row r="8" spans="2:15" ht="57.6">
      <c r="B8" s="144" t="s">
        <v>162</v>
      </c>
      <c r="C8" s="144" t="s">
        <v>690</v>
      </c>
      <c r="D8" s="144" t="s">
        <v>691</v>
      </c>
      <c r="E8" s="144" t="s">
        <v>692</v>
      </c>
      <c r="F8" s="144" t="s">
        <v>693</v>
      </c>
      <c r="G8" s="127" t="s">
        <v>8</v>
      </c>
      <c r="H8" s="127" t="s">
        <v>32</v>
      </c>
      <c r="I8" s="127" t="s">
        <v>10</v>
      </c>
      <c r="J8" s="127" t="s">
        <v>11</v>
      </c>
      <c r="K8" s="127" t="s">
        <v>12</v>
      </c>
    </row>
    <row r="9" spans="2:15">
      <c r="B9" s="129"/>
      <c r="C9" s="129"/>
      <c r="D9" s="129"/>
      <c r="E9" s="129" t="s">
        <v>738</v>
      </c>
      <c r="F9" s="129" t="s">
        <v>694</v>
      </c>
      <c r="G9" s="30" t="s">
        <v>18</v>
      </c>
      <c r="H9" s="30" t="s">
        <v>18</v>
      </c>
      <c r="I9" s="30" t="s">
        <v>18</v>
      </c>
      <c r="J9" s="30" t="s">
        <v>18</v>
      </c>
      <c r="K9" s="30" t="s">
        <v>19</v>
      </c>
    </row>
    <row r="10" spans="2:15">
      <c r="B10" s="15" t="s">
        <v>100</v>
      </c>
      <c r="C10" s="374" t="s">
        <v>676</v>
      </c>
      <c r="D10" s="241"/>
      <c r="E10" s="241"/>
      <c r="F10" s="235"/>
      <c r="G10" s="235"/>
      <c r="H10" s="235"/>
      <c r="I10" s="235"/>
      <c r="J10" s="235"/>
      <c r="K10" s="375"/>
    </row>
    <row r="11" spans="2:15">
      <c r="B11" s="15"/>
      <c r="C11" s="220" t="s">
        <v>711</v>
      </c>
      <c r="D11" s="241">
        <v>43511.587100093122</v>
      </c>
      <c r="E11" s="241">
        <v>275711.40608870098</v>
      </c>
      <c r="F11" s="235">
        <v>198.50562521142959</v>
      </c>
      <c r="G11" s="235">
        <v>3.6306633695400192</v>
      </c>
      <c r="H11" s="235">
        <v>107.07818870592024</v>
      </c>
      <c r="I11" s="235">
        <v>4.2597321193847293E-2</v>
      </c>
      <c r="J11" s="235">
        <f>SUM(G11:I11)</f>
        <v>110.75144939665411</v>
      </c>
      <c r="K11" s="375">
        <f>+J11/F11*10</f>
        <v>5.5792599972263783</v>
      </c>
      <c r="O11" s="225"/>
    </row>
    <row r="12" spans="2:15">
      <c r="B12" s="15"/>
      <c r="C12" s="379" t="s">
        <v>678</v>
      </c>
      <c r="D12" s="87"/>
      <c r="E12" s="87"/>
      <c r="F12" s="87"/>
      <c r="I12" s="235">
        <f t="shared" ref="I12:I21" si="0">+J12-(G12+H12)</f>
        <v>0</v>
      </c>
      <c r="K12" s="375"/>
      <c r="O12" s="225"/>
    </row>
    <row r="13" spans="2:15">
      <c r="B13" s="15"/>
      <c r="C13" s="379" t="s">
        <v>679</v>
      </c>
      <c r="D13" s="380"/>
      <c r="E13" s="87"/>
      <c r="F13" s="87"/>
      <c r="I13" s="235">
        <f t="shared" si="0"/>
        <v>0</v>
      </c>
      <c r="K13" s="375"/>
      <c r="O13" s="225"/>
    </row>
    <row r="14" spans="2:15">
      <c r="B14" s="15"/>
      <c r="C14" s="220" t="s">
        <v>696</v>
      </c>
      <c r="D14" s="380">
        <v>148.88729086067383</v>
      </c>
      <c r="E14" s="380">
        <v>63173.027282567768</v>
      </c>
      <c r="F14" s="381">
        <v>74.199210357759597</v>
      </c>
      <c r="G14" s="381">
        <v>8.3388396012989467</v>
      </c>
      <c r="H14" s="381">
        <v>45.601598032373083</v>
      </c>
      <c r="I14" s="235">
        <v>-0.34683037795583621</v>
      </c>
      <c r="J14" s="235">
        <f>SUM(G14:I14)</f>
        <v>53.593607255716194</v>
      </c>
      <c r="K14" s="375">
        <f t="shared" ref="K14:K25" si="1">+J14/F14*10</f>
        <v>7.2229349877591362</v>
      </c>
      <c r="O14" s="225"/>
    </row>
    <row r="15" spans="2:15">
      <c r="B15" s="15" t="s">
        <v>123</v>
      </c>
      <c r="C15" s="373" t="s">
        <v>681</v>
      </c>
      <c r="D15" s="277"/>
      <c r="E15" s="372"/>
      <c r="F15" s="277"/>
      <c r="G15" s="244"/>
      <c r="H15" s="277"/>
      <c r="I15" s="235">
        <f t="shared" si="0"/>
        <v>0</v>
      </c>
      <c r="J15" s="244"/>
      <c r="K15" s="375"/>
      <c r="O15" s="225"/>
    </row>
    <row r="16" spans="2:15">
      <c r="B16" s="15" t="s">
        <v>140</v>
      </c>
      <c r="C16" s="373" t="s">
        <v>682</v>
      </c>
      <c r="D16" s="241">
        <v>11590.819937110649</v>
      </c>
      <c r="E16" s="380">
        <v>95614.438469139975</v>
      </c>
      <c r="F16" s="381">
        <v>91.547482766727541</v>
      </c>
      <c r="G16" s="381">
        <v>14.629009085778419</v>
      </c>
      <c r="H16" s="381">
        <v>61.794550867541091</v>
      </c>
      <c r="I16" s="235">
        <v>0.40516759515903017</v>
      </c>
      <c r="J16" s="235">
        <f>SUM(G16:I16)</f>
        <v>76.82872754847854</v>
      </c>
      <c r="K16" s="375">
        <f t="shared" si="1"/>
        <v>8.392227205661797</v>
      </c>
      <c r="O16" s="225"/>
    </row>
    <row r="17" spans="2:15">
      <c r="B17" s="15"/>
      <c r="C17" s="220" t="s">
        <v>697</v>
      </c>
      <c r="D17" s="277"/>
      <c r="E17" s="277"/>
      <c r="F17" s="244"/>
      <c r="G17" s="244"/>
      <c r="H17" s="244"/>
      <c r="I17" s="235">
        <f t="shared" si="0"/>
        <v>0</v>
      </c>
      <c r="J17" s="244"/>
      <c r="K17" s="375"/>
      <c r="O17" s="225"/>
    </row>
    <row r="18" spans="2:15">
      <c r="B18" s="15" t="s">
        <v>698</v>
      </c>
      <c r="C18" s="373" t="s">
        <v>684</v>
      </c>
      <c r="D18" s="241"/>
      <c r="E18" s="241"/>
      <c r="F18" s="235"/>
      <c r="G18" s="235"/>
      <c r="H18" s="235"/>
      <c r="I18" s="235">
        <f t="shared" si="0"/>
        <v>0</v>
      </c>
      <c r="J18" s="235"/>
      <c r="K18" s="375"/>
      <c r="O18" s="225"/>
    </row>
    <row r="19" spans="2:15">
      <c r="B19" s="15"/>
      <c r="C19" s="220" t="s">
        <v>685</v>
      </c>
      <c r="D19" s="277">
        <v>3</v>
      </c>
      <c r="E19" s="277">
        <v>275</v>
      </c>
      <c r="F19" s="244">
        <v>0.43730514386081049</v>
      </c>
      <c r="G19" s="244">
        <v>5.6099999999999997E-2</v>
      </c>
      <c r="H19" s="244">
        <v>0.32797885789560788</v>
      </c>
      <c r="I19" s="235"/>
      <c r="J19" s="235">
        <f>SUM(G19:I19)</f>
        <v>0.38407885789560786</v>
      </c>
      <c r="K19" s="375">
        <f t="shared" si="1"/>
        <v>8.7828570801777719</v>
      </c>
      <c r="O19" s="225"/>
    </row>
    <row r="20" spans="2:15">
      <c r="B20" s="15"/>
      <c r="C20" s="220" t="s">
        <v>686</v>
      </c>
      <c r="D20" s="277">
        <v>181.81171397443919</v>
      </c>
      <c r="E20" s="277">
        <v>437642.52854897472</v>
      </c>
      <c r="F20" s="244">
        <v>1882.0238087225468</v>
      </c>
      <c r="G20" s="244">
        <v>236.32696541644634</v>
      </c>
      <c r="H20" s="244">
        <v>1421.5286214819239</v>
      </c>
      <c r="I20" s="235">
        <v>-168.72581216564973</v>
      </c>
      <c r="J20" s="235">
        <f>SUM(G20:I20)</f>
        <v>1489.1297747327205</v>
      </c>
      <c r="K20" s="375">
        <f t="shared" si="1"/>
        <v>7.9123854216461309</v>
      </c>
      <c r="O20" s="225"/>
    </row>
    <row r="21" spans="2:15">
      <c r="B21" s="15" t="s">
        <v>699</v>
      </c>
      <c r="C21" s="376" t="s">
        <v>700</v>
      </c>
      <c r="D21" s="241"/>
      <c r="E21" s="241"/>
      <c r="F21" s="235"/>
      <c r="G21" s="235"/>
      <c r="H21" s="235"/>
      <c r="I21" s="235">
        <f t="shared" si="0"/>
        <v>0</v>
      </c>
      <c r="J21" s="235"/>
      <c r="K21" s="375"/>
    </row>
    <row r="22" spans="2:15">
      <c r="B22" s="15"/>
      <c r="C22" s="220" t="s">
        <v>688</v>
      </c>
      <c r="D22" s="277">
        <v>413.69319558936178</v>
      </c>
      <c r="E22" s="277">
        <v>1970.4965621803794</v>
      </c>
      <c r="F22" s="244">
        <v>6.5980557572852749</v>
      </c>
      <c r="G22" s="244">
        <v>0.32158503894783791</v>
      </c>
      <c r="H22" s="244">
        <v>4.8165807028182517</v>
      </c>
      <c r="I22" s="235">
        <v>-9.9187412283624835E-2</v>
      </c>
      <c r="J22" s="235">
        <f t="shared" ref="J22:J26" si="2">SUM(G22:I22)</f>
        <v>5.0389783294824646</v>
      </c>
      <c r="K22" s="375">
        <f t="shared" si="1"/>
        <v>7.6370653944817803</v>
      </c>
    </row>
    <row r="23" spans="2:15">
      <c r="B23" s="377" t="s">
        <v>701</v>
      </c>
      <c r="C23" s="373" t="s">
        <v>28</v>
      </c>
      <c r="D23" s="241">
        <v>1</v>
      </c>
      <c r="E23" s="241">
        <v>88000</v>
      </c>
      <c r="F23" s="235">
        <v>500</v>
      </c>
      <c r="G23" s="235"/>
      <c r="H23" s="235">
        <v>253.46999999999997</v>
      </c>
      <c r="I23" s="235"/>
      <c r="J23" s="235">
        <f t="shared" si="2"/>
        <v>253.46999999999997</v>
      </c>
      <c r="K23" s="375">
        <f t="shared" si="1"/>
        <v>5.0693999999999999</v>
      </c>
    </row>
    <row r="24" spans="2:15">
      <c r="B24" s="15" t="s">
        <v>702</v>
      </c>
      <c r="C24" s="373" t="s">
        <v>29</v>
      </c>
      <c r="D24" s="241">
        <v>1</v>
      </c>
      <c r="E24" s="241">
        <v>299.88</v>
      </c>
      <c r="F24" s="235">
        <v>0.76944052851724987</v>
      </c>
      <c r="G24" s="235">
        <v>0.1619352</v>
      </c>
      <c r="H24" s="235">
        <v>0.5711311139509484</v>
      </c>
      <c r="I24" s="235">
        <v>1.0720161240854736E-2</v>
      </c>
      <c r="J24" s="235">
        <f t="shared" si="2"/>
        <v>0.74378647519180308</v>
      </c>
      <c r="K24" s="375">
        <f t="shared" si="1"/>
        <v>9.6665882238503418</v>
      </c>
    </row>
    <row r="25" spans="2:15">
      <c r="B25" s="15" t="s">
        <v>703</v>
      </c>
      <c r="C25" s="373" t="s">
        <v>704</v>
      </c>
      <c r="D25" s="241">
        <v>250</v>
      </c>
      <c r="E25" s="241">
        <v>4623.552941176471</v>
      </c>
      <c r="F25" s="235">
        <v>3.3462444680722014</v>
      </c>
      <c r="G25" s="235">
        <v>1.08</v>
      </c>
      <c r="H25" s="235">
        <v>3.3964381350932848</v>
      </c>
      <c r="I25" s="235">
        <v>-6.5704571123681443E-4</v>
      </c>
      <c r="J25" s="235">
        <f t="shared" si="2"/>
        <v>4.475781089382048</v>
      </c>
      <c r="K25" s="375">
        <f t="shared" si="1"/>
        <v>13.375535266736149</v>
      </c>
    </row>
    <row r="26" spans="2:15">
      <c r="B26" s="86" t="s">
        <v>705</v>
      </c>
      <c r="C26" s="378" t="s">
        <v>30</v>
      </c>
      <c r="E26" s="241"/>
      <c r="F26" s="235">
        <v>230.12</v>
      </c>
      <c r="G26" s="235"/>
      <c r="H26" s="235">
        <v>92.048000000000002</v>
      </c>
      <c r="I26" s="235"/>
      <c r="J26" s="235">
        <f t="shared" si="2"/>
        <v>92.048000000000002</v>
      </c>
      <c r="K26" s="375">
        <f>+J26/F26*10</f>
        <v>4</v>
      </c>
    </row>
    <row r="27" spans="2:15">
      <c r="B27" s="86" t="s">
        <v>706</v>
      </c>
      <c r="C27" s="221" t="s">
        <v>79</v>
      </c>
      <c r="D27" s="241">
        <f t="shared" ref="D27:H27" si="3">SUM(D11:D26)</f>
        <v>56101.799237628242</v>
      </c>
      <c r="E27" s="241">
        <f t="shared" si="3"/>
        <v>967310.32989274024</v>
      </c>
      <c r="F27" s="241">
        <f t="shared" si="3"/>
        <v>2987.5471729561991</v>
      </c>
      <c r="G27" s="371">
        <f t="shared" si="3"/>
        <v>264.54509771201157</v>
      </c>
      <c r="H27" s="371">
        <f t="shared" si="3"/>
        <v>1990.6330878975166</v>
      </c>
      <c r="I27" s="371">
        <f>SUM(I11:I26)</f>
        <v>-168.71400192400668</v>
      </c>
      <c r="J27" s="371">
        <f>SUM(J11:J26)+0.01</f>
        <v>2086.4741836855219</v>
      </c>
      <c r="K27" s="375">
        <f>+J27/F27*10</f>
        <v>6.9839037273541731</v>
      </c>
    </row>
    <row r="28" spans="2:15">
      <c r="B28" s="86" t="s">
        <v>707</v>
      </c>
      <c r="C28" s="222" t="s">
        <v>708</v>
      </c>
      <c r="D28" s="241"/>
      <c r="E28" s="371"/>
      <c r="F28" s="241"/>
      <c r="G28" s="241"/>
      <c r="H28" s="241"/>
      <c r="I28" s="241"/>
      <c r="J28" s="371"/>
      <c r="K28" s="375"/>
    </row>
    <row r="29" spans="2:15">
      <c r="B29" s="86" t="s">
        <v>709</v>
      </c>
      <c r="C29" s="221" t="s">
        <v>710</v>
      </c>
      <c r="D29" s="241"/>
      <c r="E29" s="241"/>
      <c r="F29" s="235"/>
      <c r="G29" s="235"/>
      <c r="H29" s="235"/>
      <c r="I29" s="235"/>
      <c r="J29" s="235"/>
      <c r="K29" s="375"/>
    </row>
  </sheetData>
  <mergeCells count="4">
    <mergeCell ref="D2:G2"/>
    <mergeCell ref="D3:G3"/>
    <mergeCell ref="D4:G4"/>
    <mergeCell ref="D5:G5"/>
  </mergeCells>
  <printOptions horizontalCentered="1" verticalCentered="1"/>
  <pageMargins left="0" right="0" top="7.874015748031496E-2" bottom="0.35433070866141736" header="0.23622047244094491" footer="0.31496062992125984"/>
  <pageSetup paperSize="9" orientation="landscape" r:id="rId1"/>
  <headerFooter alignWithMargins="0"/>
  <rowBreaks count="1" manualBreakCount="1">
    <brk id="31" max="65535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B2:L30"/>
  <sheetViews>
    <sheetView workbookViewId="0"/>
  </sheetViews>
  <sheetFormatPr defaultColWidth="9.21875" defaultRowHeight="14.4"/>
  <cols>
    <col min="1" max="1" width="0.21875" style="1" customWidth="1"/>
    <col min="2" max="2" width="7.77734375" style="1" customWidth="1"/>
    <col min="3" max="12" width="13.77734375" style="1" customWidth="1"/>
    <col min="13" max="16384" width="9.21875" style="1"/>
  </cols>
  <sheetData>
    <row r="2" spans="2:12">
      <c r="B2" s="139" t="e">
        <f>#REF!</f>
        <v>#REF!</v>
      </c>
      <c r="C2" s="139"/>
      <c r="D2" s="139"/>
      <c r="E2" s="139"/>
      <c r="F2" s="139"/>
      <c r="G2" s="139"/>
      <c r="H2" s="139"/>
      <c r="I2" s="139"/>
      <c r="J2" s="85"/>
      <c r="K2" s="85"/>
      <c r="L2" s="85"/>
    </row>
    <row r="3" spans="2:12">
      <c r="B3" s="139" t="e">
        <f>#REF!</f>
        <v>#REF!</v>
      </c>
      <c r="C3" s="139"/>
      <c r="D3" s="139"/>
      <c r="E3" s="139"/>
      <c r="F3" s="139"/>
      <c r="G3" s="139"/>
      <c r="H3" s="139"/>
      <c r="I3" s="139"/>
      <c r="J3" s="85"/>
      <c r="K3" s="85"/>
      <c r="L3" s="85"/>
    </row>
    <row r="4" spans="2:12">
      <c r="B4" s="139" t="e">
        <f>#REF!</f>
        <v>#REF!</v>
      </c>
      <c r="C4" s="139"/>
      <c r="D4" s="139"/>
      <c r="E4" s="139"/>
      <c r="F4" s="139"/>
      <c r="G4" s="139"/>
      <c r="H4" s="139"/>
      <c r="I4" s="139"/>
      <c r="J4" s="85"/>
      <c r="K4" s="85"/>
      <c r="L4" s="85"/>
    </row>
    <row r="5" spans="2:12">
      <c r="B5" s="139" t="s">
        <v>712</v>
      </c>
      <c r="C5" s="139"/>
      <c r="D5" s="139"/>
      <c r="E5" s="139"/>
      <c r="F5" s="139"/>
      <c r="G5" s="139"/>
      <c r="H5" s="139"/>
      <c r="I5" s="139"/>
      <c r="J5" s="85"/>
      <c r="K5" s="85"/>
      <c r="L5" s="85"/>
    </row>
    <row r="6" spans="2:12">
      <c r="B6" s="138"/>
    </row>
    <row r="8" spans="2:12" s="84" customFormat="1" ht="19.5" customHeight="1">
      <c r="B8" s="351" t="s">
        <v>713</v>
      </c>
      <c r="C8" s="351" t="s">
        <v>714</v>
      </c>
      <c r="D8" s="355" t="s">
        <v>226</v>
      </c>
      <c r="E8" s="354"/>
      <c r="F8" s="355"/>
      <c r="G8" s="354" t="s">
        <v>284</v>
      </c>
      <c r="H8" s="354"/>
      <c r="I8" s="354"/>
      <c r="J8" s="354" t="s">
        <v>214</v>
      </c>
      <c r="K8" s="354"/>
      <c r="L8" s="354"/>
    </row>
    <row r="9" spans="2:12" s="84" customFormat="1" ht="43.2">
      <c r="B9" s="351"/>
      <c r="C9" s="351"/>
      <c r="D9" s="278" t="s">
        <v>715</v>
      </c>
      <c r="E9" s="143" t="s">
        <v>716</v>
      </c>
      <c r="F9" s="278" t="s">
        <v>717</v>
      </c>
      <c r="G9" s="143" t="s">
        <v>715</v>
      </c>
      <c r="H9" s="143" t="s">
        <v>716</v>
      </c>
      <c r="I9" s="143" t="s">
        <v>717</v>
      </c>
      <c r="J9" s="143" t="s">
        <v>715</v>
      </c>
      <c r="K9" s="143" t="s">
        <v>716</v>
      </c>
      <c r="L9" s="143" t="s">
        <v>717</v>
      </c>
    </row>
    <row r="10" spans="2:12">
      <c r="B10" s="87"/>
      <c r="C10" s="87"/>
      <c r="D10" s="101"/>
      <c r="E10" s="87"/>
      <c r="F10" s="101"/>
      <c r="G10" s="87"/>
      <c r="H10" s="87"/>
      <c r="I10" s="87"/>
      <c r="J10" s="87"/>
      <c r="K10" s="87"/>
      <c r="L10" s="87"/>
    </row>
    <row r="11" spans="2:12">
      <c r="B11" s="87"/>
      <c r="C11" s="87"/>
      <c r="D11" s="101"/>
      <c r="E11" s="87"/>
      <c r="F11" s="101"/>
      <c r="G11" s="87"/>
      <c r="H11" s="87"/>
      <c r="I11" s="87"/>
      <c r="J11" s="87"/>
      <c r="K11" s="87"/>
      <c r="L11" s="87"/>
    </row>
    <row r="12" spans="2:12">
      <c r="B12" s="87"/>
      <c r="C12" s="87"/>
      <c r="D12" s="101"/>
      <c r="E12" s="87"/>
      <c r="F12" s="101"/>
      <c r="G12" s="87"/>
      <c r="H12" s="87"/>
      <c r="I12" s="87"/>
      <c r="J12" s="87"/>
      <c r="K12" s="87"/>
      <c r="L12" s="87"/>
    </row>
    <row r="13" spans="2:12">
      <c r="B13" s="87"/>
      <c r="C13" s="87"/>
      <c r="D13" s="101"/>
      <c r="E13" s="87"/>
      <c r="F13" s="101"/>
      <c r="G13" s="87"/>
      <c r="H13" s="87"/>
      <c r="I13" s="87"/>
      <c r="J13" s="87"/>
      <c r="K13" s="87"/>
      <c r="L13" s="87"/>
    </row>
    <row r="14" spans="2:12">
      <c r="B14" s="87"/>
      <c r="C14" s="87"/>
      <c r="D14" s="101"/>
      <c r="E14" s="87"/>
      <c r="F14" s="101"/>
      <c r="G14" s="87"/>
      <c r="H14" s="87"/>
      <c r="I14" s="87"/>
      <c r="J14" s="87"/>
      <c r="K14" s="87"/>
      <c r="L14" s="87"/>
    </row>
    <row r="15" spans="2:12">
      <c r="B15" s="87"/>
      <c r="C15" s="87"/>
      <c r="D15" s="101"/>
      <c r="E15" s="87"/>
      <c r="F15" s="101"/>
      <c r="G15" s="87"/>
      <c r="H15" s="87"/>
      <c r="I15" s="87"/>
      <c r="J15" s="87"/>
      <c r="K15" s="87"/>
      <c r="L15" s="87"/>
    </row>
    <row r="16" spans="2:12">
      <c r="B16" s="87"/>
      <c r="C16" s="87"/>
      <c r="D16" s="101"/>
      <c r="E16" s="87"/>
      <c r="F16" s="101"/>
      <c r="G16" s="87"/>
      <c r="H16" s="87"/>
      <c r="I16" s="87"/>
      <c r="J16" s="87"/>
      <c r="K16" s="87"/>
      <c r="L16" s="87"/>
    </row>
    <row r="17" spans="2:12">
      <c r="B17" s="87"/>
      <c r="C17" s="87"/>
      <c r="D17" s="101"/>
      <c r="E17" s="87"/>
      <c r="F17" s="101"/>
      <c r="G17" s="87"/>
      <c r="H17" s="87"/>
      <c r="I17" s="87"/>
      <c r="J17" s="87"/>
      <c r="K17" s="87"/>
      <c r="L17" s="87"/>
    </row>
    <row r="18" spans="2:12">
      <c r="D18" s="279"/>
      <c r="F18" s="279"/>
    </row>
    <row r="19" spans="2:12">
      <c r="D19" s="279"/>
      <c r="F19" s="279"/>
    </row>
    <row r="20" spans="2:12">
      <c r="D20" s="279"/>
      <c r="F20" s="279"/>
    </row>
    <row r="21" spans="2:12">
      <c r="D21" s="279"/>
      <c r="F21" s="279"/>
    </row>
    <row r="22" spans="2:12">
      <c r="D22" s="279"/>
      <c r="F22" s="279"/>
    </row>
    <row r="23" spans="2:12">
      <c r="D23" s="279"/>
      <c r="F23" s="279"/>
    </row>
    <row r="24" spans="2:12">
      <c r="D24" s="279"/>
      <c r="F24" s="279"/>
    </row>
    <row r="25" spans="2:12">
      <c r="D25" s="279"/>
      <c r="F25" s="279"/>
    </row>
    <row r="26" spans="2:12">
      <c r="D26" s="279"/>
      <c r="F26" s="279"/>
    </row>
    <row r="27" spans="2:12">
      <c r="D27" s="279"/>
      <c r="F27" s="279"/>
    </row>
    <row r="28" spans="2:12">
      <c r="D28" s="279"/>
      <c r="F28" s="279"/>
    </row>
    <row r="29" spans="2:12">
      <c r="D29" s="279"/>
      <c r="F29" s="279"/>
    </row>
    <row r="30" spans="2:12">
      <c r="D30" s="279"/>
      <c r="F30" s="279"/>
    </row>
  </sheetData>
  <pageMargins left="0.2" right="0.2" top="0.75" bottom="0.75" header="0.3" footer="0.3"/>
  <pageSetup paperSize="9" scale="98" orientation="landscape"/>
  <headerFooter alignWithMargins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3F0824F06B2AD49B17B1EFDB0D962E4" ma:contentTypeVersion="13" ma:contentTypeDescription="Create a new document." ma:contentTypeScope="" ma:versionID="1b3f44068e140d7a031be4aba17159fe">
  <xsd:schema xmlns:xsd="http://www.w3.org/2001/XMLSchema" xmlns:xs="http://www.w3.org/2001/XMLSchema" xmlns:p="http://schemas.microsoft.com/office/2006/metadata/properties" xmlns:ns3="2125f5d7-ce79-4f78-9bb9-feeecc101241" xmlns:ns4="389e2f84-931b-464e-b54f-91dd9a4238fa" targetNamespace="http://schemas.microsoft.com/office/2006/metadata/properties" ma:root="true" ma:fieldsID="de3de0ea6f7a10d145a25235e461f04b" ns3:_="" ns4:_="">
    <xsd:import namespace="2125f5d7-ce79-4f78-9bb9-feeecc101241"/>
    <xsd:import namespace="389e2f84-931b-464e-b54f-91dd9a4238fa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Location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25f5d7-ce79-4f78-9bb9-feeecc10124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9e2f84-931b-464e-b54f-91dd9a4238f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C1D7DC0-3451-4081-A3DB-A48EA1D31DB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6AEF233-6A65-4B70-90D7-1491B0390348}">
  <ds:schemaRefs>
    <ds:schemaRef ds:uri="http://purl.org/dc/dcmitype/"/>
    <ds:schemaRef ds:uri="http://purl.org/dc/terms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389e2f84-931b-464e-b54f-91dd9a4238fa"/>
    <ds:schemaRef ds:uri="2125f5d7-ce79-4f78-9bb9-feeecc101241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688433D3-0465-498A-B4B0-DE4B365250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125f5d7-ce79-4f78-9bb9-feeecc101241"/>
    <ds:schemaRef ds:uri="389e2f84-931b-464e-b54f-91dd9a4238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45</vt:i4>
      </vt:variant>
      <vt:variant>
        <vt:lpstr>Named Ranges</vt:lpstr>
      </vt:variant>
      <vt:variant>
        <vt:i4>30</vt:i4>
      </vt:variant>
    </vt:vector>
  </HeadingPairs>
  <TitlesOfParts>
    <vt:vector size="75" baseType="lpstr">
      <vt:lpstr>Summary Formats</vt:lpstr>
      <vt:lpstr>S1 - P&amp;L</vt:lpstr>
      <vt:lpstr>S2 - Bal. Sheet</vt:lpstr>
      <vt:lpstr>S3 - Cash Flow</vt:lpstr>
      <vt:lpstr>F1-Rev</vt:lpstr>
      <vt:lpstr>S4 - ARR</vt:lpstr>
      <vt:lpstr>S5 - RoE</vt:lpstr>
      <vt:lpstr>S6 - Exp Allc</vt:lpstr>
      <vt:lpstr>S7 - EB</vt:lpstr>
      <vt:lpstr>S8 - True Up</vt:lpstr>
      <vt:lpstr>Financial Formats</vt:lpstr>
      <vt:lpstr>F1(a)-Sales</vt:lpstr>
      <vt:lpstr>F2-subsidy</vt:lpstr>
      <vt:lpstr>F3-NTI</vt:lpstr>
      <vt:lpstr>F4 - PP</vt:lpstr>
      <vt:lpstr>F4(a)</vt:lpstr>
      <vt:lpstr>F4(b)</vt:lpstr>
      <vt:lpstr>F4(c)</vt:lpstr>
      <vt:lpstr>F4(d)</vt:lpstr>
      <vt:lpstr>F5-R&amp;M</vt:lpstr>
      <vt:lpstr>F6-Emp Exp</vt:lpstr>
      <vt:lpstr>F6(a)-Emp Strength</vt:lpstr>
      <vt:lpstr>F7-A&amp;G</vt:lpstr>
      <vt:lpstr>F8-Assets &amp; Dep (2)</vt:lpstr>
      <vt:lpstr>F9-IFC</vt:lpstr>
      <vt:lpstr>F9 (a)</vt:lpstr>
      <vt:lpstr>F9 (b)</vt:lpstr>
      <vt:lpstr>F9 (c)</vt:lpstr>
      <vt:lpstr>F10</vt:lpstr>
      <vt:lpstr>F11</vt:lpstr>
      <vt:lpstr>F12</vt:lpstr>
      <vt:lpstr>F15</vt:lpstr>
      <vt:lpstr>F16</vt:lpstr>
      <vt:lpstr>F16(a)</vt:lpstr>
      <vt:lpstr>F17-Current Asset_Liabiliy</vt:lpstr>
      <vt:lpstr>F13 &amp; F14-Capex. </vt:lpstr>
      <vt:lpstr>F18 - WC</vt:lpstr>
      <vt:lpstr>F13 &amp; F14-Capex.</vt:lpstr>
      <vt:lpstr>F20-SD</vt:lpstr>
      <vt:lpstr>F19-Income Tax</vt:lpstr>
      <vt:lpstr>Tariff Formats</vt:lpstr>
      <vt:lpstr>T1</vt:lpstr>
      <vt:lpstr>T2</vt:lpstr>
      <vt:lpstr>T3</vt:lpstr>
      <vt:lpstr>T4</vt:lpstr>
      <vt:lpstr>'F1(a)-Sales'!Print_Area</vt:lpstr>
      <vt:lpstr>'F13 &amp; F14-Capex. '!Print_Area</vt:lpstr>
      <vt:lpstr>'F16'!Print_Area</vt:lpstr>
      <vt:lpstr>'F16(a)'!Print_Area</vt:lpstr>
      <vt:lpstr>'F17-Current Asset_Liabiliy'!Print_Area</vt:lpstr>
      <vt:lpstr>'F18 - WC'!Print_Area</vt:lpstr>
      <vt:lpstr>'F19-Income Tax'!Print_Area</vt:lpstr>
      <vt:lpstr>'F1-Rev'!Print_Area</vt:lpstr>
      <vt:lpstr>'F20-SD'!Print_Area</vt:lpstr>
      <vt:lpstr>'F2-subsidy'!Print_Area</vt:lpstr>
      <vt:lpstr>'F4 - PP'!Print_Area</vt:lpstr>
      <vt:lpstr>'F4(a)'!Print_Area</vt:lpstr>
      <vt:lpstr>'F4(d)'!Print_Area</vt:lpstr>
      <vt:lpstr>'F6-Emp Exp'!Print_Area</vt:lpstr>
      <vt:lpstr>'F7-A&amp;G'!Print_Area</vt:lpstr>
      <vt:lpstr>'F8-Assets &amp; Dep (2)'!Print_Area</vt:lpstr>
      <vt:lpstr>'F9-IFC'!Print_Area</vt:lpstr>
      <vt:lpstr>'Financial Formats'!Print_Area</vt:lpstr>
      <vt:lpstr>'S2 - Bal. Sheet'!Print_Area</vt:lpstr>
      <vt:lpstr>'S4 - ARR'!Print_Area</vt:lpstr>
      <vt:lpstr>'S5 - RoE'!Print_Area</vt:lpstr>
      <vt:lpstr>'S6 - Exp Allc'!Print_Area</vt:lpstr>
      <vt:lpstr>'S7 - EB'!Print_Area</vt:lpstr>
      <vt:lpstr>'S8 - True Up'!Print_Area</vt:lpstr>
      <vt:lpstr>'Summary Formats'!Print_Area</vt:lpstr>
      <vt:lpstr>'T1'!Print_Area</vt:lpstr>
      <vt:lpstr>'T2'!Print_Area</vt:lpstr>
      <vt:lpstr>'T3'!Print_Area</vt:lpstr>
      <vt:lpstr>'T4'!Print_Area</vt:lpstr>
      <vt:lpstr>'Tariff Formats'!Print_Area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Tushar Raj</dc:creator>
  <cp:lastModifiedBy>Chatterjee, Tanmoy</cp:lastModifiedBy>
  <cp:lastPrinted>2025-11-27T13:44:31Z</cp:lastPrinted>
  <dcterms:created xsi:type="dcterms:W3CDTF">2006-09-16T00:00:00Z</dcterms:created>
  <dcterms:modified xsi:type="dcterms:W3CDTF">2025-11-27T20:38:18Z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0x01010093F0824F06B2AD49B17B1EFDB0D962E4</vt:lpwstr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SetDate">
    <vt:lpwstr>2023-11-18T13:54:42Z</vt:lpwstr>
  </property>
  <property fmtid="{D5CDD505-2E9C-101B-9397-08002B2CF9AE}" pid="5" name="MSIP_Label_ea60d57e-af5b-4752-ac57-3e4f28ca11dc_Method">
    <vt:lpwstr>Standard</vt:lpwstr>
  </property>
  <property fmtid="{D5CDD505-2E9C-101B-9397-08002B2CF9AE}" pid="6" name="MSIP_Label_ea60d57e-af5b-4752-ac57-3e4f28ca11dc_Name">
    <vt:lpwstr>ea60d57e-af5b-4752-ac57-3e4f28ca11dc</vt:lpwstr>
  </property>
  <property fmtid="{D5CDD505-2E9C-101B-9397-08002B2CF9AE}" pid="7" name="MSIP_Label_ea60d57e-af5b-4752-ac57-3e4f28ca11dc_SiteId">
    <vt:lpwstr>36da45f1-dd2c-4d1f-af13-5abe46b99921</vt:lpwstr>
  </property>
  <property fmtid="{D5CDD505-2E9C-101B-9397-08002B2CF9AE}" pid="8" name="MSIP_Label_ea60d57e-af5b-4752-ac57-3e4f28ca11dc_ActionId">
    <vt:lpwstr>4dd06626-36a5-47a1-9de0-b45543d938dd</vt:lpwstr>
  </property>
  <property fmtid="{D5CDD505-2E9C-101B-9397-08002B2CF9AE}" pid="9" name="MSIP_Label_ea60d57e-af5b-4752-ac57-3e4f28ca11dc_ContentBits">
    <vt:lpwstr>0</vt:lpwstr>
  </property>
  <property fmtid="{D5CDD505-2E9C-101B-9397-08002B2CF9AE}" pid="10" name="MSIP_Label_2f50afb6-ab6e-4e8b-96b5-6e00ab52e29e_Enabled">
    <vt:lpwstr>true</vt:lpwstr>
  </property>
  <property fmtid="{D5CDD505-2E9C-101B-9397-08002B2CF9AE}" pid="11" name="MSIP_Label_2f50afb6-ab6e-4e8b-96b5-6e00ab52e29e_SetDate">
    <vt:lpwstr>2023-11-24T11:00:38Z</vt:lpwstr>
  </property>
  <property fmtid="{D5CDD505-2E9C-101B-9397-08002B2CF9AE}" pid="12" name="MSIP_Label_2f50afb6-ab6e-4e8b-96b5-6e00ab52e29e_Method">
    <vt:lpwstr>Standard</vt:lpwstr>
  </property>
  <property fmtid="{D5CDD505-2E9C-101B-9397-08002B2CF9AE}" pid="13" name="MSIP_Label_2f50afb6-ab6e-4e8b-96b5-6e00ab52e29e_Name">
    <vt:lpwstr>2f50afb6-ab6e-4e8b-96b5-6e00ab52e29e</vt:lpwstr>
  </property>
  <property fmtid="{D5CDD505-2E9C-101B-9397-08002B2CF9AE}" pid="14" name="MSIP_Label_2f50afb6-ab6e-4e8b-96b5-6e00ab52e29e_SiteId">
    <vt:lpwstr>f35425af-4755-4e0c-b1bb-b3cb9f1c6afd</vt:lpwstr>
  </property>
  <property fmtid="{D5CDD505-2E9C-101B-9397-08002B2CF9AE}" pid="15" name="MSIP_Label_2f50afb6-ab6e-4e8b-96b5-6e00ab52e29e_ActionId">
    <vt:lpwstr>66c0dd8e-717b-4096-8497-9a663fd5af02</vt:lpwstr>
  </property>
  <property fmtid="{D5CDD505-2E9C-101B-9397-08002B2CF9AE}" pid="16" name="MSIP_Label_2f50afb6-ab6e-4e8b-96b5-6e00ab52e29e_ContentBits">
    <vt:lpwstr>0</vt:lpwstr>
  </property>
</Properties>
</file>